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24226"/>
  <mc:AlternateContent xmlns:mc="http://schemas.openxmlformats.org/markup-compatibility/2006">
    <mc:Choice Requires="x15">
      <x15ac:absPath xmlns:x15ac="http://schemas.microsoft.com/office/spreadsheetml/2010/11/ac" url="E:\CIP &amp; BP\PSPCL\11.01.2023\"/>
    </mc:Choice>
  </mc:AlternateContent>
  <xr:revisionPtr revIDLastSave="0" documentId="13_ncr:1_{71A52F9C-AA2A-43BF-8863-63383BEB27CA}" xr6:coauthVersionLast="47" xr6:coauthVersionMax="47" xr10:uidLastSave="{00000000-0000-0000-0000-000000000000}"/>
  <bookViews>
    <workbookView xWindow="-120" yWindow="-120" windowWidth="20730" windowHeight="11160" tabRatio="656" activeTab="6" xr2:uid="{00000000-000D-0000-FFFF-FFFF00000000}"/>
  </bookViews>
  <sheets>
    <sheet name="Abstract" sheetId="40" r:id="rId1"/>
    <sheet name="Completed works" sheetId="39" state="hidden" r:id="rId2"/>
    <sheet name="WZ" sheetId="35" r:id="rId3"/>
    <sheet name="SZ" sheetId="36" r:id="rId4"/>
    <sheet name="CZ" sheetId="37" r:id="rId5"/>
    <sheet name="NZ" sheetId="33" r:id="rId6"/>
    <sheet name="BZ" sheetId="34" r:id="rId7"/>
    <sheet name="Works being planned" sheetId="42" state="hidden" r:id="rId8"/>
    <sheet name="Deposit works" sheetId="41" state="hidden" r:id="rId9"/>
  </sheets>
  <externalReferences>
    <externalReference r:id="rId10"/>
    <externalReference r:id="rId11"/>
    <externalReference r:id="rId12"/>
    <externalReference r:id="rId13"/>
    <externalReference r:id="rId14"/>
    <externalReference r:id="rId15"/>
  </externalReferences>
  <definedNames>
    <definedName name="_xlnm._FilterDatabase" localSheetId="6" hidden="1">BZ!$A$2:$R$55</definedName>
    <definedName name="_xlnm._FilterDatabase" localSheetId="1" hidden="1">'Completed works'!$A$2:$N$112</definedName>
    <definedName name="_xlnm._FilterDatabase" localSheetId="4" hidden="1">CZ!$A$2:$P$59</definedName>
    <definedName name="_xlnm._FilterDatabase" localSheetId="8" hidden="1">'Deposit works'!$A$2:$L$36</definedName>
    <definedName name="_xlnm._FilterDatabase" localSheetId="5" hidden="1">NZ!$A$2:$S$97</definedName>
    <definedName name="_xlnm._FilterDatabase" localSheetId="3" hidden="1">SZ!$A$2:$S$110</definedName>
    <definedName name="_xlnm._FilterDatabase" localSheetId="2" hidden="1">WZ!$A$2:$R$105</definedName>
    <definedName name="_TR22" localSheetId="0">#REF!</definedName>
    <definedName name="_TR22" localSheetId="1">#REF!</definedName>
    <definedName name="_TR22" localSheetId="4">#REF!</definedName>
    <definedName name="_TR22">#REF!</definedName>
    <definedName name="a" localSheetId="0">#REF!</definedName>
    <definedName name="a" localSheetId="1">#REF!</definedName>
    <definedName name="a" localSheetId="4">#REF!</definedName>
    <definedName name="a">#REF!</definedName>
    <definedName name="aaaa" localSheetId="0">#REF!</definedName>
    <definedName name="aaaa" localSheetId="1">#REF!</definedName>
    <definedName name="aaaa" localSheetId="4">#REF!</definedName>
    <definedName name="aaaa">#REF!</definedName>
    <definedName name="ab" localSheetId="0">#REF!</definedName>
    <definedName name="ab" localSheetId="1">#REF!</definedName>
    <definedName name="ab" localSheetId="4">#REF!</definedName>
    <definedName name="ab">#REF!</definedName>
    <definedName name="ABC" localSheetId="0">#REF!</definedName>
    <definedName name="ABC" localSheetId="1">#REF!</definedName>
    <definedName name="ABC" localSheetId="4">#REF!</definedName>
    <definedName name="ABC">#REF!</definedName>
    <definedName name="abcde" localSheetId="0">#REF!</definedName>
    <definedName name="abcde" localSheetId="1">#REF!</definedName>
    <definedName name="abcde" localSheetId="4">#REF!</definedName>
    <definedName name="abcde">#REF!</definedName>
    <definedName name="abs" localSheetId="0">#REF!</definedName>
    <definedName name="abs" localSheetId="1">#REF!</definedName>
    <definedName name="abs" localSheetId="4">#REF!</definedName>
    <definedName name="abs">#REF!</definedName>
    <definedName name="asdfs">[1]Subdivn!$C$3:$J$620</definedName>
    <definedName name="bc" localSheetId="0">#REF!</definedName>
    <definedName name="bc" localSheetId="1">#REF!</definedName>
    <definedName name="bc" localSheetId="4">#REF!</definedName>
    <definedName name="bc">#REF!</definedName>
    <definedName name="boq_std">[2]boq_std!$A$6:$I$168</definedName>
    <definedName name="DEF" localSheetId="0">#REF!</definedName>
    <definedName name="DEF" localSheetId="1">#REF!</definedName>
    <definedName name="DEF" localSheetId="4">#REF!</definedName>
    <definedName name="DEF">#REF!</definedName>
    <definedName name="DF_GRID_1" localSheetId="0">#REF!</definedName>
    <definedName name="DF_GRID_1" localSheetId="1">#REF!</definedName>
    <definedName name="DF_GRID_1" localSheetId="4">#REF!</definedName>
    <definedName name="DF_GRID_1">#REF!</definedName>
    <definedName name="DF_NAVPANEL_13" localSheetId="0">#REF!</definedName>
    <definedName name="DF_NAVPANEL_13" localSheetId="1">#REF!</definedName>
    <definedName name="DF_NAVPANEL_13" localSheetId="4">#REF!</definedName>
    <definedName name="DF_NAVPANEL_13">#REF!</definedName>
    <definedName name="DF_NAVPANEL_18" localSheetId="0">#REF!</definedName>
    <definedName name="DF_NAVPANEL_18" localSheetId="1">#REF!</definedName>
    <definedName name="DF_NAVPANEL_18" localSheetId="4">#REF!</definedName>
    <definedName name="DF_NAVPANEL_18">#REF!</definedName>
    <definedName name="fff" localSheetId="0">#REF!</definedName>
    <definedName name="fff" localSheetId="1">#REF!</definedName>
    <definedName name="fff" localSheetId="4">#REF!</definedName>
    <definedName name="fff">#REF!</definedName>
    <definedName name="ffff" localSheetId="0">#REF!</definedName>
    <definedName name="ffff" localSheetId="1">#REF!</definedName>
    <definedName name="ffff" localSheetId="4">#REF!</definedName>
    <definedName name="ffff">#REF!</definedName>
    <definedName name="h" localSheetId="0">#REF!</definedName>
    <definedName name="h" localSheetId="1">#REF!</definedName>
    <definedName name="h" localSheetId="4">#REF!</definedName>
    <definedName name="h">#REF!</definedName>
    <definedName name="index" localSheetId="0">#REF!</definedName>
    <definedName name="index" localSheetId="1">#REF!</definedName>
    <definedName name="index" localSheetId="4">#REF!</definedName>
    <definedName name="index">#REF!</definedName>
    <definedName name="Kuljinder" localSheetId="0">#REF!</definedName>
    <definedName name="Kuljinder" localSheetId="1">#REF!</definedName>
    <definedName name="Kuljinder" localSheetId="4">#REF!</definedName>
    <definedName name="Kuljinder">#REF!</definedName>
    <definedName name="mom" localSheetId="0">#REF!</definedName>
    <definedName name="mom" localSheetId="1">#REF!</definedName>
    <definedName name="mom" localSheetId="4">#REF!</definedName>
    <definedName name="mom">#REF!</definedName>
    <definedName name="_xlnm.Print_Area" localSheetId="0">Abstract!$C$3:$L$12</definedName>
    <definedName name="_xlnm.Print_Area" localSheetId="6">BZ!$A$1:$S$55</definedName>
    <definedName name="_xlnm.Print_Area" localSheetId="1">'Completed works'!$A$1:$N$125</definedName>
    <definedName name="_xlnm.Print_Area" localSheetId="4">CZ!$A$1:$R$59</definedName>
    <definedName name="_xlnm.Print_Area" localSheetId="8">'Deposit works'!$A$1:$L$36</definedName>
    <definedName name="_xlnm.Print_Area" localSheetId="5">NZ!$A$1:$S$97</definedName>
    <definedName name="_xlnm.Print_Area" localSheetId="3">SZ!$A$1:$S$110</definedName>
    <definedName name="_xlnm.Print_Area" localSheetId="2">WZ!$A$1:$R$105</definedName>
    <definedName name="_xlnm.Print_Titles" localSheetId="6">BZ!$1:$2</definedName>
    <definedName name="_xlnm.Print_Titles" localSheetId="1">'Completed works'!$1:$2</definedName>
    <definedName name="_xlnm.Print_Titles" localSheetId="4">CZ!$1:$2</definedName>
    <definedName name="_xlnm.Print_Titles" localSheetId="8">'Deposit works'!$1:$2</definedName>
    <definedName name="_xlnm.Print_Titles" localSheetId="5">NZ!$1:$2</definedName>
    <definedName name="_xlnm.Print_Titles" localSheetId="3">SZ!$1:$2</definedName>
    <definedName name="_xlnm.Print_Titles" localSheetId="2">WZ!$1:$2</definedName>
    <definedName name="qwdwdw" localSheetId="0">#REF!</definedName>
    <definedName name="qwdwdw" localSheetId="1">#REF!</definedName>
    <definedName name="qwdwdw" localSheetId="4">#REF!</definedName>
    <definedName name="qwdwdw">#REF!</definedName>
    <definedName name="Saini" localSheetId="0">#REF!</definedName>
    <definedName name="Saini" localSheetId="1">#REF!</definedName>
    <definedName name="Saini" localSheetId="4">#REF!</definedName>
    <definedName name="Saini">#REF!</definedName>
    <definedName name="SAPBEXhrIndnt">"Wide"</definedName>
    <definedName name="SAPsysID">"708C5W7SBKP804JT78WJ0JNKI"</definedName>
    <definedName name="SAPwbID">"ARS"</definedName>
    <definedName name="SUB">'[3]AT &amp; C Comp.'!$A$13</definedName>
    <definedName name="sukh" localSheetId="0">#REF!</definedName>
    <definedName name="sukh" localSheetId="1">#REF!</definedName>
    <definedName name="sukh" localSheetId="4">#REF!</definedName>
    <definedName name="sukh">#REF!</definedName>
    <definedName name="Table">[4]Subdivn!$C$3:$J$618</definedName>
    <definedName name="TLjalandhardeposit">'[5]TL abstract'!$L$9</definedName>
    <definedName name="TLJalandharPlanned">'[5]TL abstract'!$L$8</definedName>
    <definedName name="TLPatialadeposit">'[5]TL abstract'!$L$6</definedName>
    <definedName name="TLPatialaPlanned" comment="patiala planned work progress">'[5]TL abstract'!$L$5</definedName>
    <definedName name="TR" localSheetId="0">#REF!</definedName>
    <definedName name="TR" localSheetId="1">#REF!</definedName>
    <definedName name="TR" localSheetId="4">#REF!</definedName>
    <definedName name="TR">#REF!</definedName>
    <definedName name="TR12121221" localSheetId="0">#REF!</definedName>
    <definedName name="TR12121221" localSheetId="1">#REF!</definedName>
    <definedName name="TR12121221" localSheetId="4">#REF!</definedName>
    <definedName name="TR1212122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8" i="42" l="1"/>
  <c r="D98" i="42"/>
  <c r="F98" i="42" s="1"/>
  <c r="L10" i="40"/>
  <c r="K16" i="40"/>
  <c r="J16" i="40"/>
  <c r="R37" i="36"/>
  <c r="R5" i="36"/>
  <c r="P18" i="35"/>
  <c r="Q85" i="36"/>
  <c r="Q33" i="36"/>
  <c r="Q32" i="36"/>
  <c r="Q24" i="36"/>
  <c r="Q22" i="36"/>
  <c r="Q21" i="36"/>
  <c r="N59" i="37"/>
  <c r="Q26" i="37"/>
  <c r="Q32" i="37"/>
  <c r="Q31" i="37"/>
  <c r="Q30" i="37"/>
  <c r="Q29" i="37"/>
  <c r="Q28" i="37"/>
  <c r="Q27" i="37"/>
  <c r="R27" i="37" s="1"/>
  <c r="K27" i="37"/>
  <c r="Q25" i="37" l="1"/>
  <c r="R25" i="37" s="1"/>
  <c r="Q24" i="37"/>
  <c r="R24" i="37" s="1"/>
  <c r="Q23" i="37"/>
  <c r="G7" i="40"/>
  <c r="O20" i="37"/>
  <c r="O110" i="36"/>
  <c r="G6" i="40" s="1"/>
  <c r="P89" i="36"/>
  <c r="Q73" i="36"/>
  <c r="P71" i="36"/>
  <c r="P69" i="36"/>
  <c r="P68" i="36"/>
  <c r="P48" i="36"/>
  <c r="P34" i="36"/>
  <c r="P29" i="36"/>
  <c r="Q29" i="36" s="1"/>
  <c r="Q27" i="36"/>
  <c r="Q19" i="36"/>
  <c r="P8" i="36"/>
  <c r="P6" i="36"/>
  <c r="N105" i="35"/>
  <c r="G5" i="40" s="1"/>
  <c r="O26" i="35"/>
  <c r="O5" i="35"/>
  <c r="O3" i="35"/>
  <c r="O55" i="34"/>
  <c r="G9" i="40" s="1"/>
  <c r="Q10" i="34"/>
  <c r="Q3" i="34"/>
  <c r="G8" i="40"/>
  <c r="O97" i="33"/>
  <c r="Q69" i="33"/>
  <c r="Q10" i="33"/>
  <c r="P13" i="37"/>
  <c r="P30" i="36"/>
  <c r="P20" i="36"/>
  <c r="P12" i="36"/>
  <c r="G11" i="40" l="1"/>
  <c r="G13" i="40" s="1"/>
  <c r="H38" i="41" l="1"/>
  <c r="G38" i="41"/>
  <c r="F38" i="41"/>
  <c r="Q105" i="35" l="1"/>
  <c r="R104" i="35"/>
  <c r="R105" i="35" s="1"/>
  <c r="S103" i="36"/>
  <c r="S101" i="36"/>
  <c r="R105" i="36"/>
  <c r="S105" i="36" s="1"/>
  <c r="S106" i="36"/>
  <c r="S107" i="36"/>
  <c r="S108" i="36"/>
  <c r="R109" i="36"/>
  <c r="S109" i="36" s="1"/>
  <c r="R104" i="36"/>
  <c r="S104" i="36" s="1"/>
  <c r="S102" i="36" l="1"/>
  <c r="S55" i="34" l="1"/>
  <c r="K9" i="40" s="1"/>
  <c r="Q59" i="37"/>
  <c r="J7" i="40" s="1"/>
  <c r="R59" i="37"/>
  <c r="K7" i="40" s="1"/>
  <c r="J5" i="40"/>
  <c r="K5" i="40"/>
  <c r="R97" i="33"/>
  <c r="J8" i="40" s="1"/>
  <c r="F11" i="40"/>
  <c r="F60" i="37" l="1"/>
  <c r="G60" i="37"/>
  <c r="E60" i="37"/>
  <c r="F113" i="36"/>
  <c r="G113" i="36"/>
  <c r="E113" i="36"/>
  <c r="F107" i="35"/>
  <c r="G107" i="35"/>
  <c r="E107" i="35"/>
  <c r="F58" i="34"/>
  <c r="G58" i="34"/>
  <c r="E58" i="34"/>
  <c r="F99" i="33"/>
  <c r="G99" i="33"/>
  <c r="E99" i="33"/>
  <c r="H126" i="39" l="1"/>
  <c r="G126" i="39"/>
  <c r="F126" i="39"/>
  <c r="L125" i="39"/>
  <c r="L124" i="39"/>
  <c r="L122" i="39"/>
  <c r="L118" i="39"/>
  <c r="L112" i="39"/>
  <c r="L104" i="39"/>
  <c r="L103" i="39"/>
  <c r="L102" i="39"/>
  <c r="L101" i="39"/>
  <c r="L100" i="39"/>
  <c r="L99" i="39"/>
  <c r="L98" i="39"/>
  <c r="L97" i="39"/>
  <c r="L96" i="39"/>
  <c r="L95" i="39"/>
  <c r="L94" i="39"/>
  <c r="L93" i="39"/>
  <c r="L92" i="39"/>
  <c r="L91" i="39"/>
  <c r="L90" i="39"/>
  <c r="L87" i="39"/>
  <c r="L86" i="39"/>
  <c r="L85" i="39"/>
  <c r="L83" i="39"/>
  <c r="L82" i="39"/>
  <c r="L81" i="39"/>
  <c r="L79" i="39"/>
  <c r="L78" i="39"/>
  <c r="K78" i="39"/>
  <c r="L77" i="39"/>
  <c r="L76" i="39"/>
  <c r="K76" i="39"/>
  <c r="L74" i="39"/>
  <c r="L73" i="39"/>
  <c r="L72" i="39"/>
  <c r="L71" i="39"/>
  <c r="L70" i="39"/>
  <c r="L69" i="39"/>
  <c r="L68" i="39"/>
  <c r="L65" i="39"/>
  <c r="L64" i="39"/>
  <c r="L63" i="39"/>
  <c r="L62" i="39"/>
  <c r="L61" i="39"/>
  <c r="L60" i="39"/>
  <c r="L59" i="39"/>
  <c r="L58" i="39"/>
  <c r="L57" i="39"/>
  <c r="L56" i="39"/>
  <c r="L55" i="39"/>
  <c r="L51" i="39"/>
  <c r="L50" i="39"/>
  <c r="L49" i="39"/>
  <c r="L48" i="39"/>
  <c r="L47" i="39"/>
  <c r="L43" i="39"/>
  <c r="L42" i="39"/>
  <c r="L41" i="39"/>
  <c r="L40" i="39"/>
  <c r="L39" i="39"/>
  <c r="L38" i="39"/>
  <c r="L37" i="39"/>
  <c r="L36" i="39"/>
  <c r="L35" i="39"/>
  <c r="L34" i="39"/>
  <c r="L33" i="39"/>
  <c r="L32" i="39"/>
  <c r="L31" i="39"/>
  <c r="L22" i="39"/>
  <c r="L21" i="39"/>
  <c r="L20" i="39"/>
  <c r="L19" i="39"/>
  <c r="L18" i="39"/>
  <c r="L17" i="39"/>
  <c r="L16" i="39"/>
  <c r="L15" i="39"/>
  <c r="L14" i="39"/>
  <c r="L13" i="39"/>
  <c r="L12" i="39"/>
  <c r="L11" i="39"/>
  <c r="L10" i="39"/>
  <c r="L9" i="39"/>
  <c r="L8" i="39"/>
  <c r="L7" i="39"/>
  <c r="L5" i="39"/>
  <c r="L4" i="39"/>
  <c r="L3" i="39"/>
  <c r="S23" i="36" l="1"/>
  <c r="P22" i="37"/>
  <c r="P21" i="37"/>
  <c r="P19" i="37"/>
  <c r="P18" i="37"/>
  <c r="P17" i="37"/>
  <c r="K16" i="37"/>
  <c r="P16" i="37" s="1"/>
  <c r="K15" i="37"/>
  <c r="O15" i="37" s="1"/>
  <c r="J15" i="37"/>
  <c r="P14" i="37"/>
  <c r="K12" i="37"/>
  <c r="O12" i="37" s="1"/>
  <c r="P12" i="37" s="1"/>
  <c r="J12" i="37"/>
  <c r="K11" i="37"/>
  <c r="P11" i="37" s="1"/>
  <c r="K10" i="37"/>
  <c r="P10" i="37" s="1"/>
  <c r="K9" i="37"/>
  <c r="O9" i="37" s="1"/>
  <c r="K8" i="37"/>
  <c r="O8" i="37" s="1"/>
  <c r="K7" i="37"/>
  <c r="P7" i="37" s="1"/>
  <c r="K6" i="37"/>
  <c r="P6" i="37" s="1"/>
  <c r="K5" i="37"/>
  <c r="P5" i="37" s="1"/>
  <c r="K4" i="37"/>
  <c r="K3" i="37"/>
  <c r="R97" i="36"/>
  <c r="R96" i="36"/>
  <c r="R82" i="36"/>
  <c r="R79" i="36"/>
  <c r="R66" i="36"/>
  <c r="R61" i="36"/>
  <c r="R38" i="36"/>
  <c r="R26" i="36"/>
  <c r="R16" i="36"/>
  <c r="K4" i="36"/>
  <c r="P4" i="36" s="1"/>
  <c r="K3" i="36"/>
  <c r="K39" i="35"/>
  <c r="O39" i="35" s="1"/>
  <c r="K38" i="35"/>
  <c r="P38" i="35" s="1"/>
  <c r="K37" i="35"/>
  <c r="P36" i="35"/>
  <c r="P35" i="35"/>
  <c r="P34" i="35"/>
  <c r="P33" i="35"/>
  <c r="P32" i="35"/>
  <c r="P31" i="35"/>
  <c r="P30" i="35"/>
  <c r="K29" i="35"/>
  <c r="P29" i="35" s="1"/>
  <c r="K28" i="35"/>
  <c r="P28" i="35" s="1"/>
  <c r="K27" i="35"/>
  <c r="P27" i="35" s="1"/>
  <c r="P25" i="35"/>
  <c r="K24" i="35"/>
  <c r="P24" i="35" s="1"/>
  <c r="P23" i="35"/>
  <c r="P22" i="35"/>
  <c r="P21" i="35"/>
  <c r="K20" i="35"/>
  <c r="K19" i="35"/>
  <c r="P17" i="35"/>
  <c r="P16" i="35"/>
  <c r="K15" i="35"/>
  <c r="P15" i="35" s="1"/>
  <c r="K14" i="35"/>
  <c r="P14" i="35" s="1"/>
  <c r="K13" i="35"/>
  <c r="P13" i="35" s="1"/>
  <c r="K10" i="35"/>
  <c r="P10" i="35" s="1"/>
  <c r="K9" i="35"/>
  <c r="P9" i="35" s="1"/>
  <c r="K8" i="35"/>
  <c r="P8" i="35" s="1"/>
  <c r="K7" i="35"/>
  <c r="P7" i="35" s="1"/>
  <c r="K6" i="35"/>
  <c r="P6" i="35" s="1"/>
  <c r="P4" i="35"/>
  <c r="K53" i="34"/>
  <c r="R53" i="34" s="1"/>
  <c r="K52" i="34"/>
  <c r="K46" i="34"/>
  <c r="R46" i="34" s="1"/>
  <c r="K45" i="34"/>
  <c r="R45" i="34" s="1"/>
  <c r="K44" i="34"/>
  <c r="K42" i="34"/>
  <c r="R42" i="34" s="1"/>
  <c r="K41" i="34"/>
  <c r="K40" i="34"/>
  <c r="R40" i="34" s="1"/>
  <c r="K39" i="34"/>
  <c r="R39" i="34" s="1"/>
  <c r="K38" i="34"/>
  <c r="K37" i="34"/>
  <c r="R37" i="34" s="1"/>
  <c r="K29" i="34"/>
  <c r="R29" i="34" s="1"/>
  <c r="K28" i="34"/>
  <c r="K27" i="34"/>
  <c r="R27" i="34" s="1"/>
  <c r="K26" i="34"/>
  <c r="K25" i="34"/>
  <c r="K24" i="34"/>
  <c r="K23" i="34"/>
  <c r="R23" i="34" s="1"/>
  <c r="K22" i="34"/>
  <c r="R22" i="34" s="1"/>
  <c r="K21" i="34"/>
  <c r="K20" i="34"/>
  <c r="K19" i="34"/>
  <c r="P19" i="34" s="1"/>
  <c r="K18" i="34"/>
  <c r="K17" i="34"/>
  <c r="K16" i="34"/>
  <c r="K15" i="34"/>
  <c r="Q15" i="34" s="1"/>
  <c r="K14" i="34"/>
  <c r="R14" i="34" s="1"/>
  <c r="K13" i="34"/>
  <c r="Q13" i="34" s="1"/>
  <c r="K12" i="34"/>
  <c r="K9" i="34"/>
  <c r="K8" i="34"/>
  <c r="Q8" i="34" s="1"/>
  <c r="K7" i="34"/>
  <c r="Q7" i="34" s="1"/>
  <c r="K6" i="34"/>
  <c r="K5" i="34"/>
  <c r="Q5" i="34" s="1"/>
  <c r="K4" i="34"/>
  <c r="P4" i="34" s="1"/>
  <c r="P55" i="34" s="1"/>
  <c r="H9" i="40" s="1"/>
  <c r="K3" i="34"/>
  <c r="L96" i="33"/>
  <c r="L94" i="33"/>
  <c r="S94" i="33" s="1"/>
  <c r="L93" i="33"/>
  <c r="S93" i="33" s="1"/>
  <c r="L92" i="33"/>
  <c r="L91" i="33"/>
  <c r="L90" i="33"/>
  <c r="S90" i="33" s="1"/>
  <c r="L89" i="33"/>
  <c r="S89" i="33" s="1"/>
  <c r="L88" i="33"/>
  <c r="L87" i="33"/>
  <c r="L86" i="33"/>
  <c r="L85" i="33"/>
  <c r="L84" i="33"/>
  <c r="L61" i="33"/>
  <c r="L52" i="33"/>
  <c r="L51" i="33"/>
  <c r="L50" i="33"/>
  <c r="L49" i="33"/>
  <c r="L48" i="33"/>
  <c r="L47" i="33"/>
  <c r="L46" i="33"/>
  <c r="L45" i="33"/>
  <c r="L44" i="33"/>
  <c r="L43" i="33"/>
  <c r="L42" i="33"/>
  <c r="L41" i="33"/>
  <c r="L40" i="33"/>
  <c r="L38" i="33"/>
  <c r="L29" i="33"/>
  <c r="S29" i="33" s="1"/>
  <c r="L28" i="33"/>
  <c r="L25" i="33"/>
  <c r="L24" i="33"/>
  <c r="Q24" i="33" s="1"/>
  <c r="L23" i="33"/>
  <c r="Q23" i="33" s="1"/>
  <c r="L22" i="33"/>
  <c r="L21" i="33"/>
  <c r="L20" i="33"/>
  <c r="Q20" i="33" s="1"/>
  <c r="L18" i="33"/>
  <c r="L17" i="33"/>
  <c r="L16" i="33"/>
  <c r="Q16" i="33" s="1"/>
  <c r="L14" i="33"/>
  <c r="Q14" i="33" s="1"/>
  <c r="L13" i="33"/>
  <c r="Q13" i="33" s="1"/>
  <c r="L12" i="33"/>
  <c r="Q12" i="33" s="1"/>
  <c r="L9" i="33"/>
  <c r="Q9" i="33" s="1"/>
  <c r="L8" i="33"/>
  <c r="Q8" i="33" s="1"/>
  <c r="L7" i="33"/>
  <c r="P7" i="33" s="1"/>
  <c r="L6" i="33"/>
  <c r="P6" i="33" s="1"/>
  <c r="L5" i="33"/>
  <c r="P5" i="33" s="1"/>
  <c r="L4" i="33"/>
  <c r="P4" i="33" s="1"/>
  <c r="L3" i="33"/>
  <c r="Q3" i="33" s="1"/>
  <c r="P97" i="33" l="1"/>
  <c r="H8" i="40" s="1"/>
  <c r="O19" i="35"/>
  <c r="O105" i="35" s="1"/>
  <c r="H5" i="40" s="1"/>
  <c r="Q97" i="33"/>
  <c r="I8" i="40" s="1"/>
  <c r="Q4" i="36"/>
  <c r="Q110" i="36" s="1"/>
  <c r="I6" i="40" s="1"/>
  <c r="L6" i="40" s="1"/>
  <c r="P110" i="36"/>
  <c r="H6" i="40" s="1"/>
  <c r="R55" i="34"/>
  <c r="J9" i="40" s="1"/>
  <c r="Q55" i="34"/>
  <c r="I9" i="40" s="1"/>
  <c r="L9" i="40" s="1"/>
  <c r="O3" i="37"/>
  <c r="O59" i="37" s="1"/>
  <c r="H7" i="40" s="1"/>
  <c r="S110" i="36"/>
  <c r="K6" i="40" s="1"/>
  <c r="R110" i="36"/>
  <c r="J6" i="40" s="1"/>
  <c r="J11" i="40" s="1"/>
  <c r="J13" i="40" s="1"/>
  <c r="J17" i="40" s="1"/>
  <c r="P4" i="37"/>
  <c r="S96" i="33"/>
  <c r="S97" i="33" s="1"/>
  <c r="K8" i="40" s="1"/>
  <c r="P37" i="35"/>
  <c r="P20" i="35"/>
  <c r="L8" i="40" l="1"/>
  <c r="H11" i="40"/>
  <c r="H13" i="40" s="1"/>
  <c r="P3" i="37"/>
  <c r="P59" i="37" s="1"/>
  <c r="I7" i="40" s="1"/>
  <c r="L7" i="40" s="1"/>
  <c r="P19" i="35"/>
  <c r="P105" i="35" s="1"/>
  <c r="I5" i="40" s="1"/>
  <c r="K11" i="40"/>
  <c r="K13" i="40" s="1"/>
  <c r="K17" i="40" s="1"/>
  <c r="I11" i="40" l="1"/>
  <c r="L5" i="40"/>
  <c r="I13" i="40" l="1"/>
  <c r="L11" i="40"/>
  <c r="I15" i="40" l="1"/>
  <c r="I17" i="40"/>
</calcChain>
</file>

<file path=xl/sharedStrings.xml><?xml version="1.0" encoding="utf-8"?>
<sst xmlns="http://schemas.openxmlformats.org/spreadsheetml/2006/main" count="4439" uniqueCount="2474">
  <si>
    <t>Sr.no.</t>
  </si>
  <si>
    <t xml:space="preserve">TWL sr.no. 2022-23 </t>
  </si>
  <si>
    <t>Zone</t>
  </si>
  <si>
    <t>Circle
Name</t>
  </si>
  <si>
    <t>MYT 2020-21</t>
  </si>
  <si>
    <t>MT 2021-22</t>
  </si>
  <si>
    <t>MT 2022-23</t>
  </si>
  <si>
    <t>Type</t>
  </si>
  <si>
    <t>Name of Work</t>
  </si>
  <si>
    <t>Scope of Work</t>
  </si>
  <si>
    <t>Estt. Cost                           (in lacs)</t>
  </si>
  <si>
    <t>Status</t>
  </si>
  <si>
    <t>Year</t>
  </si>
  <si>
    <t>5/NZ/2022-23 /Annex. A</t>
  </si>
  <si>
    <t>NZ</t>
  </si>
  <si>
    <t>NWSR</t>
  </si>
  <si>
    <t>line</t>
  </si>
  <si>
    <t>a)66KV Behram to  132KV Banga Line 13KM/0.15 /HRP
b)  66KV bays
1 No. at 66KV Behram
1 No. at 132KV Banga</t>
  </si>
  <si>
    <t>13KM/0.2 sq"/SC on DC towers  (2nd Ckt.)
1 No. 
To be planned by PSTCL</t>
  </si>
  <si>
    <t>350.48
29.00</t>
  </si>
  <si>
    <t>Work in progress. Re-Orient of bays is required at both ends</t>
  </si>
  <si>
    <t>6/NZ/2022-23
/Annex. A</t>
  </si>
  <si>
    <t>HSP</t>
  </si>
  <si>
    <t>a)33KV Hariana (U/G &amp;Aug)
1x12.5 MVA, 66-33/11 KV
1x4 MVA, 33/11 KV
1x5 MVA, 33/11 KV
b) 33 KV RP Line   9 KM/0.1 Sq"
c) 66 KV bays.</t>
  </si>
  <si>
    <t>a)Aug &amp;U/G to 66KV with20MVA, 66/11 KV to repl 4 &amp; 5 MVA,   33/11 KV
b)U/G of existing line to 66KV   on existing structure
c)2 nos.
d)PartialU/gradation of 33KVbus  to 66KV at132KV S/S Chohal to  feed 33KV Hariana after U/Gto 66KVfrom existing132/66-33KV  20/25/ MVA T/F.</t>
  </si>
  <si>
    <t>302.53
7.00
58.00
15.00</t>
  </si>
  <si>
    <t>Sag between T.no. 2 to 8 pending due to raising of 132 kV line, rest of the line is energized</t>
  </si>
  <si>
    <t>7/NZ/2022-23 /Annex. A</t>
  </si>
  <si>
    <t>66KV line from 132KV  Hoshiarpur--- 66KV Sham Churasi (14.5Km/HRP/0.15sq'')</t>
  </si>
  <si>
    <t xml:space="preserve">Aug.of ACSR 14.5km with 0.2sq" by replacement of HRP line with        SC on DC towers </t>
  </si>
  <si>
    <t>390.92
-43.79</t>
  </si>
  <si>
    <t>Work in progress and pending raising work of 132 KV line</t>
  </si>
  <si>
    <t>8/NZ/2022-23 /Annex. A</t>
  </si>
  <si>
    <t>66KV line from  220KV Rehana Jattan -- Panchata (existing 5Km/HRP/towers 0.1sq''/0.125sq'' + (5Km/SC towers 0.125sq'' )</t>
  </si>
  <si>
    <t>5Km/0.2sq''/DC on DC towers  upto Panchta T-off from Rehana  Jattan to replace HRP/SConSC  tower line. 
5Km/0.2sq'' /SC on DC towers   from T-off to Panchata  S/S  to replace  0.125sq''/ SC on SC tower line.</t>
  </si>
  <si>
    <t>181.95
-15.10
134.80
-15.10</t>
  </si>
  <si>
    <t xml:space="preserve">Route revised according to BOD decision and estimate for raising of 220 KV line under approval </t>
  </si>
  <si>
    <t>9/NZ/2022-23 /Annex. A</t>
  </si>
  <si>
    <t xml:space="preserve"> 66KV Line from  220 KV S/S Dasuya--- 66KV S/S Garhdiwal (Aug)  (12Km / 0.125Sq" HRP  line )</t>
  </si>
  <si>
    <t xml:space="preserve">Aug.of ACSR 12km with 0.2sq" by replacement of HRP line with        SC on DC towers </t>
  </si>
  <si>
    <t>323.52
-36.24</t>
  </si>
  <si>
    <t>Work in progress (Tower in Sugar Mill Randhawa is pending)</t>
  </si>
  <si>
    <t>13/NZ/2022-23 /Annex. A</t>
  </si>
  <si>
    <t>KPT</t>
  </si>
  <si>
    <t>a) 66KV Link line from                                             Nangal Naraingarh S/S to khusropur S/S
b)  66KV bays
1 No. at 66KV NangalNaraingarh
1 No. at 66KV khusropur</t>
  </si>
  <si>
    <t>10Km / 0.2 Sq"ACSR./  SC on DC tower line 
2 Nos</t>
  </si>
  <si>
    <t>269.60
58.00</t>
  </si>
  <si>
    <t>Work in progress, Dispute at T.no. 2, 3, 4, 5 (Rana Gurjit)</t>
  </si>
  <si>
    <t>2022-23</t>
  </si>
  <si>
    <t>15/NZ/2022-23 /Annex. A</t>
  </si>
  <si>
    <t xml:space="preserve">a)66KV Link line from                                               66KV S/S Nadala to   66KV S/S Bholath 
b)  66KV bays
1 No. at 66KV Nadala
1 No. at 66KV Bholath  </t>
  </si>
  <si>
    <t xml:space="preserve"> 7 Km/0.2Sq"ACSR./SC on DC    tower line 
2 Nos</t>
  </si>
  <si>
    <t>188.72
58.00</t>
  </si>
  <si>
    <t>Work held up, Site dispute at T.no. 15,18,36,41 to 47.   (Rana Gurjit)</t>
  </si>
  <si>
    <t>17/NZ/2022-23 /Annex. A</t>
  </si>
  <si>
    <t>Amendment in scope of work  Stringing of 2nd ckt on existing 66 KV  line from 220 KV Jadla to 66 KV  Balachour
1 No. at 220KV Jandla</t>
  </si>
  <si>
    <t>Stringing of 2nd ckt, 7 KM/0.2 sq"  ACSR on existing Jadla-Balachaur  DC on DC line up to T. No. 36   for Jadla-Kathgarh line. 1 no. bay  at 220 KV S/Stn.   Jadla  shall be planned by PSTCL
To be planned by PSTCL</t>
  </si>
  <si>
    <t>Work in Progress, planning amendment under process for adding 1 no. tower at 220 KV S/S Jadla due to change in position of bay.</t>
  </si>
  <si>
    <t>20/NZ/2022-23 /Annex. A</t>
  </si>
  <si>
    <t>a)66KV LE bay at 66KV S/S  Mehsampur to feed  132 S/S Nakodar</t>
  </si>
  <si>
    <t>1 nos.</t>
  </si>
  <si>
    <t>Tender floated for civil work</t>
  </si>
  <si>
    <t>21/NZ/2022-23 /Annex. A</t>
  </si>
  <si>
    <t>66 KV line from  66 KV S/S Rahon -- 66 KV Aur   (New)
b)  66KV bays
1 No. at 66KV Rahon 
1 No. at 66KV Aur</t>
  </si>
  <si>
    <t>a) 9.650 Km/0.2Sq" SC on DC      Towers line
b) 66KV U/G cable 240mm2     =600mts.
2 No</t>
  </si>
  <si>
    <t>260.16
150.84
58.00</t>
  </si>
  <si>
    <t xml:space="preserve">Work In Progress,  </t>
  </si>
  <si>
    <t>25/NZ/2022-23 /Annex. A</t>
  </si>
  <si>
    <t>a) 66 KV line from 220 KV S/s Dasuya to 66 KV S/s Miani (18.702 km/ 0.1 sq."/ HRP line)</t>
  </si>
  <si>
    <t>i) Replacement of 4.095 km /0.15 sq." conductors on existing towers of  Dasuya-Khunkhun (TL1 to 20 erected in the RoW of HRP line) with 0.2 sq." conductor to make Double ckt. Line
ii) Replacement of existing rail pole line 14.067 km/0.1 sq." conductor with SC on DC towers with 0.2 sq." conductor.</t>
  </si>
  <si>
    <t>38.57
379.25
-42.48</t>
  </si>
  <si>
    <t>Work In Progress, Tower material required</t>
  </si>
  <si>
    <t>30/NZ/2022-23 /Annex. A</t>
  </si>
  <si>
    <t xml:space="preserve">a) 66KV Line Lohian Kalan---Rupewali Line  (New link)
b)  66KV bays
1 No. at 66KV Lohian Kalan
1 No. at 66KV Rupewali Line </t>
  </si>
  <si>
    <t>7Km/ SC on DC Towers line /0.2Sq"ACSR.  
2no.</t>
  </si>
  <si>
    <t>Work in progress, Dispute at T.no. 2,3 &amp; 4 (Political Hindrance)(Rana Gurjit)</t>
  </si>
  <si>
    <t>31/NZ/2022-23 /Annex. A</t>
  </si>
  <si>
    <t>addl</t>
  </si>
  <si>
    <t>66KV S/S Kandhala Jattan
1x20 KV 66/11 KV</t>
  </si>
  <si>
    <t xml:space="preserve">Addl 6.3/8 MVA, 66/11 KV             </t>
  </si>
  <si>
    <t>Paddy 2023</t>
  </si>
  <si>
    <t>33/NZ/2022-23 /Annex. A</t>
  </si>
  <si>
    <t>new ss</t>
  </si>
  <si>
    <t>a)66 KV S/S Kalyanpur (NEW) 
(Including 1 nos. 66KV  line  bay with line Isolators only)
b)Proposed new 7.5km/  0.2sq"/ SC on DC towers line  T-off from existing Bhogpur— Kandhala Jattan line ckt. up to  proposed site of Kalyanpur  S/Stn.</t>
  </si>
  <si>
    <t>12.5MVA, P,T/F  66/11KV
New 7.5km/0.2sq'' SC on DC Towers line.</t>
  </si>
  <si>
    <t>219.92
202.20</t>
  </si>
  <si>
    <t>Line work stands completed and Grid work in progress</t>
  </si>
  <si>
    <t>37/NZ/2022-23 /Annex. A</t>
  </si>
  <si>
    <t>a)66KV Line from  66KVS/S Behram to Dosanj Kalan (New )
b)  66KV bays
1 No. at 66KV Behram
1 No. at 66KV Dosanj Kalan</t>
  </si>
  <si>
    <t>8 Km/ SC on DC line   0.2 Sq"ACSR.             
2no.</t>
  </si>
  <si>
    <t>215.68
58.00</t>
  </si>
  <si>
    <t>Work in progress, Tower material required</t>
  </si>
  <si>
    <t>38/NZ/2022-23 /Annex. A</t>
  </si>
  <si>
    <t>a) 66KV Line from  66 KV S/S Garshankar-- 66KV S/S  Saroya           (existing 8.3kM/ 0.15sq'' Single ckt /HRP  line)</t>
  </si>
  <si>
    <t xml:space="preserve">Aug.of ACSR 8.3km with  0.2sq" by replacement of        0.15sq'' HRP line with  SC on DC towers </t>
  </si>
  <si>
    <t>223.77
-25.07</t>
  </si>
  <si>
    <t>Work in Progress. Tower material required</t>
  </si>
  <si>
    <t>39/NZ/2022-23 /Annex. A</t>
  </si>
  <si>
    <t>a)66KV Line from  220 kv kotla Jangan-- 66KV Mallian (U/G)  (existing5.840Km/0.2sq''  SC on DC line)</t>
  </si>
  <si>
    <t>Stringing of 2nd ckt 5.840Km/        0.2 Sq"ACSR. on existing  SC on DC line to make  Double ckt. line</t>
  </si>
  <si>
    <t>work in progress</t>
  </si>
  <si>
    <t>40/NZ/2022-23 /Annex. A</t>
  </si>
  <si>
    <t>66 KV line from 220 KV S/s Mahilpur to 66 KV S/s Chabewal (existing 9.779 km/ 0. 2 sq."/ SC on DC tower line)</t>
  </si>
  <si>
    <t>a) Stringing of 2nd ckt. 9.779 km/ 0.2sq."/on existing SC on DC 66KV tower line from 220 KV S/s  Mahilpur to 66 KV S/s Chabewal.
b) 66 KV bays 2 nos.
(i) 1 no. bay at 66 KV S/s Chabewal shall be erected by PSPCL.
(ii) 1 no. bay at 220 KV S/s  Mahilpur to be erected by PSTCL.</t>
  </si>
  <si>
    <t>92.12
29.00</t>
  </si>
  <si>
    <t xml:space="preserve">Total Sagging done. </t>
  </si>
  <si>
    <t>44/NZ/2022-23 /Annex. B</t>
  </si>
  <si>
    <t>JAL</t>
  </si>
  <si>
    <t>a) 66KV  New Line from    Alawalpur--- 66KV Tanda     Road S/S  
b)  66 KV bays.</t>
  </si>
  <si>
    <t>a) 5.450Km/DC on DC line  0.4 Sq"ACSR.     
b) 2 nos.</t>
  </si>
  <si>
    <t>373.71
58.00</t>
  </si>
  <si>
    <t>ROUTE PLAN UNDER APPROVAL
Planning ammendment required sent to CE/TS vide 5561 dt 15.09.2017</t>
  </si>
  <si>
    <t>2024-25</t>
  </si>
  <si>
    <t>46/NZ/2022-23 /Annex. B</t>
  </si>
  <si>
    <t xml:space="preserve">a)66KV Line from  33KV HSP Road--- 33KV Chiheru (New)  ( To rep Rail pole line) </t>
  </si>
  <si>
    <t>10Km SC on DC 66KV line                                 0.2 Sq"/ACSR to replace existing 33KV  rail pole line</t>
  </si>
  <si>
    <t>269.60
-30.20</t>
  </si>
  <si>
    <t>Not feasible. ROW Problem</t>
  </si>
  <si>
    <t>2023-24</t>
  </si>
  <si>
    <t>47/NZ/2022-23 /Annex. B</t>
  </si>
  <si>
    <t>66KV line from  132 KV Nakodar---- Mehatpur (exist. 8.980km/ 0.15sq''/towers)</t>
  </si>
  <si>
    <t xml:space="preserve">a)Stringing 9Km/0.2sq''  2nd Ckt. On existing  SC on DC towers line
b)1.5Km /0.2sq'' 2nd Ckt. on existing SC on DC  towers Solid tap on Nakodar--Mehsampur line  up to Mehatpur  </t>
  </si>
  <si>
    <t>84.78
14.13</t>
  </si>
  <si>
    <t>Planning needs to be change</t>
  </si>
  <si>
    <t>48/NZ/2022-23 /Annex. B</t>
  </si>
  <si>
    <t>66KV new link line 1.2Km solid tap to tower no 7 to  Kartarpur----Surgical (ckt.-1) up to 66 KV S/Stn. Leather  Complex to provide 2nd  66KV power source to 66KV  Leather Complex Jalandhar, (exist 630mm2/SC 2.7km,U/G cable)
b)  66KV bays
1 No. at 66KV Leather Complex Jal.</t>
  </si>
  <si>
    <t xml:space="preserve">a)1.2Km /0.4sq'' single Ckt.   new SC on DC towers
1 No. </t>
  </si>
  <si>
    <t>62.21
29.00</t>
  </si>
  <si>
    <t>49/NZ/2022-23 /Annex. B</t>
  </si>
  <si>
    <t xml:space="preserve">a) 66KV Line from 132KV S/S Kapurthala to  Kala Sanghian  (Exist.13.578Km  Rail Pole line/0.15sq'' ) </t>
  </si>
  <si>
    <t xml:space="preserve">Aug.of ACSR 13.578km with  0.2sq"by replacement of HRP line with SC on DC towers </t>
  </si>
  <si>
    <t>366.06
-41.01</t>
  </si>
  <si>
    <t>Roue under finalization
Planning amendment required for UG cable</t>
  </si>
  <si>
    <t>50/NZ/2022-23 /Annex. B</t>
  </si>
  <si>
    <t xml:space="preserve">a)66KV Line from 33KV Banga Road--- 33KV HSP Road  Phgwara (NEW)  ( To rep Rail pole line) </t>
  </si>
  <si>
    <t xml:space="preserve">2.4 Km/ SC on DC line  0.2 Sq"ACSR. </t>
  </si>
  <si>
    <t>i) Line completed
ii) 2 bays amendment</t>
  </si>
  <si>
    <t>51/NZ/2022-23 /Annex. B</t>
  </si>
  <si>
    <t>a)66KV line from 132KV Nawanshar-- 66KVGarshankar (Aug) (ckt1=11.3Km/0.15sq'' ckt2=11.3Km/0.15sq'' &amp; 0.2sq''  both ckts on towers)</t>
  </si>
  <si>
    <t xml:space="preserve">Stringing of one ckt 11.5 Km/ DC on DC line 0.2 Sq"ACSR.        </t>
  </si>
  <si>
    <t>Retendering to be done</t>
  </si>
  <si>
    <t>52/NZ/2022-23 /Annex. B</t>
  </si>
  <si>
    <t>i) 66KV Line from  220KV S/S Jadla to  66KV S/S Karawar (Existing 8.33Km/0.15sq''   SC on SC 66KV line)
ii) Replacement of existing  isolator arrangement at   66KV S/S Karawar
iii) 1No. New I/C 66KV line bay   (with 66KV circuit breaker) at 66KV S/S  Karawar iv) Replacement of existing  isolator arrangement at   66KV S/S Bhaddi 
v) 1No. O/G 66KV line bay  (with 66KV circuit breaker) at 220KV S/S Jadla</t>
  </si>
  <si>
    <t>i) Replacement of existing  SC on SC/0.15sq''/8.33Km    with DC on DC 66KV line 0.2sq''/8.33Km line
ii) Replacement of existing  isolator arrangement at   66KV S/S Karawar for existing   I/C Jadla line with 1 no. I/C  66KV line bay with circuit  breaker
iii) 1No. I/C 66KV line bay  (with 66KV circuit breaker) at 66KV S/S  Karawar
iv) Replacement of existing  isolator arrangement at   66KV S/S Bhaddi for existing  I/C  Karawar line with 1 no. I/C  66KV line bay with circuit breaker
To be planned by PSTCL</t>
  </si>
  <si>
    <t>303.13
22.10
29.00
22.10</t>
  </si>
  <si>
    <t>Route plan under approval</t>
  </si>
  <si>
    <t>55/NZ/2022-23 /Annex. B</t>
  </si>
  <si>
    <t>a) 66KV  line from 66 KV   Sadhu Ashram to Chabewal
b) 66KV  line from  66KV S/S Ajjowal to Sadhu Ashram to 66KV S/S Chabewal
c) 66KV Bays
2nos. at Sadhu Ashram
1 nos. at Ajjowal
1 nos. at Chabewal</t>
  </si>
  <si>
    <t>a) 9.787KM/0.2 sq''  SC on DC towers
b) 7.711 KM/0.2 sq'' SC on DC towers
c)4 nos</t>
  </si>
  <si>
    <t>263.86
207.89
116.00</t>
  </si>
  <si>
    <t>TO BE COVERED UNDER APDRP
Court case being defended by APDRP</t>
  </si>
  <si>
    <t>2025-26</t>
  </si>
  <si>
    <t>56/NZ/2022-23 /Annex. B</t>
  </si>
  <si>
    <t>aug</t>
  </si>
  <si>
    <t>66 KV Mola Wahidpur
1x12.5 MVA 66/11 KV
1x6.3/8MVA 66/11 KV</t>
  </si>
  <si>
    <t>1x12.5 MVA, 66/11 KV to repl.  1x6.3/8MVA, 66/11 KV</t>
  </si>
  <si>
    <t>57/NZ/2022-23 /Annex. B</t>
  </si>
  <si>
    <t>66 KV Soosan
1x12.5 MVA, 66/11 KV
1x6.3/8MVA 66/11 KV</t>
  </si>
  <si>
    <t>58/NZ/2022-23 /Annex. B</t>
  </si>
  <si>
    <t>66 KV S/Stn. Sarhali Jalandhar  T-1 having Capacity 12.5MVA</t>
  </si>
  <si>
    <t xml:space="preserve">Augmentation of 12.5 MVA  Power T/F T-1 with 20 MVA </t>
  </si>
  <si>
    <t>59/NZ/2022-23 /Annex. B</t>
  </si>
  <si>
    <t>66 KV S/S Dalewal Nawanshahar  T-1 having Capacity 6.3/8 MVA</t>
  </si>
  <si>
    <t>Additional  Power  T/F (6.3/8 MVA)</t>
  </si>
  <si>
    <t>60/NZ/2022-23 /Annex. B</t>
  </si>
  <si>
    <t>66 KV S/Stn. Hariana Hoshiarpur  T-1 &amp; T-2 having Capacity  20MVA and 12.5MVA</t>
  </si>
  <si>
    <t xml:space="preserve">Augmentation of Power T/F     T-2 Capacity 12.5 MVA with  20 MVA </t>
  </si>
  <si>
    <t>61/NZ/2022-23 /Annex. B</t>
  </si>
  <si>
    <t>66KV S/Stn. Dasuya Hoshiarpur  T-1 &amp; T-2 having Capacity 20MVA</t>
  </si>
  <si>
    <t xml:space="preserve">Augmentation of 20 MVA  Power T/F T-1 with 31.5 MVA </t>
  </si>
  <si>
    <t>62/NZ/2022-23 /Annex. B</t>
  </si>
  <si>
    <t>66 KV S/Stn. Miani Hoshiarpur  T-1 &amp; T-2 having Capacity 12.5MVA  and 12.5MVA</t>
  </si>
  <si>
    <t xml:space="preserve">Augmentation of Power T/F     T-2 Capacity 12.5 MVA with 20 MVA </t>
  </si>
  <si>
    <t>63/NZ/2022-23 /Annex. B</t>
  </si>
  <si>
    <t>66 KV S/Stn. Kathgarh, Nawanshahar  T-1 having Capacity 20 MVA</t>
  </si>
  <si>
    <t>Additional  Power T/F  (6.3/8 MVA)</t>
  </si>
  <si>
    <t>65/NZ/2022-23 /Annex. B</t>
  </si>
  <si>
    <t>Replacement of existing 66 KV RHP  line from 220 KV S/Stn. Alawalpur to 66 KV S/Stn. Adampur</t>
  </si>
  <si>
    <t>(i) Replacement of existing 66 KV 8.3 KM RHP line,  line with 0.2sq"  DC/DC tower line on the  same ROW.
(ii) 66 KV Bays (2 Nos.) 1 no.  at 66KV S/S Adampur &amp; 1 nos.  at 220KV S/S Alawalpur (to be planned by PSTCL)</t>
  </si>
  <si>
    <t>302.04
-25.07
29.00</t>
  </si>
  <si>
    <t>66/NZ/2022-23 /Annex. B</t>
  </si>
  <si>
    <t xml:space="preserve">Augmentation of ACSR of RHP line line from 66KV S/Stn. Nasrala  to deading tower of 220KV S/S  Hoshiarpur to Sham Churasi </t>
  </si>
  <si>
    <t>Augmentation of ACSR 0.15sq"  inch to 0.2sq" SC on DC 4KM.</t>
  </si>
  <si>
    <t>67/NZ/2022-23 /Annex. B</t>
  </si>
  <si>
    <t xml:space="preserve">Augmentation of Existing 66kv  Mukerian- Hajipur Rail H Pole Line </t>
  </si>
  <si>
    <t xml:space="preserve">i) Existing RHP Line from A to B (length 2.5 Km, Conductor size  0.15 sq. inch) will be converted  into DC-DC Tower Line with  0.2 sq. inch conductor on the  same row.   
ii) Stringing of 2nd circuit of  existing in the same Row B to C  (length 1 KM conductor size  0.2 sq. inch (SC-DC Line) will be  carried out as per proposal.
iii) Existing RHP Line from C to  C' (length 0.5 KM, conductor size  0.15 sq") will be converted into  DC-DC tower line with 0.2 sq"  conductor on same row. </t>
  </si>
  <si>
    <t>90.98
-7.55
9.42
18.20
1.51</t>
  </si>
  <si>
    <t>68/NZ/2022-23 /Annex. B</t>
  </si>
  <si>
    <t>Augmentation of Existing 66kv   Mahilpur- Kot Ftuhi Rail H Pole Line</t>
  </si>
  <si>
    <t>Replacement of existing 66kv  Mahilpur- Kot ftuhi RHP Line  ( Conductor size 0.1 sq") by  SC/DC tower Line with 0.2sq"   Conductor in the same R.O.W,  Length= 12.5km.</t>
  </si>
  <si>
    <t>337.00
-37.75</t>
  </si>
  <si>
    <t>69/NZ/2022-23 /Annex. B</t>
  </si>
  <si>
    <t xml:space="preserve">66 KV SC/DC line from 220 KV  Rehana Jattan </t>
  </si>
  <si>
    <t>(i) Stringing of 2nd ckt on  existing 66 KV Rehana Jattan- Patara SC/DC, 13.40 KM 0.2 sq" line  and further solid tapped with  66 KV SC/DC line, 4.50 KM 0.2 sq" for  66 KV Daroli Kalan for creating  dual supply source to both  the sub-stations.
(ii) 66 KV Bays (3 No.)                                      1 no. 66 KV Bays at 66 KV S/S  Daroli Kalan and 1 no. at  66 KV S/s Patara                       1 no. 66 KV bay at 220 KV S/S  Rehana Jattan (to be planned  by PSTCL)</t>
  </si>
  <si>
    <t>126.23
121.32
58.00</t>
  </si>
  <si>
    <t>70/NZ/2022-23 /Annex. B</t>
  </si>
  <si>
    <t>KAP</t>
  </si>
  <si>
    <t>i) 66 KV SC/DC line from  220 KV S/Stn. Kartarpur
ii) 66 KV RHP line from 220 KV  S/Stn. Kartarpur</t>
  </si>
  <si>
    <t>(i) New 66 KV SC/DC 0.2 sq", 5.5  KM link line from 220 KV S/Stn.  Alawalpur to 66 KV S/Stn.  Naugajja &amp; further 66 KV  SC/DC 0.2 sq", 6.5 KM line from  66 KV S/Stn. Naugajja to  66 KV S/Stn. Mustfapur.
(ii) 66 KV Bays (4 No.)
2 no bay at 66 KV S/s Naugajja              
1no. bay at 66 KV S/s Mustfapur
1 no. bays at 132 KV S/S  Alawalpur (to be planned  by PSTCL)</t>
  </si>
  <si>
    <t>148.28
175.24
87.00</t>
  </si>
  <si>
    <t>71/NZ/2022-23 /Annex. B</t>
  </si>
  <si>
    <t>66 KV RHP Line from 220 KV S/Stn.  Nurmehal</t>
  </si>
  <si>
    <t>(i) New 66 KV SC/DC 0.2 sq",  7.00 KM link line from 66 KV  S/Stn. Bilga  to 66 KV S/Stn. Talwan
(ii) 01 No. 66 KV Bay at 66 KV  S/Stn. Talwan
(iii) 1 No. LE Switch at 66 KV  S/Stn. Bilga</t>
  </si>
  <si>
    <t>188.72
29.00
14.00</t>
  </si>
  <si>
    <t>72/NZ/2022-23 /Annex. B</t>
  </si>
  <si>
    <t>66 KV RHP Line from 220 KV S/Stn.  Dasuya</t>
  </si>
  <si>
    <t>(i) New 66 KV SC/DC 0.2 sq", 8.00  KM link line from 66 KV S/Stn.  Begowal to 66 KV S/Stn. Miani
(ii) 66 KV Bays (2 No.)
1 no. at 66 KV S/s Miani &amp; 1 no.  at 66 KV S/s Begowal</t>
  </si>
  <si>
    <t>73/NZ/2022-23 /Annex. B</t>
  </si>
  <si>
    <t>66 KV SC/DC Line from 66 KV  S/Stn. Mustfapur</t>
  </si>
  <si>
    <t>(i) New 66 KV SC/DC 0.2 sq", 10.00   KM link line from 66 KV S/Stn.  Kala Bakra to 66 KV S/Stn. Ghug
(ii) 66 KV Bays (2 No.)                                
1 no. at 66 KV S/s Kala Bakra  &amp; 1 no. at 66 KV S/s Ghug</t>
  </si>
  <si>
    <t>74/NZ/2022-23 /Annex. B</t>
  </si>
  <si>
    <t>66 KV SC/DC Line from  220 KV S/Stn. Dasuya</t>
  </si>
  <si>
    <t>(i) New 66 KV SC/DC 0.2 sq", 9.00  KM  link line from 66 KV S/Stn.  Kandhala Jattan to 66 KV S/Stn.  Khun Khun Kalan
(ii) 66 KV Bays (2 No.)
1 no. 66 KV bays at 66 KV S/s  Kandhala Jattan and 1 no. at  66 KV S/s Khun Khun Kalan</t>
  </si>
  <si>
    <t>242.64
58.00</t>
  </si>
  <si>
    <t>75/NZ/2022-23 /Annex. B</t>
  </si>
  <si>
    <t>66 KV SC/DC Line from 220 KV  S/Stn. Hoshiarpur</t>
  </si>
  <si>
    <t>(i) New 66 KV DC/DC 0.2 sq",   14.50 KM link line from 66 KV S/Stn.  Bullowal to 66 KV S/Stn.  Lachowal
(ii) 66 KV Bays (2 No.) 
1 no. at 66 KV bay at 66 KV S/s  Bullowal and 1 no. at 66 KV S/s Lachowal</t>
  </si>
  <si>
    <t>390.92
58.00</t>
  </si>
  <si>
    <t>76/NZ/2022-23 /Annex. B</t>
  </si>
  <si>
    <t>66 KV SC/DC Line from 132 KV  S/Stn. Phillaur</t>
  </si>
  <si>
    <t>(i) New 66 KV SC/DC 0.2 sq", 7.00 KM  link line from 66 KV S/Stn. Apra  to 66 KV S/Stn. Dhak Bansian
(ii) 1 No. 66 KV Bays  at 66 KV S/Stn. Dhak Bansian</t>
  </si>
  <si>
    <t>188.72
29.00</t>
  </si>
  <si>
    <t>77/NZ/2022-23 /Annex. B</t>
  </si>
  <si>
    <t>a) 66 KV Pathlawa (including  1 No. 66 KV Bay)
b) 66kV line from 220KV Banga  Molawahidpur  line
c) 66KV Bays</t>
  </si>
  <si>
    <t>1x20 MVA, 66/11 KV
b) Stringing of 2nd circuit of  6 Km/0.2 sq.” on the existing  SC on DC Towers i.e.  Upto  tower no.19 of 66 KV Banga-  Molawahidpur  line.
c) 0.2 sq.”/6 Km, construction  of new link of 66 KV  of SC on  DC Towers  up to the proposed  site of  66 KV Pathlawa
(1 No. at 220 KV S/Stn Banga  to be planned by PSTCL)</t>
  </si>
  <si>
    <t>302.53
56.52
161.76</t>
  </si>
  <si>
    <t>Layout plan yet to be issued.</t>
  </si>
  <si>
    <t>78/NZ/2022-23 /Annex. B</t>
  </si>
  <si>
    <t xml:space="preserve">a) 66 KV Bhagatpur (including 1 No.  66 KV Bay)
b) 66kV line T-off from existing  66KV line from Hothian to  Kapurthala </t>
  </si>
  <si>
    <t>a) 1x20 MVA, 66/11 KV
b) Erection of 0.2 sq.” 1.5 Km,  new link of 66 KV SC on DC  Towers up to the proposed site  of 66 KV Bhagatpur tapped from  existing 66KV line from Hothian  to Kapurthala.</t>
  </si>
  <si>
    <t>302.53
40.44</t>
  </si>
  <si>
    <t>79/NZ/2022-23 /Annex. B</t>
  </si>
  <si>
    <t>a) 66 KV S/S Sansarpur  (NEW) (including 1 No. 66 KV Bay)
b) Proposed New 15 km/02.sq"   SC on DC towers line from existing  66KV S/S Dasuya.
c) 66 KV Line Bay</t>
  </si>
  <si>
    <t>a) 6.3/8 MVA or 8/10 MVA,  (as per availability), 66/11 KV
b) New 15km/ 0.2sq’’ SC on  DC Towers.
1 no. bay at 66 KV Dausya.</t>
  </si>
  <si>
    <t>219.92
404.40
29.00</t>
  </si>
  <si>
    <t>Layout Plan issued, bearing capacity got tested and civil design drawings awaited</t>
  </si>
  <si>
    <t>80/NZ/2022-23 /Annex. B</t>
  </si>
  <si>
    <t>66 KV S/s Kot Fatuhi
 1x12.5 MVA 66/11KV, 1x20 MVA 66/11KV</t>
  </si>
  <si>
    <t>20 MVA to replace 12.5MVA  66/11KV</t>
  </si>
  <si>
    <t>81/NZ/2022-23 /Annex. B</t>
  </si>
  <si>
    <t>66 KV S/S Nadala (Aug) 
1x12.5  MVA 66/11 KV,
 1x10/12.5 MVA 66/11KV</t>
  </si>
  <si>
    <t>20MVA to repl. 12.5MVA, 66/11KV</t>
  </si>
  <si>
    <t>82/NZ/2022-23 /Annex. B</t>
  </si>
  <si>
    <t>66 KV S/S Nasrala
1x12.5 MVA
1x12.5 MVA, 66/11 KV</t>
  </si>
  <si>
    <t>1x12.5 MVA, 66/11 KV to replace with 20 MVA, 66/11 KV</t>
  </si>
  <si>
    <t>86/NZ/2022-23 /Shifted from Annex.C to B vide Amendment no. 03/2022-23 dated 30.06.2022</t>
  </si>
  <si>
    <t>JLD</t>
  </si>
  <si>
    <t xml:space="preserve"> 66 KV S&amp;SC, JLD (Aug.)
2x20 MVA 66/11 KV
1x31.5 MVA 66/11 KV</t>
  </si>
  <si>
    <t>2nd 31.5 MVA to repl. 
 20 MVA,66/11 KV</t>
  </si>
  <si>
    <t>83/NZ/2022-23 /Annex.C</t>
  </si>
  <si>
    <t>66 KV Shankar
1x20 KV 66/11 KV
1x12.5 MVA 66/11 KV</t>
  </si>
  <si>
    <t>20 MVA to repl.12.5 MVA,
66/11 KV</t>
  </si>
  <si>
    <t>84/NZ/2022-23 /Annex.C</t>
  </si>
  <si>
    <t>66 KV Attowal
1x20 KV 66/11 KV
1x12.5 MVA 66/11 KV</t>
  </si>
  <si>
    <t>20 MVA to repl.12.5MVA 
66/11 KV</t>
  </si>
  <si>
    <t>85/NZ/2022-23 /Annex.C</t>
  </si>
  <si>
    <t>66KV Begowal (Aug.)
2x12.5MVA,66/11KV</t>
  </si>
  <si>
    <t>20 MVA to repl.
12.5MVA,66/11 KV</t>
  </si>
  <si>
    <t>87/NZ/2022-23 /Annex.C</t>
  </si>
  <si>
    <t>66KV Bilga (Aug.)
1x20 KV 66/11 KV
1x12.5 MVA 66/11 KV</t>
  </si>
  <si>
    <t>20MVA to rep. 
12.5MVA,66/11 KV</t>
  </si>
  <si>
    <t xml:space="preserve">88/NZ/2022-23 /Annex.C </t>
  </si>
  <si>
    <t>a)66KV Line from
Sultanpur--- Jakhopur  line
LILO at 66KV S/S Lohian Kalan   
(New link)  
b)  66KV bays
2 No. at 66KV Lohian Kalan</t>
  </si>
  <si>
    <t>0.4Km/ DC on DC          
towers line/0.2 Sq"              
ACSR at 66KV S/S    
Lohian Kalan for LILO
2no.</t>
  </si>
  <si>
    <t>14.56
58.00</t>
  </si>
  <si>
    <t>89/NZ/2022-23 /Annex.C</t>
  </si>
  <si>
    <t>66 KV S/Stn. Dainwind 
under P&amp;M Division, PSPCL, 
Kapurthala T-1 &amp; T-2 having 
Capacity 12.5MVA and 20MVA</t>
  </si>
  <si>
    <t>Augment the Power T/F 
T-1 Capacity 12.5 MVA with 
20 MVA</t>
  </si>
  <si>
    <t>90/NZ/2022-23 /Annex.C</t>
  </si>
  <si>
    <t xml:space="preserve">66KV S/Stn. Ghug Hoshiarpur 
T-1 having Capacity 6.3/8MVA </t>
  </si>
  <si>
    <t>Augmentation of 6.3/8MVA     
P/T/F with 12.5MVA</t>
  </si>
  <si>
    <t>91/NZ/2022-23 /Annex.C</t>
  </si>
  <si>
    <t>66 KV S/Stn. Bhaddi 
Nawanshahar T-1 having 
Capacity 12.5MVA</t>
  </si>
  <si>
    <t xml:space="preserve">Additional  Power T/F 
 (6.3/8 MVA ) </t>
  </si>
  <si>
    <t>92/NZ/2022-23 /Annex.C</t>
  </si>
  <si>
    <t xml:space="preserve">66KV S/Stn. Hazipur Hoshiarpur 
T-1 having Capacity 20MVA </t>
  </si>
  <si>
    <t xml:space="preserve">Additional 12.5 MVA P/T/F </t>
  </si>
  <si>
    <t>93/NZ/2022-23 /Annex.C</t>
  </si>
  <si>
    <t>66 KV S/Stn. Samrai Kapurthala T-1, &amp; T-2 having 
Capacity 6.3/8MVA and 20MVA</t>
  </si>
  <si>
    <t>Augmentation of Power T/F T1 Capacity 6.3/8 MVA with 12.5 MVA</t>
  </si>
  <si>
    <t>94/NZ/2022-23 /Annex.C</t>
  </si>
  <si>
    <t>66 KV S/Stn. Balachaur 
Nawanshahar T-1 &amp; T-2 
having Capacity 20MVA</t>
  </si>
  <si>
    <t xml:space="preserve">Additional  Power T/F,
 66 KV/11 KV, 12.5 MVA </t>
  </si>
  <si>
    <t>95/NZ/2022-23 /Annex.C</t>
  </si>
  <si>
    <t xml:space="preserve">66 KV S/Stn. Chabbewal 
Hoshiarpur T-1 &amp; T-2 having 
Capacity 20MVA </t>
  </si>
  <si>
    <t>Augmentation of Power T/F    
T-1 Capacity 20 MVA with
 31.5 MVA</t>
  </si>
  <si>
    <t>96/NZ/2022-23 /Annex. C</t>
  </si>
  <si>
    <t>66 KV S/Stn.Tanda road Jalandhar 
T-1, T-2, T-3 &amp; T-4 having Capacity 
20MVA, 20MVA, 20MVA &amp; 31.5MVA</t>
  </si>
  <si>
    <t>Augmentation of  Power T/F 
 T-3 20 MVA with 31.5 MVA</t>
  </si>
  <si>
    <t>97/NZ/2022-23 /Annex.C</t>
  </si>
  <si>
    <t>66 KV S/Stn.Babrik Chowk, 
Jalandhar T-1 having Capacity
 20MVA</t>
  </si>
  <si>
    <t>Augmentation of 20 MVA 
Power T/F T-1 with 31.5 MVA</t>
  </si>
  <si>
    <t>98/NZ/2022-23 /Annex.C</t>
  </si>
  <si>
    <t>66KV S/Stn. Ghogra Hoshiarpur 
T-1 having Capacity 20MVA</t>
  </si>
  <si>
    <t xml:space="preserve">Additional 12.5MVA P-T/F  </t>
  </si>
  <si>
    <t>99/NZ/2022-23 /Annex.C</t>
  </si>
  <si>
    <t>66 KV S/Stn. Bhago Budha,   
Kapurthala T-1 &amp; T-2 having 
Capacity 12.5MVA and 20MVA</t>
  </si>
  <si>
    <t>Augmentation of Power T/F 
T-1 Capacity 12.5 MVA with
 20 MVA</t>
  </si>
  <si>
    <t>100/NZ/2022-23 /Annex.C</t>
  </si>
  <si>
    <t>66 KV S/Stn. Garhdiwala, 
Hoshiarpur T-1 &amp; T-2 having 
Capacity 20MVA</t>
  </si>
  <si>
    <t xml:space="preserve">Augmentation of Power T/F  
   T-2 Capacity 20 MVA with
 31.5 MVA </t>
  </si>
  <si>
    <t>101/NZ/2022-23 /Annex.C</t>
  </si>
  <si>
    <t xml:space="preserve">66KV S/Stn. Jaijon Doaba 
Hoshiarpur T-1 having Capacity 
12.5MVA </t>
  </si>
  <si>
    <t>Augmentation of 
12.5MVA with 20MVA P-T/F</t>
  </si>
  <si>
    <t>102/NZ/2022-23 /Annex.C</t>
  </si>
  <si>
    <t xml:space="preserve">66KV Substation,Leather  Complex, PSPCL, Jalandhar   T-1 &amp; T-2 having  Capacity 20MVA  </t>
  </si>
  <si>
    <t>Augmentation of T-1 20MVA  with 31.5 P-T/F</t>
  </si>
  <si>
    <t>103/NZ/2022-23 /Annex.C</t>
  </si>
  <si>
    <t>66 KV S/Stn. Ucha, Kapurthala  T-1 &amp; T-2 having Capacity  12.5MVA &amp; 6.3/8MVA</t>
  </si>
  <si>
    <t>Augmentation of Power T/F  T-2 Capacity 6.3/8 MVA  with 12.5 MVA</t>
  </si>
  <si>
    <t>104/NZ/2022-23 /Annex.C</t>
  </si>
  <si>
    <t xml:space="preserve">66 KV S/Stn. Aur, Nawanshahar  T-1 &amp; T-2 having Capacity  12.5MVA and 20MVA </t>
  </si>
  <si>
    <t xml:space="preserve">Augmentation  of  Power T/F        T-1, 66 KV/11 KV, 12.5 MVA  with 20 MVA </t>
  </si>
  <si>
    <t>105/NZ/2022-23 /Annex.C</t>
  </si>
  <si>
    <t xml:space="preserve">66 KV S/Stn. Bullowal  Hoshiarpur T-1 &amp; T-2 having  Capacity 12.5MVA and  12.5MVA </t>
  </si>
  <si>
    <t xml:space="preserve">Augmentation of Power T/F   T-2 Capacity 12.5 MVA  with 20 MVA </t>
  </si>
  <si>
    <t>106/NZ/2022-23 /Annex.C</t>
  </si>
  <si>
    <t>66 KV S/Stn. Hoshiarpur road,  Phagwara, Jalandhar T-1 &amp; T-2  having Capacity 12.5MVA  and 20MVA</t>
  </si>
  <si>
    <t>Augmentation of 12.5 MVA  Power T/F T-1 with 20 MVA</t>
  </si>
  <si>
    <t>107/NZ/2022-23 /Annex.C</t>
  </si>
  <si>
    <t>66 KV S/Stn. Radial Jalandhar  T-1, T-2 &amp; T-3 having Capacity  20MVA, 20MVA and 12.5MVA</t>
  </si>
  <si>
    <t xml:space="preserve">Augmentation of 12.5 MVA  Power T/F T-3 with 20 MVA </t>
  </si>
  <si>
    <t>108/NZ/2022-23 /Annex.C</t>
  </si>
  <si>
    <t>66 KV S/Stn. Sports &amp; Surgical  Complex Jalandhar T-1, T-2  &amp; T-3 having Capacity 20MVA,  20MVA and 31.5MVA  (70/NZ/2020-21 &amp; 2021-22/  Annex-C)</t>
  </si>
  <si>
    <t>Augmentation of Power T/F            T-2 Capacity 20 MVA  with 31.5 MVA</t>
  </si>
  <si>
    <t>To be deleted</t>
  </si>
  <si>
    <t>109/NZ/2022-23 /Annex.C</t>
  </si>
  <si>
    <t>66 KV S/Stn. Saila Khurd  Hoshiarpur T-1, &amp; T-2  having Capacity 20MVA  and 10/12.5MVA</t>
  </si>
  <si>
    <t xml:space="preserve">Augmentation of Power T/F  T-2 Capacity 10/12.5 MVA  with 20 MVA </t>
  </si>
  <si>
    <t>110/NZ/2022-23 /Annex.C</t>
  </si>
  <si>
    <t xml:space="preserve">66 KV S/Stn. Bham Hoshiarpur  T-1 &amp; T-2 having Capacity  12.5MVA and 6.3/8MVA </t>
  </si>
  <si>
    <t>Augmentation of Power T/F   T-2 Capacity 6.3/8 MVA  with 12.5 MVA</t>
  </si>
  <si>
    <t>111/NZ/2022-23 /Annex.C</t>
  </si>
  <si>
    <t>Replacement of old idle rail  pole line solid tapped from  66 KV BBMB- Barringa Ckt.-II,  Jalandhar</t>
  </si>
  <si>
    <t>(i) Replacement of old idle rail  pole line 0.6 KM with 0.2sq"  SC/DC tower line and  replacement of ACSR 0.15sq"  with 0.2sq" of existing 2.0 KM  DC/DC tower line from  66 KV S/Stn. Barringa.
(ii) 66 KV Bay (1 No. at  66KV S/S Barringa)</t>
  </si>
  <si>
    <t>88.96
-7.85
29.00</t>
  </si>
  <si>
    <t>112/NZ/2022-23
/Annex.C</t>
  </si>
  <si>
    <t>66 KV new line from 66KV S/S  Pitara to 66KV S/S Chaheru</t>
  </si>
  <si>
    <t>(i) New 66 KV SC/DC, new 
 66KV link 0.2sq" 8.50 KM  link line from 66 KV S/Stn.  Patara to 66 KV S/Stn.  Chaheru
(ii) 66 KV Bays (2 Nos.) 
1 no. at 66KV Pitara and 
1 no. at 66KV Chaheru</t>
  </si>
  <si>
    <t>229.16
58.00</t>
  </si>
  <si>
    <t>113/NZ/2022-23 /Annex.C</t>
  </si>
  <si>
    <t>66 KV RHP Line from  220 KV S/Stn. Nurmehal from  66 KV S/Stn. Bilga</t>
  </si>
  <si>
    <t>(i) New 66 KV 0.2sq"  SC/DC, 8.00 KM link line   from 66 KV S/Stn. Muthada  Khurd to 66 KV S/Stn. Bilga
(ii) 66 KV Bays (2 No.) 1 no.  at 66 KV S/Stn. Muthada and  1 no.66 KV S/Stn. Bilga</t>
  </si>
  <si>
    <t>114/NZ/2022-23 /Annex.C</t>
  </si>
  <si>
    <t>66 KV line Solid tapped from  66KV Bhogpur- Bholath line</t>
  </si>
  <si>
    <t>(i) LILO arrangement of 0.90  KM 66 KV 0.2sq", DC/DC on  existing 66 KV RHP Line from  Bhogpur-Begowal for 66KV  S/S Chowk Bajaj. 
(ii) 66 KV Bays (2 No.) at  66KV S/S Chowk Bajaj</t>
  </si>
  <si>
    <t>32.75
58.00</t>
  </si>
  <si>
    <t>115/NZ/2022-23 /Annex.C</t>
  </si>
  <si>
    <t>66 KV SC/DC Line from  220 KV S/Stn. Nurmehal from  66 KV S/Stn.Samshabad</t>
  </si>
  <si>
    <t>(i) LILO arrangement of  0.2 KM, 0.2sq", DC/DC  existing 66 KV SC/DC Line  from Nurmehal-Mehsampur  for Shamshabad.
(ii) 66 KV Bays (2 No.) at  66KV S/S Samsabad</t>
  </si>
  <si>
    <t>7.28
58.00</t>
  </si>
  <si>
    <t>116/NZ/2022-23 /Annex.C</t>
  </si>
  <si>
    <t>66 KV RHP Line from  220 KV S/Stn. Nurmehal to  66 KV S/Stn. Samrai</t>
  </si>
  <si>
    <t>(i) New 66 KV 0.2sq" SC/DC,  7.00 KM link line from 66 KV  S/Stn. Sarhali to 66 KV S/Stn.  Samrai
(ii) 01 No. 66 KV Bay  at Samrai
(iii) 1 No. LE Switch at  66 KV S/Stn. Sarhali</t>
  </si>
  <si>
    <t>117/NZ/2022-23 /Annex.C</t>
  </si>
  <si>
    <t>66 KV SC/DC Line from  66 KV S/Stn. Mehatpur to  66 KV S/Stn. Parjian Kalan</t>
  </si>
  <si>
    <t>(i) New 66 KV 0.2sq" SC/DC,  8.00 KM link line from 66 KV  S/Stn. Bangiwal to 66 KV  S/Stn. Parjian Kalan
(ii) 66 KV Bays (2 No.) 1 no.  at 66KV S/S Parjian and 1 no.  at 66KV S/Stn. Bangiwal</t>
  </si>
  <si>
    <t>118/NZ/2022-23 /Annex.C</t>
  </si>
  <si>
    <t>LILO arrangement of 66 KV  DC/DC existing 66 KV SC/DC  Line from 132 KV S/Stn.  Chohal to 66 KV S/Stn. Hariana  for Ajjowal.</t>
  </si>
  <si>
    <t>(i) LILO arrangement of  0.5 KM 66 KV 0.2sq" DC/DC  existing 66 KV SC/DC Line  from 132 KV S/Stn. Chohal  to 66 KV S/Stn. Hariana  for Ajjowal.
(ii) 66 KV Bay (1 No.) at  66KV Ajjowal</t>
  </si>
  <si>
    <t>18.20
29.00</t>
  </si>
  <si>
    <t>119/NZ/2022-23 /Annex.C</t>
  </si>
  <si>
    <t>LILO arrangement of 0.3 KM  66 KV DC/DC existing 66 KV  Line from 220 KV S/Stn.  Hoshiarpur to 66 KV S/Stn.  Sadhu Ashram for Focal Point  Hoshiarpur.</t>
  </si>
  <si>
    <t>(i) LILO arrangement of 0.3  KM 66 KV 0.2sq" DC/DC  existing 66 KV Line from  220 KV S/Stn. Hoshiarpur to  66 KV S/Stn. Sadhu Ashram  for Focal Point Hoshiarpur.
(ii) 66 KV Bays (2 No.) at  66 KV S/Stn.  Focal  Point Hoshiarpur</t>
  </si>
  <si>
    <t>10.92
58.00</t>
  </si>
  <si>
    <t>120/NZ/2022-23 /Annex.C</t>
  </si>
  <si>
    <t>66 KV SC/DC Line from  220 KV S/Stn. Mahilpur to  66 KV S/Stn. Bham</t>
  </si>
  <si>
    <t>(i) New 66 KV 0.2sq" SC/DC,  6 KM link line from 66 KV  S/Stn. Badla to 66 KV  S/Stn. Bham
(ii) 66 KV Bays (2 No.)1 no.  at 66KV S/Stn. Badla and  1 no. at 66KV S/Stn. Bham</t>
  </si>
  <si>
    <t>161.76
58.00</t>
  </si>
  <si>
    <t>121/NZ/2022-23 /Annex.C</t>
  </si>
  <si>
    <t>66 KV SC/DC line tapped from  66 KV Bhogpur-Bullowal to  66 KV S/Stn. Soosan</t>
  </si>
  <si>
    <t>(i) New 66 KV 0.2sq" SC/DC,  8.00 KM link line from  66 KV S/Stn. Sham Churasi to  66 KV S/Stn. Soosan
(ii) 66 KV Bays (2 No.)1 no.  at 66KV S/Stn. Sham Churasi  and 1 no. at 66 KV S/Stn.  Soosan</t>
  </si>
  <si>
    <t>215.68
58</t>
  </si>
  <si>
    <t>122/NZ/2022-23 /Annex.C</t>
  </si>
  <si>
    <t>66kv SC/DC Line Tapped from  66kv Alwalpur- Adampur to  66kv S/S Nangal Salala</t>
  </si>
  <si>
    <t>66kv  0.2sq" SC/DC, 8 KM  Line from 66kv S/S Kala Bakra  to 66kv S/S Nangal Salala</t>
  </si>
  <si>
    <t>123/NZ/2022-23 /Annex. C</t>
  </si>
  <si>
    <t xml:space="preserve">66KV SC/DC line from 220KV S/S  Badshahpur to 66KV S/S Chitti. </t>
  </si>
  <si>
    <t>Stringing of 2nd circuit 0.2 sq"  on existing 6.570 Km SC/DC  line.
66KV bays.(2Nos.) 1No. each  at 66KV S/S Badshahpur and  66KV S/S Chitti.</t>
  </si>
  <si>
    <t>61.89
58.00</t>
  </si>
  <si>
    <t>Remarks</t>
  </si>
  <si>
    <t>2/CZ/2022-23 Annexure-A</t>
  </si>
  <si>
    <t>CZ</t>
  </si>
  <si>
    <t>LDH</t>
  </si>
  <si>
    <t>i)66KV line (New) from 220KV  
S/S Dhandari Kalan-2 to 66KV  
S/S Focal Point Phase-7 Ldh.
ii) 66 KV line bays</t>
  </si>
  <si>
    <t xml:space="preserve">a)0.350m/630mm2/U/G XLPE 66KV cable towards 220KV S/S  Dhandari-2 side.
b)1.2 Km/0.4" SC on DC Towers line upto 66 KV S/S Focal Point P-7 Ldh. c)0.500m/630mm2/U/G XLPEcable towards 220 KV S/S Dhandari-2  side.
1 Nos. at 66 KV Phase-7 end.
Note:2 no 66 kv bays at 220KV S/S  Dhandari Kalan-2 to be constructed  by PSTCL. </t>
  </si>
  <si>
    <t>145.29
62.21 207.55        29</t>
  </si>
  <si>
    <t>Dy.CE/TL Circle, Jalandhar to inform the target date.</t>
  </si>
  <si>
    <t>4/CZ/2022-23 Annexure-A</t>
  </si>
  <si>
    <t xml:space="preserve">T-Off of 220KV Lalton kalan--  66KV Giaspura Line for   66KV Alamgir 5.0Kms/ 0.125  Sq" / HRP .  </t>
  </si>
  <si>
    <t>5.0Kms/0.4 Sq" SC on Ring  Main towers to repl. existing  line .</t>
  </si>
  <si>
    <t>259.20                -15.1</t>
  </si>
  <si>
    <t>Dispute persists on TL-17, Also shutdown  issue..</t>
  </si>
  <si>
    <t>9/CZ/2022-23 Annexure-A</t>
  </si>
  <si>
    <t>KHN</t>
  </si>
  <si>
    <t>a) Construction of new interconnected 66KV 
SC on DC line with 0.2sq" conductor between 
66KV S/S Sidhwan Bet to Bhundri.
b) 66KV Bays</t>
  </si>
  <si>
    <t>12.7Km/0.2Sq"/ SC on DC 
Towers. 
2 No. Bays 
1 No. Bay at Bhundri &amp;  
1 No. Bay at Sidhwan Bet</t>
  </si>
  <si>
    <t>342.39
58</t>
  </si>
  <si>
    <t>13/CZ/2022-23 Annexure-A</t>
  </si>
  <si>
    <t>220KV Malerkotla-Maloud line 
12km/0.1 sq"
66KV Bays</t>
  </si>
  <si>
    <t>Replacement of HRP12Km/0.1sq" line 
with 12km/0.2sq."/DC on DC towers.
1 No. Bay at Maloud
Note :- 
1 No. bay at Malerkotla to be planned  
by PSTCL</t>
  </si>
  <si>
    <t>436.68
-36.24
29</t>
  </si>
  <si>
    <t>16/CZ/2022-23 Annexure-A</t>
  </si>
  <si>
    <t>66 KV Latala - Ahmedgarh line  
0.15sq.inch/12.4 Kms.  
SC on SC towers.
66KV Bays</t>
  </si>
  <si>
    <t>a)Replacement of line with 0.2sq.inch  
/10Km conductor DC on DC towers 
from Latala upto T-off point for 
Latala of 66 KV ine from 220 KV 
Sahnewal - 66 KV Ahmedgarh.
b) Replacement of 66 KV line with 
0.2 sq.inch/2.4 Km DC on Multickt. Towers
 from 66 KV Ahmedgarh to T-off point for
Latala of 66 KV from 220 KV Sahnewal-66 kv
Ahmedgarh  to accommodate 2 ckts. Of
Latala-Ahmedgarh and one ckt. of Sahnewal-
Ahmedgarh line.
3 Nos (1 No. bay at Latala &amp;  
2 No. bays at Ahmedgarh)</t>
  </si>
  <si>
    <t>363.90
-30.2
235.66
-7.25
87</t>
  </si>
  <si>
    <t>CE/DS(central), PSPCL, Ludhiana to ask the PSTCL to provide the bay.</t>
  </si>
  <si>
    <t>20/CZ/2022-23 Annexure-A</t>
  </si>
  <si>
    <t>a)T-off of 220KV Sahnewal -- 66KV Latala-- 66KV Ahmedgarh  for 66KV  Alamgir  (New Line)
b) 66KV line bays</t>
  </si>
  <si>
    <t>6.0Kms/0.2 Sq"/ SC on DC towers . 
b) 1 Nos.</t>
  </si>
  <si>
    <t>161.76
29</t>
  </si>
  <si>
    <t>Dy.CE/TL Circle, Jalandhar informed that forest clearance is pending.</t>
  </si>
  <si>
    <t>25/CZ/2022-23 Annexure-A</t>
  </si>
  <si>
    <t>KHN.</t>
  </si>
  <si>
    <t xml:space="preserve">132 KV Kharar to 
Badali Ala Singh 66KV Line
16 Km/0.15 sq" / HRP line </t>
  </si>
  <si>
    <t>Replacement of 0.15 sq" on HRP 
with 0.2sq.inch SC on DC, 16 Km</t>
  </si>
  <si>
    <t>431.36
-48.32</t>
  </si>
  <si>
    <t>27/CZ/2022-23 Annexure-A</t>
  </si>
  <si>
    <t>City  East  ldh</t>
  </si>
  <si>
    <t xml:space="preserve">a) 66KV S/S Tibba    (NEW)    
b) New proposed 2.5 km. 66KV underground XLPE Cable 630 mm2 tapping / T-off from existing 66KV
line from 220 KV BBMB Jamalpur to 66KV Nurewal DC on DC line ckt. 
c) 66KVline Bay  </t>
  </si>
  <si>
    <t>a) 1x20MVA, 66/11 KV  
b)2.5 km/66KV underground XLPE Cable 630 mm2               
c) 1 no.66KV line Bay</t>
  </si>
  <si>
    <t>302.5
600
29</t>
  </si>
  <si>
    <t>To be executed by 31.03.2023.</t>
  </si>
  <si>
    <t>36/CZ/2022-23 Annexure-B</t>
  </si>
  <si>
    <t>66 KV line between 220KV  Bassi Pathana to 66KV S/S  Sarhind T-off to Attewali 
0.2sq''/Double ckt/ DCon DC line</t>
  </si>
  <si>
    <t xml:space="preserve">a)Stringing for 2nd Ckt. 2.8Km/ 0.2sq."/ ACSR conductor from T-off  point to 66KV S/S Attewali 
b) New 7 nos. DC on DC towers (D2=3nos.,D60=1nos.,D90=1nos. and X type draft towers =2nos.) by replacing  single ckt towers  
b) 66KV line Bay 1 No. at 66KV S/S Attewali  </t>
  </si>
  <si>
    <t>26.38
29</t>
  </si>
  <si>
    <t>37/CZ/2022-23 Annexure-B</t>
  </si>
  <si>
    <t>66 KV line from  220KV S/s Doraha  to 66 KV S/s  Chawa (existing 9.7Km /0.15sq''
HRP line)</t>
  </si>
  <si>
    <t>New 9.7Km /0.2sq''/SC on DC tower line by replacing existing 0.15sq''/9.7Km/HRP line 
on the same ROW (to be run from existing 66KV bay)</t>
  </si>
  <si>
    <t>39/CZ/2022-23  Annexure-B</t>
  </si>
  <si>
    <t>66 KV S/S BHUNDARI
1x10/12.5 MVA</t>
  </si>
  <si>
    <t>ADDITIONAL 6.3/8 MVA  
66/11 KV P/T/F AT 66 KV 
S/S Bhundari</t>
  </si>
  <si>
    <t>40/CZ/2022-23  Annexure-B</t>
  </si>
  <si>
    <t>66 KV S/S HARGANA
1x20 MVA</t>
  </si>
  <si>
    <t>ADDITIONAL 12.5 MVA 66/11 KV 
P/T/F AT 66 KV S/S HARGANA</t>
  </si>
  <si>
    <t>42/CZ/2022-23  Annexure-B</t>
  </si>
  <si>
    <t>Augmentation of 66kV line from 
220kV BBMB Jamalpur to 66kV Chandigarh 
road line.</t>
  </si>
  <si>
    <t xml:space="preserve">Augmentation of existing 0.2 sq"  
ACSR conductor of 66 Kv line on 
multi circuit  towers from 
220kV BBMB Jamalpur  Ludhiana to
 66 KV s/stn. Chandigarh road,
 1.5ckt km  with 0.4sq" ACSR </t>
  </si>
  <si>
    <t>48/CZ/2022-23  Annexure-B</t>
  </si>
  <si>
    <t>LILO of 66kV line from S/Stn. 220kV 
Doraha to 66kV Apparel Park-Chawa 
line at 66kV S/Stn. Apparel Park</t>
  </si>
  <si>
    <t>a) 30 meter jumper are to be erected 
from deading Tower no:-38 erected just ouside 66kV S/S Apparel park.           
b) Erection of 2No. 66kV Bay's at 66kV S/S apparel park.       
c) Erection of 66kV Bus-bar at 66kV S/S Apparel Park.
d) Installation of 2 No D-60 Towers</t>
  </si>
  <si>
    <t>20
58
29
20</t>
  </si>
  <si>
    <t>51/CZ/2022-23 Annexure-C</t>
  </si>
  <si>
    <t>LDH.</t>
  </si>
  <si>
    <t xml:space="preserve">66 KV S/S Gill Road 
 1X31.5 MVA,   
2X16/20 MVA,        
1x20 MVA </t>
  </si>
  <si>
    <t xml:space="preserve">1x31.5 MVA, 66/11KV to repl. 
1x16/20 MVA, 66/11K V   </t>
  </si>
  <si>
    <t>To be shifted to Annex. B by DS organization.</t>
  </si>
  <si>
    <t>52/CZ/2022-23 Annexure-C</t>
  </si>
  <si>
    <t xml:space="preserve">66KV Chaurwala (Aug)    
2x20 MVA,66/11 K V </t>
  </si>
  <si>
    <t>Addl. 3rd 20 MVA T/F 
66/11KV</t>
  </si>
  <si>
    <t>56/CZ/2022-23 Annexure-C</t>
  </si>
  <si>
    <t>66 KV S/S SOUTH CITY LUDHIANA
1x20 MVA</t>
  </si>
  <si>
    <t>ADDITIONAL 20 MVA 66/11 KV P/T/F AT 
66 KV S/S SOUTH CITY LUDHIANA</t>
  </si>
  <si>
    <t>57/CZ/2022-23 Annexure-C</t>
  </si>
  <si>
    <t>66 KV S/S DUGRI
1x20 MVA + 1x31.5 MVA</t>
  </si>
  <si>
    <t>AUGMENTATION OF T-2 20 MVA, 66/11 KV 
P/T/F WITH 31.5 MVA, 66/11 KV AT
 66 KV S/S DUGRI</t>
  </si>
  <si>
    <t>58/CZ/2022-23 Annexure-C</t>
  </si>
  <si>
    <t>66 KV S/S ATTEWALI
1x12.5 MVA + 1x20 MVA</t>
  </si>
  <si>
    <t>AUGMENTATION OF T-2 12.5 MVA, 66/11 KV 
P/T/F WITH 20 MVA, 66/11 KV AT 
66 KV S/S ATTEWALI</t>
  </si>
  <si>
    <t>60/CZ/2022-23 Annexure-C</t>
  </si>
  <si>
    <t>66 KV S/S BHARI
3x20 MVA</t>
  </si>
  <si>
    <t>AUGMENTATION OF T-1 20 MVA, 
 66/11 KV P/T/F WITH 31.5 MVA, 
66/11 KV AT 66 KV S/S BHARI</t>
  </si>
  <si>
    <t xml:space="preserve">Not Planned </t>
  </si>
  <si>
    <t>66KV Nurewal -II</t>
  </si>
  <si>
    <t>5th 20 MVA 66/11KV to be replaced with 31.5MVA,66/11KV, T/F</t>
  </si>
  <si>
    <t>CE/DS(central), PSPCL, Ludhiana shall take necessary action to include the same in TWL 2022-23.</t>
  </si>
  <si>
    <t>66 KV Pawa Road (New)</t>
  </si>
  <si>
    <t>2x 20MVA,66/11KV, T/F</t>
  </si>
  <si>
    <t>66KV S/S Sewerage Treatment Plant, Ludhiana</t>
  </si>
  <si>
    <t>1x12.5MVA, 66/11KV</t>
  </si>
  <si>
    <t>Revise the feasibility as discussed.</t>
  </si>
  <si>
    <t>66KV Kanganwal - II</t>
  </si>
  <si>
    <t>20 MVA to 31.5 MVA 66/11KV</t>
  </si>
  <si>
    <t>Not Planned</t>
  </si>
  <si>
    <t>66KV Amloh</t>
  </si>
  <si>
    <t>Addl. 31.5 MVVA, 66/11KV</t>
  </si>
  <si>
    <t>66KV Mallewal</t>
  </si>
  <si>
    <t>Addl. 12.5 MVA, 66/11KV</t>
  </si>
  <si>
    <t>66KV Raiwal</t>
  </si>
  <si>
    <t>66KV Chaura Bazar</t>
  </si>
  <si>
    <t xml:space="preserve">AUGMENTATION OF 20 MVA,  66/11 KV P/T/F WITH 31.5 MVA, </t>
  </si>
  <si>
    <t>66KV Janta Nagar</t>
  </si>
  <si>
    <t xml:space="preserve">AUGMENTATION OF 20 MVA, 66/11 KV P/T/F WITH 31.5 MVA, </t>
  </si>
  <si>
    <t>Total Cost</t>
  </si>
  <si>
    <t>3/BZ/2022-23/ /Annex.A</t>
  </si>
  <si>
    <t>BZ</t>
  </si>
  <si>
    <t xml:space="preserve">GSP </t>
  </si>
  <si>
    <t>a)66KV Bijliwal (NEW)
b)66KV line from 220KV  Kotli Surat Malli to Bijliwal</t>
  </si>
  <si>
    <t>a)1x20 MVA 66/11 KV 
b)10/KM/0.2 sq" SC on DC towers</t>
  </si>
  <si>
    <t>302.53
269.60</t>
  </si>
  <si>
    <t>line charged on dtd. 28.03.15 from dera baba nanak.line forest clearance awaited</t>
  </si>
  <si>
    <t>4/BZ/2022-23/ /Annex.A</t>
  </si>
  <si>
    <t>S/U  ASR</t>
  </si>
  <si>
    <t>66 KV line Bagga Kalan to Harsha Chinna (New)
b) 66 KV bays 
1 No. at 66 KV Bagga Kalan
1 No. at 66 KV Haarsha Chinna</t>
  </si>
  <si>
    <t>6KM/0.2sq"/SC on DC towers
2 Nos.</t>
  </si>
  <si>
    <t>Work in progress</t>
  </si>
  <si>
    <t>7/BZ/2022-23/
/Annex.A</t>
  </si>
  <si>
    <t>ASR</t>
  </si>
  <si>
    <t>Erection 2nd 66KV line ckt. from  220KV Naraingarh to 66KV Hall Gate
a)  From Tower no. 1 to 6      Multi ckt tower exists    (1.4 km/0.2 sq") 2 ckts exists
b)  From Tower no. 6 to 33     Double ckt tower exists 6.75km/     0.2 sq"
c)  From Tower no. 33 to 46           1.43km/0.2sq" on SC towers
d)  From Tower no. 46 to 55             66KV Cable 240mm2 (1.37km)
e)  From Tower no. 55 to 65     1.46km/0.2 sq" on SC towers
f) From Goal Bagh to Hall Gate    66KV Cable 240mm2 (0.450km)
g) 66 KV Bays
1 No. at 66 KV Hall Gate
1 No. at 220 KV Naraingarh</t>
  </si>
  <si>
    <t>Stringing of 3rd ckt 1.4km/0.2sq"   on existing multickt towers.
Stringing of 3rd ckt 6.75km/0.2sq"   after replacement of DC towers   with multickt. towers.
1.43km,2nd ckt of 0.2sq" to be  strung after replacement of SC   towers with DC towers.
Addl.66KV Cable SC 1.37km/ 240mm2 (Exist.66KV O/H line  SC on SC  to be retained) 
1.46km/0.2 sq" DC on DC towers
Addl.66KV Cable SC 0.450km/ 240mm2  to make 240mm2  U/G Cable D C
1 No. 
1 No. (To be planned by PSTCL)</t>
  </si>
  <si>
    <t>9.83
522.72
-20.38
30.47
-4.32
186.32
41.38
-4.41
61.20
28.00</t>
  </si>
  <si>
    <t>NOC from MC and Army is required. Dispute 8-B, 8-C, Re-orient. of bay is required at N/G</t>
  </si>
  <si>
    <t>8/BZ/2022-23/
/Annex.A</t>
  </si>
  <si>
    <t>66KV line from 220KV Patti to 220KV Chohla Sahib 18 KM/0.1sq"/HRP</t>
  </si>
  <si>
    <t xml:space="preserve">a) Aug of ACSR 18 km with 0.2sq." by replacement of HRP line with        DC on DC towers </t>
  </si>
  <si>
    <t>655.02
-54.36</t>
  </si>
  <si>
    <t>work completed. Bay pending at chola sahib</t>
  </si>
  <si>
    <t>9/BZ/2022-23/ /Annex.A</t>
  </si>
  <si>
    <t>TTN</t>
  </si>
  <si>
    <t>a) 66KV line from 220KV S/S  Khassa to 66KV S/S Attari  (NEW)
b)  66KV bays.
1 No. LE bay at 66 KV Attari
1 No. at 220 KV Khassa</t>
  </si>
  <si>
    <t>a) Aug of ACSR 9.058km with  0.2 sq." by replacement of HRP     line with DC on DC towers 
b) 0.168 ckt-Km 66KV U/G cable  240mm2 single ckt.  (cable Already erected)
1 No. 
1 No. (To be planned by PSTCL)</t>
  </si>
  <si>
    <t>329.62
-27.36
42.24
14.00</t>
  </si>
  <si>
    <t>Bay pending at Attari end, cable pending at AIR premises</t>
  </si>
  <si>
    <t>10/BZ/2022-23/ /Annex.A</t>
  </si>
  <si>
    <t>a) New 66 KV link line  from  220 KV S/Stn Rashiana to  existing 66 KV S/Stn.  Khadur Sahib
b)  66KV bays
1 No.  at 66 KV Khadoor Sahib
1 No. at 220 KV Rashiana</t>
  </si>
  <si>
    <t>a) 9KM/0.2sq" SC on DC       Towers (New link line)
1 No. 
1 No. (To be planned by PSTCL)</t>
  </si>
  <si>
    <t>242.64
29.00</t>
  </si>
  <si>
    <t xml:space="preserve">Work in progress. </t>
  </si>
  <si>
    <t>11/BZ/2022-23/ Annex.A</t>
  </si>
  <si>
    <t>a)66KV line from  220KV Patti-- 66KV Harike  17km. /0.1sq" on HRP
Note:Existing RP line to be   dismantled with the concurrence  of CE/Operation (Border) Asr.</t>
  </si>
  <si>
    <t>a)Stringing of 2nd ckt. 2km/0.2sq"on existing  DC towers for 66 KV  Patti --Toot Line
b)13km/ 0.2sq" /SC on DC  towers</t>
  </si>
  <si>
    <t>18.84
350.48</t>
  </si>
  <si>
    <t>WORK IN PROGRESS, STUBBING OF TNO. 11 HELD UP DUE TO SITE DISPUTE, Double Ckt sag between tower no. 1 to 11 is pending rest of the line is energized, Planning amendment sent</t>
  </si>
  <si>
    <t>13/BZ/2022-23/ Annex.A</t>
  </si>
  <si>
    <t>66KV line from 220KV  Rashiana to 66KV F.P TTN. 0.15sq''/HRP +0.2sq''/Towers
b)  66KV bays
1 No.  at 132 KV Tarn Taran
1 No.  at 220 KV Tarn Taran</t>
  </si>
  <si>
    <t>10Km/0.2sq'' DC on DC towers  upto 132 KV TaranTarn
To be planned by PSTCL
To be planned by PSTCL</t>
  </si>
  <si>
    <t>16/BZ/2022-23/ Annex.A</t>
  </si>
  <si>
    <t>66KV Ram Dass---- Fatehgarh Churian  15.5 KM/0.125 Sq" HRP</t>
  </si>
  <si>
    <t>15.5 KM/0.2 Sq" SC on DC  Towers as 2nd ckt</t>
  </si>
  <si>
    <t>17/BZ/2022-23/ Annex.A</t>
  </si>
  <si>
    <t>GSP</t>
  </si>
  <si>
    <t>a) 66KV Line from  220KV Wadala Granthian--- 66KV Udho Nangal (Aug)</t>
  </si>
  <si>
    <t>i) 18Km/ 0.2Sq" Aug.of ACSR on existing Tower line
ii)Existing line Rusted Towers,  to be replaced with new towers   as below:-
Tower no 17,19,29,33,35,37,59,
Tower no 65,69=2 nos D-30
Tower no 51A =D-60</t>
  </si>
  <si>
    <t>169.56
70.00
14.00
7.00</t>
  </si>
  <si>
    <t>Tendering under process</t>
  </si>
  <si>
    <t>21/BZ/2022-23/ Annex.A</t>
  </si>
  <si>
    <t>a) 66KV Line from   66KV S/S Amarkot ---  66KV S/S khemkaran 11Km/0.1Sq" / HRP line/ towers</t>
  </si>
  <si>
    <t xml:space="preserve">Aug of ACSR 11 km with  0.2 sq" by replacement of    HRP line with SC on DC  towers </t>
  </si>
  <si>
    <t>296.56
-33.22</t>
  </si>
  <si>
    <t xml:space="preserve">Work in progress
Bay work already completed.
</t>
  </si>
  <si>
    <t>24/BZ/2022-23/ Annex.A</t>
  </si>
  <si>
    <t>a)66KV S/S Kot Dhandhal (NEW)       (Including 1 nos. 66KV line  bay with line Isolators only  at new 66KV S/S Kot Dhandhal)
b)5.9km /0.2sq"/SC on DC  towers 66KV line,T-off from existing HRP 66KV line 0.125sq"       from Tibber to 66KV Kahnuwan  line circuit.</t>
  </si>
  <si>
    <t>1x12.5 MVA, 66/11 KV  P,T/F
New 5.9km/0.2sq"  SC on DC towers line</t>
  </si>
  <si>
    <t>219.92
159.06</t>
  </si>
  <si>
    <t>Grid work in progress. Route for line work under approval</t>
  </si>
  <si>
    <t>25/BZ/2022-23/ Annex.A</t>
  </si>
  <si>
    <t>a) 66 KV S/s Thatha (New)
b) Proposed feeding line: 4 km/0.2 sq. inch/ SC on DC new 66 KV line, T-off from 66 KV line Fatehgarh Churian- Majitha line upto the proposed site of new prop.66 KV S/s Thatha.</t>
  </si>
  <si>
    <t>1x6.3/8 MVA, 66/11 KV
New 4 km/0.2 sq."/SC on DC 66 KV line</t>
  </si>
  <si>
    <t>219.92
107.84</t>
  </si>
  <si>
    <t>Tower line work is completed. only gantry span is pending. Only  T/F awaited.</t>
  </si>
  <si>
    <t>26/BZ/2022-23/ Annex.A</t>
  </si>
  <si>
    <t>a) 66KV Line from   66 KV Chogawan ---  66KV  kakkar 12.82Km/0.1/0.15Sq" HRP line/ towers</t>
  </si>
  <si>
    <t xml:space="preserve">Aug of ACSR 13 km with  0.2 sq." by replacement of HRP     line with SC on DC towers </t>
  </si>
  <si>
    <t>350.48
-39.26</t>
  </si>
  <si>
    <t>work is in progress</t>
  </si>
  <si>
    <t>27/BZ/2022-23/ Annex.A</t>
  </si>
  <si>
    <t>a) 66KV Line from   132KV Sarna  to 66KV S/S Dina nagar(Toll plaza Jakolari rail pole no 71 to 149)  9Km/0.125Sq" /HRP line 
Note:- Rail pole no 1 to 70  already replaced with  SC on DC towers line</t>
  </si>
  <si>
    <t xml:space="preserve">Aug of ACSR 9 km with  0.2sq" by replacement of HRP     line (RP 71 to149) with  SC on DC towers </t>
  </si>
  <si>
    <t>242.64
-27.18</t>
  </si>
  <si>
    <t>28/BZ/2022-23/ Annex.A</t>
  </si>
  <si>
    <t>a)66KV line from  220KV Majitha---Nag Kalan,  Mudal SC on DC line &amp; Mudal to Verka HRP Link line
b) 66KV bays.
1 No.  at 66 KV Nag Kalan
1 No.  at 220 KV Majitha</t>
  </si>
  <si>
    <t>2ndCircuit 12.864 Km/0.2Sq"                                        ACSR. on DC towers line .
1 No. 
To be planned by PSTCL</t>
  </si>
  <si>
    <t>121.18
29.00</t>
  </si>
  <si>
    <t>Majitha - Nag kalan &amp; Nag kalan - Mudhal completed</t>
  </si>
  <si>
    <t>29/BZ/2022-23/ Annex.A</t>
  </si>
  <si>
    <t>a) 66KV Line from  220kv Chohla Sahib to 66KV Gandiwind (NEW)                                                             b) 66KV Bays
1 No.  at 66 KV Gandiwind
1 No. at 220 KV Chola Sahib</t>
  </si>
  <si>
    <t>a)5.766 Km / 0.2 Sq" ACSR   Stringing of 2nd Ckt on DC towers of existing line. 1 No. 
To be planned by PSTCL</t>
  </si>
  <si>
    <t>54.32
29.00</t>
  </si>
  <si>
    <t>Work completed. Bays pending at both ends</t>
  </si>
  <si>
    <t>31/BZ/2022-23/ Annex.B</t>
  </si>
  <si>
    <t>66KV Batala Radial--220KV  Wadala  Granthian line  11 KM/0.125sq''/RP line</t>
  </si>
  <si>
    <t xml:space="preserve">a)Repl.of 66KV RP line between 220KV Wadala Granthian--- 132KV  Batala line with  3 KM/ 0.2Sq" SC on DC Towers.
b)Repl. of existing T- off Line for  66 KV Batala City 7KM/0.2 Sq"  SC on DC Towers  </t>
  </si>
  <si>
    <t>80.88
-9.06
188.72
-21.14</t>
  </si>
  <si>
    <t>Route survey under approval</t>
  </si>
  <si>
    <t>32/BZ/2022-23/ Annex.B</t>
  </si>
  <si>
    <t>a) 66KV line from 220KV Patti  to 66KV Toot 17KM/0.2sq''/ SC on DC line
b) 66KV Bay
1 No.  at 66 KV Toot
1 No. at 220 KV Patti</t>
  </si>
  <si>
    <t xml:space="preserve">Stringing of 2nd Ckt.17Km/   0.2sq'' on existing  DC  towers line in order  to make  DC on DC towers line </t>
  </si>
  <si>
    <t>160.14
29.00</t>
  </si>
  <si>
    <t>Planning amendment required</t>
  </si>
  <si>
    <t>33/BZ/2022-23/ Annex.B</t>
  </si>
  <si>
    <t>66KV line from  132KV Kathunangal to   66KV Nawanpind  10KM/0.1sq''/ HRP</t>
  </si>
  <si>
    <t xml:space="preserve">Aug of ACSR 10 km with  0.2 sq." by replacement of HRP  line with SC on DC towers Line  </t>
  </si>
  <si>
    <t>Survey done</t>
  </si>
  <si>
    <t>35/BZ/2022-23/ Annex.B</t>
  </si>
  <si>
    <t xml:space="preserve">a) 66KV Line from   132KV Kathunangal to Tarsika 7Km/0.15Sq" /HRP line </t>
  </si>
  <si>
    <t xml:space="preserve">Aug of ACSR 4.1 km with  0.2 sq." by replacement of HRP     line ( RP 44 to 105) with SC on DC  towers </t>
  </si>
  <si>
    <t>110.54
-12.38</t>
  </si>
  <si>
    <t>36/BZ/2022-23/ Annex.B</t>
  </si>
  <si>
    <t>a) 66KV Line from   132KVS/S Bhikhiwind to  Sur Singh/Gagobua 7.990Km/0.2Sq"/SC on DC   tower line
b) 66 KV Bays
1 No.  at 66 KV Sur Singh
1 No. at 132 KV Bhikhiwind</t>
  </si>
  <si>
    <t>a)Stringing of 2nd Ckt/ 0.2Sq" 7Km ACSR on existing DC Towers Bhikhiwind to SurSingh portion to make DC on DC line 
1 No.
  To be planned by PSTCL</t>
  </si>
  <si>
    <t>65.94
29.00</t>
  </si>
  <si>
    <t>37/BZ/2022-23/ Annex.B</t>
  </si>
  <si>
    <t xml:space="preserve">a) 66KV Line from   220KV Tibber to 66KV Kahnuwan                                                              0.460+7Km/0.125Sq"/ exist.HRP line </t>
  </si>
  <si>
    <t>i)New7Km/0.2Sq"/SC on DC  towers line from T-off point of this line near Tibber to 66KV S/S    Kahnuwan to replace   existing rail pole line
ii)New 0.460Km/0.2Sq"/DConDC towers line from 220KV S/S  Tibber to T-off point of Babehali &amp; Kahnuwan line 1 ckt for Kahnuwan &amp; 1 ckt for Babehali to replace    existing rail pole line</t>
  </si>
  <si>
    <t>188.72
-21.14
16.74
-1.39</t>
  </si>
  <si>
    <t>Route under approval</t>
  </si>
  <si>
    <t>38/BZ/2022-23/ Annex.B</t>
  </si>
  <si>
    <t>a) 66KV Nawan Pind --- Focal Point, Mehta Road,                   Vallah  new Link line
b)  66KV bays. 1 No.  at 66 KV Nawan Pind 1 No. at 66 KV Focal Point</t>
  </si>
  <si>
    <t>10KM/0.2Sq"ACSR./ SC on DC towers link line 
2 Nos.</t>
  </si>
  <si>
    <t>269.60
29.00
29.00</t>
  </si>
  <si>
    <t>39/BZ/2022-23/ Annex.B</t>
  </si>
  <si>
    <t>66 KV line from 220 KV Khasa  to 66KV Sarai Amanat Khan  (NEW) 15.27KM/ 0.15sq” HRP  line/ 0.2sq” towers (47/BZ/ 2020-21 &amp; 2021-22/ Annex-B)</t>
  </si>
  <si>
    <t>Augmentation of ACSR 15.270 KM  with 0.2sq” by replacement of HRP  line with SC on DC tower and erection of 3no. Multi ckt towers  at 220KV Khasa end including  dismantlement of 2no. Existing  DC towers.</t>
  </si>
  <si>
    <t>411.68
-46.12
196.38</t>
  </si>
  <si>
    <t>Survey under process</t>
  </si>
  <si>
    <t>40/BZ/2022-23/ Annex.B</t>
  </si>
  <si>
    <t>a) 66KV  line from 132 KV  S/Stn.  Gurdaspur to 66 KV Jaura Chhitran  existing SC on DC towers line   0.2sq''/10.3Km
b) 66KV line bays</t>
  </si>
  <si>
    <t>a) Stringing of 2nd circuit   10.3 km/0.2sq'' on existing  SC on DC towers from  132 KV Gurdaspur to 66 KV  Jaura Chhitran
b) 1 no. 66 KV bay at  66 KV S/s Jaura Chhitran.  Note:- 1 no. 66 KV bay at  132 KV S/s Gurdaspur shall be  planned by PSTCL.</t>
  </si>
  <si>
    <t>97.03
29.00</t>
  </si>
  <si>
    <t>41/BZ/2022-23/ Annex.B</t>
  </si>
  <si>
    <t xml:space="preserve">a) 66KV Line from   132KV Tarntaran to 66 KV Manochahal/Jhamka 13Km/0.15 sq" /HRP line </t>
  </si>
  <si>
    <t>a) Aug of ACSR 11 km with 0.2 sq."  (from tower no 9 upto manochahal)  with SC on DC towers by replacement  of existing  0.15 sq''/11Km  HRP line on the same right of way</t>
  </si>
  <si>
    <t>42/BZ/2022-23/ Annex.B</t>
  </si>
  <si>
    <t>a) 66KV New line from 220 KV S/s Tibber to 66 KV S/s Ranjit Bagh/Purana Shalla upto  village Bhulle Chak (on RoW  adjoining to existing DC on DC line)
b)  66KV bays. 1 No.  at 66 KV bay at 220 KV S/s Tibber (to be planned by PSTCL)</t>
  </si>
  <si>
    <t>8 KM/0.2Sq"ACSR on SC on DC towers link line 
1 No.  at 66 KV bay at 220 KV S/s Tibber (to be planned by PSTCL)</t>
  </si>
  <si>
    <t>43/BZ/2022-23/ Annex.B</t>
  </si>
  <si>
    <t>66 KV Sub Station Deo-Bath  T-1 having capacity of 12.5 MVA</t>
  </si>
  <si>
    <t>Augmentation of  Power T/F,  12.5 MVA with 20MVA</t>
  </si>
  <si>
    <t>44/BZ/2022- 23/Annex.B</t>
  </si>
  <si>
    <t>S/U ASR</t>
  </si>
  <si>
    <t>66 KV Sub Station Dhadhe  T-1 having capacity of 12.5 MVA</t>
  </si>
  <si>
    <t>45/BZ/2022- 23/Annex.B</t>
  </si>
  <si>
    <t>GSR</t>
  </si>
  <si>
    <t>66 KV Sub Station Improvement  Trust Gurdaspur T-1 having  capacity of 12.5 MVA</t>
  </si>
  <si>
    <t>Augmentation of Power T/F ,  12.5 MVA to 20 MVA</t>
  </si>
  <si>
    <t>46/BZ/2022- 23/Annex.B</t>
  </si>
  <si>
    <t>66 KV Sub Station Jasterwal  T-1 and T-2 having capacity of  12.5 MVA and 20 MVA</t>
  </si>
  <si>
    <t>Augmentation of Power T/F  T-1, 12.5 MVA to 20 MVA</t>
  </si>
  <si>
    <t>47/BZ/2022- 23/Annex.B</t>
  </si>
  <si>
    <t>66 KV Sub Station Kacha Pakka  T-1 and T-2 having  capacity of 20 MVA and 20 MVA</t>
  </si>
  <si>
    <t xml:space="preserve">Addl.  Power T/F, 12.5 MVA </t>
  </si>
  <si>
    <t>48/BZ/2022- 23/Annex.B</t>
  </si>
  <si>
    <t>66 KV Sub Station Shehzada  Kalan T-1 having capacity of  12.5 MVA</t>
  </si>
  <si>
    <t>Additional Power T/F, 12.5 MVA</t>
  </si>
  <si>
    <t>49/BZ/2022- 23/Annex.B</t>
  </si>
  <si>
    <t>New 66 kv line from 132 kv s/stn  Batala to 66 kv Jaura Singha on   SC on DC towers 0.2 sq. inch,  having length of approx. 7 km  along with new 1 no. Bay at  66 kv s/stn Jaura Singha and  1 no. at 132 kv s/s Batala</t>
  </si>
  <si>
    <t>A). Erection and stringing of new  66 KV link line, 10 KM SC on DC  towers with ACSR 0.2 Sq inch  between 132 KV S/Stn. Batala and   66 KV S/Stn.  Jaura Singha.
B). 66 kv Bays for new link line.                                 i) 1 no. at 66 KV Jaura Singha. ii) 1 no. at 132 KV Batala to be  planned by PSTCL.</t>
  </si>
  <si>
    <t>269.60
29.00</t>
  </si>
  <si>
    <t>50/BZ/2022- 23/Annex.B</t>
  </si>
  <si>
    <t>1) Erection &amp; Stringing a new  66 KV link line between 66 KV    S/Stn. Dinanagar to 66 KV S/Stn  Bahmani approx.. length 11.5 KM  on SC on DC towers along with  2 No. 66 KV bays at 66 KV  Dinanagar and 66 KV Bahmani.</t>
  </si>
  <si>
    <t>A) Erection &amp; Stringing  of new 
 66 KV link line from 66 kv  S/Stn.   Dinanagar to 66 KV S/Stn.  Bahmani,  approx. length of 11.5 km 0.2 sq"  on SC on DC towers.  (Point C to D)
B) 2 no. 66 kv Bays for new link  line at 66 KV S/stn  Dinanagar and  66 KV S/stn Bahmani.</t>
  </si>
  <si>
    <t>310.04
58.00</t>
  </si>
  <si>
    <t>51/BZ/2022- 23/Annex.B</t>
  </si>
  <si>
    <t>New 66 kv line from 66 kv s/stn  Jasterwal to 66 kv Ajnala on  SC  on DC towers 0.2 sq. inch,  having length of approx. 10 km  along with new 1 no. Bay at  66 kv s/stn Jasterwal and 1 no.  at 66 KV S/Stn. Ajnala.</t>
  </si>
  <si>
    <t>A). Erection and stringing of new 
 66 KV new link line, 10 KM SC on  DC towers with ACSR 0.2 Sq inch  between 66 KV S/Stn. Jasterwal  and  66 KV S/Stn.  Ajnala. (Point  A to B).
B). To construct 2 No. 66 KV Bays            (1 no. at 66 KV S/Stn Jasterwal and  1 no. at 66 KV S/Stn Ajnala)</t>
  </si>
  <si>
    <t>52/BZ/2022- 23/Annex.B</t>
  </si>
  <si>
    <t>1). A new 66 KV Link line 12 KM  SC on DC towers with ACSR 0.2  Sq inch from 66 KV S/Stn.  Buchenangal to  66 KV S/Stn.   Kalanaur.</t>
  </si>
  <si>
    <t>A). Erection and stringing of new  66 KV link line, 12 KM SC on DC  towers with ACSR 0.2 Sq inch  between 66 KV S/Stn. Buchenangal  and  66 KV S/Stn.  Kalanaur.
B). To construct  2 No. 66 KV Bays         (1 no. at 66 KV Bhuchenangal and  1 no. 66 KV Kalanaur)</t>
  </si>
  <si>
    <t>323.52
58.00</t>
  </si>
  <si>
    <t>53/BZ/2022- 23/Annex.B</t>
  </si>
  <si>
    <t>1) Erection &amp; Stringing of 11 KMs/  SC on DC towers with ACSR 0.2 sq  inch to replace existing HRP line  with ACSR 0.1 / SC towers (Small-  Toweri’s) from 132 kv Gurdaspur  to 66 kv Ranjit Bagh.</t>
  </si>
  <si>
    <t>a) Erection &amp; Stringing of 11 KMs/  SC on DC towers with ACSR 0.2 sq  inch to replace existing HRP line  with ACSR 0.1 / SC towers (Small-  Toweri’s) from 132 kv Gurdaspur to  66 kv Ranjit Bagh. (Point A to B)
b) To construct of  1 No. 66 KV Bay  at 66 KV S/Stn Ranjit Bagh for new  proposed ring-main system.
C) To dismantle existing HRP line  after erection of new line as the  line would be errected on the  same right of way.</t>
  </si>
  <si>
    <t>296.56
29.00
-33.22</t>
  </si>
  <si>
    <t>54/BZ/2022- 23/Annex.B</t>
  </si>
  <si>
    <t>3) Erection &amp; Stringing a new  66 KV link line from 66 kv  S/Stn.   Udanwal to 66 KV S/Stn.        Ghuman, approx. length of 7 km  be constructed on SC to DC  towers along with new 2 no.  66 kv Bays at 66 kv s/stn  Udanwal and 66 kv s/stn  Ghuman.</t>
  </si>
  <si>
    <t>A) Erection &amp; Stringing a new  66 KV link line from 66 kv  S/Stn.   Udanwal to 66 KV S/Stn.  Ghuman,  approx. length of 7 km 0.2sq." be  constructed on SC to DC towers.   (Point B to C)
B) 2 no. 66 kv Bays ( 1 no. at 66 kv  S/stn Udhanwal and 1 no. at 66 kv  S/stn Ghuman)</t>
  </si>
  <si>
    <t>55/BZ/2022- 23/Annex.B</t>
  </si>
  <si>
    <t xml:space="preserve">Erection of 1 no. 66Kv bay  Varpal- Manawala Ckt-1 &amp; Ckt-2 </t>
  </si>
  <si>
    <t>Erection of 1 no. 66KV SF-6 VCB  control bay instead of isolator  control bay Varpal-Manawala Ckt-1  at 66KV S/S Manawala.</t>
  </si>
  <si>
    <t>56/BZ/2022- 23/Annex.B</t>
  </si>
  <si>
    <t>1) Erection &amp; Stringing of 11 KM/  SC on DC tower with ACSR 0.2 Sq  inch to replace existing HRP line  with ACSR 0.1/0.125 sq inch  from 132 KV S/Stn.  Shri  Hargobinpur to 66 KV S/Stn.   Ghuman.</t>
  </si>
  <si>
    <t>a) Erection &amp; Stringing of 11 KM/  SC on DC tower with ACSR 0.2 Sq  inch to replace existing HRP line  with ACSR 0.1/0.125 sq inch.  (Point A to B)
B) To Dismantle existing  HRP line  after erection of new line as the  line would be errected on the same  right of way.</t>
  </si>
  <si>
    <t>57/BZ/2022- 23/Annex.B</t>
  </si>
  <si>
    <t>SC on HRP  line with ACSR   0.125 Sq. inch – 8 KM (approx.)  from 220 KV Kotli Surat Malhi to  66 KV Kalanaur</t>
  </si>
  <si>
    <t>1. Replacement of 8 KM/ SC on  DC tower with ACSR 0.2 Sq. inch.
2. To dismantle existing  HRP  line after erection of new SC on  DC line as the line would be  errected on the same right of way.</t>
  </si>
  <si>
    <t>215.68
-24.16</t>
  </si>
  <si>
    <t>58/BZ/2022- 23/Annex.B</t>
  </si>
  <si>
    <t xml:space="preserve">66 KV S/Stn. Sur-Singh to 66 KV  S/Stn Chabal with Gagobua  Tapping (66 KV Line, Sur-Singh-  Gagobua/Chabal)  approx.  length 12 KM on  HRP with  ACSR 0.125 sq inch.  </t>
  </si>
  <si>
    <t>A) Erection &amp; Stringing of 66 KV line  between 66 KV S/Stn. Sur-Singh to  66 KV S/Stn Chabal with also  Gagobua Tapping  approx.. length  12 KM .2 sq" on SC on DC towers to  replace existing HRP with ACSR  0.125 sq inch.  (Point A to B as per  attached sketch)
B) To Dismantle existing  HRP line  after erection of new SC on DC  tower line as the line would be  errected on the same right of way.</t>
  </si>
  <si>
    <t>62/BZ/2022-23 Annex.B</t>
  </si>
  <si>
    <t>66KV Gandiwind 
 1x12.5MVA,66/11KV</t>
  </si>
  <si>
    <t>1x 20 MVA to repl.   1x12.5MVA, 66/11 KV</t>
  </si>
  <si>
    <t>63/BZ/2022-23 Annex.B</t>
  </si>
  <si>
    <t>66 KV Sub Station  Focal Point   Amritsar 
T-1 1x12.5MVA 66/11KV
 T-2 10/12.5MVA 66/11 KV</t>
  </si>
  <si>
    <t>Augmentation of  Power T/F,  T-1 12.5 MVA with 20MVA 66/11KV</t>
  </si>
  <si>
    <t>64/BZ/2022- 23/Annex.C</t>
  </si>
  <si>
    <t>66 KV Buche Nangal 1x12.5MVA 66/11KV</t>
  </si>
  <si>
    <t>20MVA to rep.12.5MVA  66/11 KV</t>
  </si>
  <si>
    <t>65/BZ/2022- 23/Annex.C</t>
  </si>
  <si>
    <t xml:space="preserve">66KV Ranger Nangal
1x6.3/8 MVA, 66/11 KV 
1x6.3/8 MVA, 66/11 KV </t>
  </si>
  <si>
    <t>12.5 MVA to repl  MVA  6.3/ 8, 66/11 KV</t>
  </si>
  <si>
    <t>66/BZ/2022- 23/Annex.C</t>
  </si>
  <si>
    <t>66 KV Sub Station  Bagga Kalan T-1 having  capacity of 12.5 MVA</t>
  </si>
  <si>
    <t>Augmentation of  Power  T/F, 12.5 MVA with  20MVA</t>
  </si>
  <si>
    <t>67/BZ/2022- 23/Annex.C</t>
  </si>
  <si>
    <t>1) New 66 kv line from  66 kv  s/s Said Mubarak  to 66 kv s/s F.P Batala,  approx. length of 04 km  be constructed on SC to  DC towers along with  new 1 no. 66 kv Bay at  66 kv s/stn Said Mubarak  and 1 no. bay at 66 kv s/s  F.P Batala.</t>
  </si>
  <si>
    <t>A). Erection and stringing a  new 66 KV link line, 04 KM SC  on DC towers with ACSR 0.2  Sq inch between 66 KV S/Stn.  Said-mubarak  and  66 KV  S/Stn.  Focal Point Batala.
B). To construct  2 No.  66 KV Bays (1 no. at 66 KV  Said-mubarak and 1 no.  66 KV Focal Point Batala)</t>
  </si>
  <si>
    <t>107.84
58.00</t>
  </si>
  <si>
    <t>68/BZ/2022- 23/Annex.C</t>
  </si>
  <si>
    <t>SC on HRP  line with ACSR   0.15 Sq. inch – 7 KM  (Approx.) from 220 KV  Varpal to 66 KV S/Stn  Sangna.</t>
  </si>
  <si>
    <t>1. Replacement of 7 KM/ SC  on DC tower with ACSR 0.2  Sq. inch.
2. To dismantle existing   HRP line after erection of  new SC on DC line as the line  would be errected on the  same right of way.</t>
  </si>
  <si>
    <t>188.72 -21.14</t>
  </si>
  <si>
    <t>69/BZ/2022- 23/Annex.C</t>
  </si>
  <si>
    <t>66 KV Sub Station   Dinanagar 
 T-1 1x20MVA  66/11 KV 
T-2 10/12.5MVA  66/11 KV</t>
  </si>
  <si>
    <t>Augmentation of  Power T/F,  T-2 10/12.5 MVA with  20MVA 66/11KV</t>
  </si>
  <si>
    <t xml:space="preserve">Total cost </t>
  </si>
  <si>
    <t>48/WZ/2022-23  Annexure-A</t>
  </si>
  <si>
    <t>WZ</t>
  </si>
  <si>
    <t>BTI</t>
  </si>
  <si>
    <t xml:space="preserve">66 KV Boha 
 1x20 MVA, 66/11 KV </t>
  </si>
  <si>
    <t xml:space="preserve">Addl.12.5 MVA,66/11kV </t>
  </si>
  <si>
    <t>49/WZ/2022-23  Annexure-A</t>
  </si>
  <si>
    <t>66 KV Datewas
1X20 MVA, 66/11 KV</t>
  </si>
  <si>
    <t>Addl 1X12.5 MVA</t>
  </si>
  <si>
    <t>Work held up due to non availaibility of Breaker</t>
  </si>
  <si>
    <t>Paddy -23</t>
  </si>
  <si>
    <t>55/WZ/2022-23  Annexure-A</t>
  </si>
  <si>
    <t>66KV S/S Maluka
 1x12.5 MVA,66/11 KV</t>
  </si>
  <si>
    <t xml:space="preserve">Additional 6.3/8MVA, 66/11KV  PT/F </t>
  </si>
  <si>
    <t>67/WZ/2022-23  Annexure-B</t>
  </si>
  <si>
    <t xml:space="preserve">1) Additional T-Off Link For 66 KV S/S C-Compound. a) 2nd 66kv link for 66 KV S/s C-Compound through T-off from MES Ckt.2
b) 66 KV Line Bays
2.)Augmentation Of 66 KV Line From 220 KV S/S GNDTP To 66 KV S.S MES Ckt.1 &amp;Ckt.2   66 KV lines from 220 KV GNDTP to 66 KV MES BTI /6.6Km/ 0.15sq” /DC/RP
3.LILO at 66 KV Gobindpura. 
a)  220kv S/S GNDTP to 66kv S/S Gobindpura 7KM/0.2sq”/SC on DC.
b) 66 KV Line Bays
</t>
  </si>
  <si>
    <t>a) Stringing of 2nd link of 500m. 0.2sq”/SC on DC on existing Towers for 66 kv S/S C-Compound as T-off from 66kv MES ckt.2 on existing DC Towers.
b)1 No. new bay at  66  KV S/S C-Compound
Replacement of 5.435 Km(approx.)  remaining  portion of(i.e Excluding 1st two spans which are already of 0.2 sq.” &amp; 0.685 Km (approx.)   already augmented) existing double ckt. 66KV line from 220 KV S/S  GNDTP to 66 KV MES 0.15 sq” Tower/ RP line to 0.2sq”/ DC on DC  line alongwith replacement of 6 no. rail poles with towers.
a) Stringing of 2nd Ckt. 7Km/0.2sq”/SC on DC link from T-off point to 66kv S/S  Gobindpura.  on existing DC Towers for making LILO arrangement at  66kv S/S  Gobindpura.. 
b) 1 No. bay at 66 kv S/S  Gobindpura.</t>
  </si>
  <si>
    <t>4.71
29.00
197.77
-16.41 
65.94
29.00</t>
  </si>
  <si>
    <t>68/WZ/2022-23  Annexure-B</t>
  </si>
  <si>
    <t xml:space="preserve">  1. a) New 66KV link between 66 KV S/Stns. Maluka &amp; Kalyan Sukha
b) 66 KV Line Bays
2. a) LILO of Nathana line at 66 KV S/S Bhucho
b) 66 KV Line Bays
</t>
  </si>
  <si>
    <t xml:space="preserve">a) New  66 KV link 66 KV S/Stns. Maluka &amp; Kalyan Sukha 11Km/0.2sq”/SC on DC Towers
b) 2 No. new bays one each at  66 KV S/s Maluka &amp; 66 KV S/s Kalyan Sukha
a) 100 mtr./0.2 sq."                                                  b) 1 No. new bay 66 KV S/S Bhucho                                              </t>
  </si>
  <si>
    <t>296.6
58.00
3.63                                 29.00</t>
  </si>
  <si>
    <t>2022-23 ( A)    2023-24 ( B)</t>
  </si>
  <si>
    <t>69/WZ/2022-23  Annexure-B</t>
  </si>
  <si>
    <t>a) LILO of 220kV Mansa- Budhlada ckt-2  28KM/ 0.2sq inchDC on DC .                          b) 66 KV Line Bays  a) LILO of 220kV Mansa- Dhalewan ckt-2  of Mansa to Bhikhi at 66 KV S/S Bhikhi.  13KM DC on DC + 9KM 0.2sq inch SC on SC                                                                     b) 66 KV Line Bays</t>
  </si>
  <si>
    <t xml:space="preserve"> 1) LILO of 220kV Mansa- Budhlada ckt-1   05KM/0.2sq inch  DC on DC at 66KV Borowal.
2) 02 no. 66KV Bays at 66kV Borawal.                               
1) LILO of 220 KV Mansa -Dhalewan (Ckt.2 of Mansa to Bhikhi  DC on DC) at 66 KV S/S Bhikhi- 0.6KM/0.2sq" DC on DC.                                                                                            2) 02 no. 66 KV bays at 66 KV Bhikhi</t>
  </si>
  <si>
    <t xml:space="preserve">181.95                             58.00
21.83                                                   58.00 </t>
  </si>
  <si>
    <t>Paddy-2023</t>
  </si>
  <si>
    <t>70/WZ/2022-23  Annexure-B</t>
  </si>
  <si>
    <t>1. a)Stringing of 2nd CKT from 220 KV GHTP to 66KV Bhairupa. (Incoming circuit is LE control at Bhairupa grid) 
 b) 66 KV Line Bays   
 2. a) LILO at 66 KV Mehraj (incoming circuit is LE control at Mehraj Grid)   
 b) 66 KV Line Bays 
3. a)  LILO at 66 KV Selbrah (incoming circuit is LE control at Selbrah S/S)
 b) 66 KV Line Bays</t>
  </si>
  <si>
    <t>1. a)  i) Stringing of second circuit of approx. 12.9 KM of 0.2 sq" conductor on existing DC towers of GHTP to Bhairupa Circuit-1 from Bhairupa diversion point to 66KV S/S Bhairupa.
ii) Stringing of 2nd ckt approx. 13.2 KM of 0.4sq" conductor on existing DC towers of GHTP to Phul CKT-2 line from GHTP to Phul Grid.
b) 01 no. bay at 220KV GHTP Lehra Mohabbat.
c) 01 no. bay at 66KV Bhairupa
2. a) Stringing of 2nd ckt approx. 2.02km of 0.2sq" conductor on SC on DC on existing DC Towers for making LILO at 66KV S/S Mehraj
b) 01 no. bay at 66KV Mehraj
3. a) Stringing of 2nd ckt approx. 2.24 KM of 0.2sq" conductor on SC on DC on existing DC Towers for making LILO at 66KV S/S Selbrah.
b) 01 no. bay at 66KV Selbrah</t>
  </si>
  <si>
    <t>121.51                                                               220.83                                                 29.00           29.00
19.02                                      29.00
21.10                               29.00</t>
  </si>
  <si>
    <t>89/WZ/2022-23   Annexure-B</t>
  </si>
  <si>
    <t>66 kV line from 220 kV Jhunir to  Sardulgarh 16.9 KM / 0.2sq"/DC  on DC/Tower.</t>
  </si>
  <si>
    <t>a) Replacement/augmentation of existing  66 kV Line from 220 kV Jhunir to Sardulgarh  16.9 KM/0.2sq"/DC on DC/Tower with 16.9KM  /0.2sq" HTLS conductor/DC on DC/Tower.
 Or
b) Replacement/augmentation of existing  66kV Line from 220 kV Jhunir to Sardulgarh  16.9 KM/0.2sq"/DC on DC/Tower with 16.9   KM/0.4sq" ACSR conductor/on new DC on  DC/Tower.</t>
  </si>
  <si>
    <t>994.05
-51.03</t>
  </si>
  <si>
    <t>2023-24 on Paddy-2023</t>
  </si>
  <si>
    <t>103/WZ/2022-23 Annexure-C</t>
  </si>
  <si>
    <t>66 KV RAMAN
2X12.5 MVA, 66/11 KV</t>
  </si>
  <si>
    <t>Augmentation of 12.5 MVA 66/11 KV PTF with 20 MVA 66/11 KV.</t>
  </si>
  <si>
    <t>CE/DS West Bathinda shall take necessary action to include the same in TWL 2022-23.</t>
  </si>
  <si>
    <t>106/WZ/2022-23 Annexure-C</t>
  </si>
  <si>
    <t>66 KV JOGA RALLA
1X20 MVA, 66/11 KV
1X12.5 MVA, 66/11 KV</t>
  </si>
  <si>
    <t>28/WZ/2022-23 Annexure-A</t>
  </si>
  <si>
    <t>FDK</t>
  </si>
  <si>
    <t>a) 66 KV Sadiq-Jhoke Tehal Singh                                    19 KM/ 0.2 Sq."
b) 66 KV Bays</t>
  </si>
  <si>
    <t>19 Km, 0.4 Sq.", DC on DC towers, both Ckts. to be  terminated at 66 KV S/S Jhoke Tehal Singh)
b) 2 No. 66 KV Bays at 66 KV S/S Jhoke Tehal Singh</t>
  </si>
  <si>
    <t>691.41
-57.38
58.00</t>
  </si>
  <si>
    <t>72/WZ/2022-23  Annexure-B</t>
  </si>
  <si>
    <t xml:space="preserve">66 KV line from 220 KV S/S Himmatpura to 66 KV S/S Patto Hira Singh 17 KM/0.2 sq"/SC on DC/T . 
 ii) 66 KV line Bays </t>
  </si>
  <si>
    <t>i) Stringing of 2nd circuit of 66 KV line  from 220 KV S/S Himmatpura to 66 KV S/S Patto Hira Singh, 17 KM/0.2 sq"/SC on DC/T . 
 ii)  1 no. at 66 KV S/S  Patto Hira Singh. 
 iii)  1 no. 66 KV  Bay at 220 KV S/S Himmatpura to be planned by PSTCL.</t>
  </si>
  <si>
    <t xml:space="preserve">160.14                               29.00          </t>
  </si>
  <si>
    <t>73/WZ/2022-23  Annexure-B</t>
  </si>
  <si>
    <t xml:space="preserve">66 KV line from 220 KV S/S Himmatpura to 66 KV S/S Dina Sahib 15 KM/0.2 sq"/SC on DC/T .   ii) 66 KV line Bays </t>
  </si>
  <si>
    <t>i) Stringing of 2nd circuit of 66 KV line  from 220 KV S/S Himmatpura to 66 KV S/S Dina sahib, 15 KM/0.2 sq" on existing DC/T . 
 ii)  1 no. at 66 KV S/S  Dina sahib   
 iii)  1 no. 66 KV  Bay at 220 KV S/S Himmatpura to be planned by PSTCL.</t>
  </si>
  <si>
    <t>141.30                                                29.00            --</t>
  </si>
  <si>
    <t>77/WZ/2022-23  Annexure-B</t>
  </si>
  <si>
    <t>66 KV S/s Baba Sheikh Farid 1x12.5MVA, 66/11KV</t>
  </si>
  <si>
    <t>Addl.12.5 MVA, 66/11KV</t>
  </si>
  <si>
    <t>100/WZ/2022-23 Annexure-B</t>
  </si>
  <si>
    <t>66KV S/S Patto Hira Singh, 1x31.5 MVA P/T/F T-1 + 1x20 MVA P/T/F T-2</t>
  </si>
  <si>
    <t>Augmentation of P/T/F T-2, 20MVA with 31.5MVA</t>
  </si>
  <si>
    <t>Paddy -2023</t>
  </si>
  <si>
    <t>101/WZ/2022-23 Annexure-B</t>
  </si>
  <si>
    <t xml:space="preserve">66KV S/S Focal Point Moga, 1x10/12.5 MVA + 1x20 MVA </t>
  </si>
  <si>
    <t>Augmentation of P/T/F T-2 from 10/12.5MVA with 20MVA</t>
  </si>
  <si>
    <t>29/WZ/2022-23 Annexure-A</t>
  </si>
  <si>
    <t>FRZ</t>
  </si>
  <si>
    <t>220 KV Botianwala to Makhu+Khosa Dal Singh 22.72 KM/ RP(12)+Tubeler 
Pole(130)+ACSR 0.1 Sq."</t>
  </si>
  <si>
    <t>Replace with 22.72 KM 0.2 Sq." on SC on DC Towers.</t>
  </si>
  <si>
    <t>612.53
-68.61</t>
  </si>
  <si>
    <t>33/WZ/2022-23 Annexure-A</t>
  </si>
  <si>
    <t>FZR</t>
  </si>
  <si>
    <t>a) 66 KV Jhoke Tehal singh- Guru Har 
Sahai line. 14.66KM 0.1sq" RP</t>
  </si>
  <si>
    <t xml:space="preserve">Replacement of 14.66KM RP line with 14.66 Km/0.2Sq" 
SC on DC line </t>
  </si>
  <si>
    <t>395.23
-44.27</t>
  </si>
  <si>
    <t>material alloted</t>
  </si>
  <si>
    <t>63/WZ/2022-23  Annexure-B</t>
  </si>
  <si>
    <t>66KV S/S FCI                                                2x12.5 MVA,66/11 KV</t>
  </si>
  <si>
    <t>Augmentation of  12.5MVA, PT/F T-1 and T-2 with 20MVA, 66/11KV  PT/F  .</t>
  </si>
  <si>
    <t>78/WZ/2022-23  Annexure-B</t>
  </si>
  <si>
    <t>66 KV S/S Fatehgarh Sabraon 1x20MVA, 66/11KV</t>
  </si>
  <si>
    <t>79/WZ/2022-23  Annexure-B</t>
  </si>
  <si>
    <t>66 KV S/s Hamad 1x10/12.5MVA, 66/11KV</t>
  </si>
  <si>
    <t>Augmentation of 12.5 MVA, 66/11KV PTF with 20MVA, 66/11KV.</t>
  </si>
  <si>
    <t>paddy-2023</t>
  </si>
  <si>
    <t>82/WZ/2022-23  Annexure-B</t>
  </si>
  <si>
    <t>To provide Ring Main system to 66KV S/S Ferozepur City.</t>
  </si>
  <si>
    <t>1. T-off 66KV line from 220 KV Ferozepur to Zira Gate (from point A to B as per sketch) 475 meters/ 0.2 sq. inch/ SC on DC (overhead) and 2 no. Ordinary Towers.
2.   12 no. Narrow base Towers (from point B to D as per sketch) 1650 meters/ 0.2sq".
3.   66KV underground cable (from point D to E as per attached sketch) 1250 meters/ 240 mm2.
4. 01 no. bay at 66KV S/S Ferozepur city.</t>
  </si>
  <si>
    <t>12.80
32.30 (20.72 NB Towers cost+15.58 Conductor Cost)
314.25
29.00</t>
  </si>
  <si>
    <t>97/WZ/2022-23 Annexure-B</t>
  </si>
  <si>
    <t>66KV S/S Mallanwala, 1x12.5 MVA 66/11 KV + 1x20 MVA 66/11 KV</t>
  </si>
  <si>
    <t>Augmentation of P/T/F T-1, 12.5MVA with 20MVA P/T/F</t>
  </si>
  <si>
    <t>98/WZ/2022-23 Annexure-B</t>
  </si>
  <si>
    <t>66KV S/S Makhu, 2x20 MVA, 66/11KV</t>
  </si>
  <si>
    <t>Augmentation of P/T/F T-1, 20 MVA with 31.5MVA</t>
  </si>
  <si>
    <t>16/WZ/2022-23 Annexure-A</t>
  </si>
  <si>
    <t>MKT</t>
  </si>
  <si>
    <t>a) 132 KV Badal-Lambi 66 KV Line 9.5 
KM/ 0.2Sq." SC on DC
b) 66 KV Bays</t>
  </si>
  <si>
    <t>a) 220 KV Badal end 2.144 KM on Multi ckt towers 
0.2 Sq." to replace the existing 66 KV Killianwali line
b) 66 KV S/Stn Lambi end 0.360 KM on Multi ckt towers 
0.2 sq." to replace Tharajwala DC line.
c) Remaining portion 0.2Sq" on DC on DC towers
d) 1 No. at Lambi end
1 No. 66KV Bay at 220KV Badal to be planned by 
PSTCL.</t>
  </si>
  <si>
    <t>210.51
-6.47
35.34
-1.09
254.58
29.00</t>
  </si>
  <si>
    <t>Budha Dal Dispute at Tower no 23 and Akal University dispute at TL no 5 &amp; TL no 6.</t>
  </si>
  <si>
    <t>25/WZ/2022-23 Annexure-A</t>
  </si>
  <si>
    <t>33/66 KV line 220 KV Abohar (upgraded 
from 132 KV S/S)-Khui Khera--18km 
/0.1sq" HRP</t>
  </si>
  <si>
    <t>1) Replace of  initial 1 kM 33/66kV line with 1.8 Ckt. Km 
240mm2 U/G XLPE Cable (4X1C).
2) Repl of remaining portion of 17Km with 0.2Sq" SC
 on DC towers</t>
  </si>
  <si>
    <t>452.52
-54.36
458.32</t>
  </si>
  <si>
    <t>Revised Estimate Under approval</t>
  </si>
  <si>
    <t>32/WZ/2022-23 Annexure-A</t>
  </si>
  <si>
    <t>66 KV Abohar to Khuian Sarvar                                
13 KM/ 0.1Sq." on Rp</t>
  </si>
  <si>
    <t>Replacement of 13KM HRP with 13 KM 0.2 Sq." SC on DC Tower line</t>
  </si>
  <si>
    <t>pending due to dispute at Tl no-2,3,4,24,25,soil testing pending at Tl. No-7,10  .</t>
  </si>
  <si>
    <t>57/WZ/2022-23  Annexure-A</t>
  </si>
  <si>
    <t xml:space="preserve">66 KV Banwala Hanvanta
1x12.5 MVA,66/11 KV </t>
  </si>
  <si>
    <t xml:space="preserve">Addl.12.5 MVA, 66/11kV </t>
  </si>
  <si>
    <t>62/WZ/2022-23  Annexure-B</t>
  </si>
  <si>
    <t xml:space="preserve">66 KV Lambi
1x12.5+1x6.3/8 MVA, 66/11kV </t>
  </si>
  <si>
    <t>Augmentation of 8 MVA 66/11 KV PTF with 12.5 MVA 66/11 KV.</t>
  </si>
  <si>
    <t>64/WZ/2022-23  Annexure-B</t>
  </si>
  <si>
    <t>66KV S/S Karni Khera 
1x20 MVA,66/11 KV</t>
  </si>
  <si>
    <t>65/WZ/2022-23  Annexure-B</t>
  </si>
  <si>
    <t xml:space="preserve"> 66KV S/S Maur
 1x6.3/8 MVA,66/11 KV</t>
  </si>
  <si>
    <t>75/WZ/2022-23  Annexure-B</t>
  </si>
  <si>
    <t>220 KV Abohar to 66 KV Amarpura/ 15KM/0.1 sq"/HRP LILO at 66 KV Hanumangarh Road Abohar 66 KV Amarpura to 66 KV Sito Guno/ 17.56KM/0.1 sq"/HRP</t>
  </si>
  <si>
    <t>1. Augumentation of 15KM/0.1 sq"/HRP with 0.2sq" /SC on DC
2. a) Stringing of 2nd ckt of 1.12KM/0.2sq"/ on existing DC tower for conversion of solid T-off (Abohar- Hanumangarh Road line) to LILO for 66 KV S/S Hanumangarh Road Abohar
b) 01 no. new bay at 66 KV Hanumangarh Road Abohar
1. Augmentation of 17.5KM/0.1sq"/ HRP with 0.2sq"/ SC on DC</t>
  </si>
  <si>
    <t>404.40                                 -45.30
10.55                                           29.00         
471.8                                   -52.85</t>
  </si>
  <si>
    <t>76/WZ/2022-23  Annexure-B</t>
  </si>
  <si>
    <t>66 KV S/s Bhai K Khera  1x6.3/8MVA, 66/11KV</t>
  </si>
  <si>
    <t>Addl.6.3/8 MVA, 66/11KV P/T/F</t>
  </si>
  <si>
    <t>80/WZ/2022-23  Annexure-B</t>
  </si>
  <si>
    <t>66 KV S/s Sikhwala 1X12.5 MVA, 66/11 KV</t>
  </si>
  <si>
    <t>102/WZ/2022-23 Annexure-B</t>
  </si>
  <si>
    <t>New 66KV line from 66KV Sikhwala to 66KV Fatehpur Manian</t>
  </si>
  <si>
    <t>a).66KV line from Sikhwala to Fatehpur Manian 6KM/0.2 sq"/ SC on DC. 
 b). 1 no. bay at 66KV Sikhwala.
 c). 1 no. bay at 66KV Fatehpur Manian.</t>
  </si>
  <si>
    <t>161.76    58.00</t>
  </si>
  <si>
    <t>125/WZ/2022-23 Annexure-C</t>
  </si>
  <si>
    <t xml:space="preserve">i) New 66KV Line from 66kV S/S Rupana to 66kV S/S Malout Road Muktsar.
ii) 66 kV line bays
</t>
  </si>
  <si>
    <t>1) To errect new link 6 KM/0.2sq inch/ SC on DC 
2) 2 no bays (1 no. bay at 66KV S/S Rupana &amp; 1 no. bay at 66KV S/S Malout Road Muktsar)</t>
  </si>
  <si>
    <t>161.76        58.00</t>
  </si>
  <si>
    <t>41/WZ/2022-23 Annexure-A</t>
  </si>
  <si>
    <t>66KV Banwala Hanuwanta to Khui Khera new line</t>
  </si>
  <si>
    <t>9KM SC on DC  new line 0.2Sq " ACSR &amp; one No. at Banwala Hanuwanta and one Bay at Khui Khera</t>
  </si>
  <si>
    <t>242.64
58.00</t>
  </si>
  <si>
    <t>45 Stubs OK and 4 No. Towers also errected.</t>
  </si>
  <si>
    <t xml:space="preserve">2022-23 </t>
  </si>
  <si>
    <t>Sr.no</t>
  </si>
  <si>
    <t xml:space="preserve">TWL sr.no. 2022-23  </t>
  </si>
  <si>
    <t>Circle</t>
  </si>
  <si>
    <t xml:space="preserve">Total Cost </t>
  </si>
  <si>
    <t>6/SZ/2022-23
Annexure-A</t>
  </si>
  <si>
    <t>SZ</t>
  </si>
  <si>
    <t>Ropar</t>
  </si>
  <si>
    <t>a) 66 KV HRP line from 220 KV  Grid Ghulal -66 KV Khamano /  Ghungrali (23 KM / 0.1 sq" conductor  size)
b) one no. 66 KV bay at 220  KV S/Stn Ghulal for firm use
c) one No. 66 KV bay at 220 KV  S/S Ghulal  for PSPCL use.</t>
  </si>
  <si>
    <t>a) Replacement  of  existing appox.   4 KM HRP line with 66 KV  multi ckt. towers (upto common point for firm  and PSPCL)  and stringing of  one ckt. for firm with 0.15 sq" conductor and 2nd  ckt.  for  PSPCL for 66 KV S/S Khamano  / Ghungrali with 0.2 sq" conductor.
b) to be provided by PSTCL
c) Stringing of third ckt . from  132 KV Ghulal upto common point appox. 4 km and beyond it 10 KM / 0.2 sq" DC on DC  from common point as per  'a'  upto the T-off point for 66 KV  S/S Kotla Shamspur  to be provided by PSTCL</t>
  </si>
  <si>
    <t>392.76
-12.08
37.68
363.9</t>
  </si>
  <si>
    <t>a) bays issue at 220 /132 kv Ghulal.
c) Tower line defects clearence in progress by contractor.</t>
  </si>
  <si>
    <t>2022-23  Paddy -2023</t>
  </si>
  <si>
    <t>8/SZ/2022-23
Annexure-A</t>
  </si>
  <si>
    <t xml:space="preserve">220 KV Ghulal-Khamano with  T-off for Ghungrali </t>
  </si>
  <si>
    <t>Augmentation of remaining existing  ACSR 9 km with 0.2 sq." by  replacement of HRP line with  SC  on DC towers 66 KV line</t>
  </si>
  <si>
    <t>work held up due to bay issue at Ghulal S/S</t>
  </si>
  <si>
    <t>10/SZ/2022-23
Annexure-A</t>
  </si>
  <si>
    <t>Mohali</t>
  </si>
  <si>
    <t>a) 66 KV S/Stn Baltana (New)
b) T-off of 66 KV Line from  66 KV S/Stn Mubarikpur to  66 KV S/Stn Dhakoli for new  66 KV S/Stn Baltana
c) Cost of Land</t>
  </si>
  <si>
    <t>2x20 MVA, 66/11 KV
b) (i) 6.5 Km/0.2 sq” SC on DC
ii) 200 ckt mtr (Single Ckt) 240 mm2 U/G  cable
c) Cost of Land</t>
  </si>
  <si>
    <t>571.86
175.24
50.28
115</t>
  </si>
  <si>
    <t>PTF 20 MVA T-1 S. No. 1302 / 180 Make Atlanta YOM 2019 Charged on 16.07.22 ( PTF T-2 and their Panels are pending . Also Capacitor Banks Pending.</t>
  </si>
  <si>
    <t>17/SZ/2022-23
Annexure-A</t>
  </si>
  <si>
    <t>Patiala</t>
  </si>
  <si>
    <t>Shifting / Raising of height of  66 KV Rajpura Saraibanjara  Line at the crossing NH-1 of  Amritsar Ludhiana  – Delhi  section</t>
  </si>
  <si>
    <t>0.160 km / 0.2 sq " DC on Multi-Ckt  Towers to replace existing DC  Towers of Lower Height</t>
  </si>
  <si>
    <t>15.71
-0.48</t>
  </si>
  <si>
    <t>Work in progress. Tower Material Required.</t>
  </si>
  <si>
    <t>18/SZ/2022-23
Annexure-A</t>
  </si>
  <si>
    <t>a) 66 KV Line from    220 KV S/Stn Ghulal to   66 KV S/Stn Machhiwara 0.2 sq” / 9.299 km, SC on DC)
b) 66 KV Line Bays</t>
  </si>
  <si>
    <t>a) Stringing of 2nd Circuit  (0.2 sq” / 9.299 km)  on DC Towers
b) (i) 1 No. 66 KV Line Bay  (with 66 KV Circuit Breakers)  at 220 KV Grid Ghulal 
(ii) 1 No. 66 KV Line Bay  (with 66 KV Circuit Breakers)  at 66 KV Grid Machhiwara</t>
  </si>
  <si>
    <t>87.6
29</t>
  </si>
  <si>
    <t>bays issue at Ghulal S/S.</t>
  </si>
  <si>
    <t>PSTCL Pending</t>
  </si>
  <si>
    <t>19/SZ/2022-23 Annexure-A</t>
  </si>
  <si>
    <t>Sangrur</t>
  </si>
  <si>
    <t>a) 66 KV line from  66 KV S/S Kapial to  66 KV S/S Bhattiwal
b) 66 KV bay at 66 KV S/Stn Kapial.                              c) 66 KV line bay at 66 KV  S/Stn Bhattiwal</t>
  </si>
  <si>
    <t>3 KM / 0.2 sq" cond.  SC on DC towers.
1 No. 66 KV bay.
1 No. 66 KV bay.</t>
  </si>
  <si>
    <t>80.9
29
29</t>
  </si>
  <si>
    <t xml:space="preserve">Work in Progress. </t>
  </si>
  <si>
    <t>20/SZ/2022-23
Annexure-A</t>
  </si>
  <si>
    <t>a) 66KV Ghanaur-Dharamgarh  line.
b)   66 KV line Bays
(i) 1 No. at 66 KV S/Stn Ghanour
(ii) 1 No. at 66 KV S/Stn Dharamgarh</t>
  </si>
  <si>
    <t>7 KM SC/DC line 0.2Sq"ACSR.
(i) 1 No.
(ii) 1 No.</t>
  </si>
  <si>
    <t>188.7
58</t>
  </si>
  <si>
    <t>Work in progress.</t>
  </si>
  <si>
    <t>21/SZ/2022-23
Annexure-A</t>
  </si>
  <si>
    <t>a) 66KV Loha Khera-Longowal  line.
b)   66 KV line Bays
(i) 1 No. at 66 KV S/Stn   Loha Khera
(ii) 1 No. at 66 KV S/Stn Longowal</t>
  </si>
  <si>
    <t>8.6 KM SC/DC line 0.2Sq"ACSR.
(i) 1 No.
(ii) 1 No.</t>
  </si>
  <si>
    <t>231.86
58</t>
  </si>
  <si>
    <t xml:space="preserve">22/SZ/2022-23
Annexure-A  </t>
  </si>
  <si>
    <t>a) 66KV  Lehragaga to Khandebad   line T-off for Balran.
b)   66 KV line Bays
(i) 1 No. 66 KV bay at 66 KV Balran breaker controlled bay.
ii) Conversion of 1 no. 66 KV LE  controlled bay to 66 KV breaker  controlled bay at 66 KV Khandebad</t>
  </si>
  <si>
    <t xml:space="preserve">8.6 KM SC on DC tower line 
 0.2 Sq"ACSR.
1 No.
 1 no. </t>
  </si>
  <si>
    <t>231.86
29
22.1</t>
  </si>
  <si>
    <t>23/SZ/2022-23
Annexure-A</t>
  </si>
  <si>
    <t xml:space="preserve">Conversion of existing T-Off   (SC on SC / (SC on SC / 0.2 sq"  / 2 km) from '66 KV Line from  220 KV Grid Devigarh to 66 KV   Grid Bahadurgarh' to 66 KV   S/Stn Bhunerheri into 'LILO  system at 66 KV S/Stn Bhunerheri '  </t>
  </si>
  <si>
    <t xml:space="preserve">a) 2 KM / 0.2 sq'' DC on DC towers  (being LILO arrangement) 
b) One No. 66 KV Line Bay at  66 KV S/Stn Bhunerheri  </t>
  </si>
  <si>
    <t>72.8
29</t>
  </si>
  <si>
    <t>24/SZ/2022-23
Annexure-A</t>
  </si>
  <si>
    <t>Conversion of existing T-Off  (SC on SC / 0.2 sq" / 6 km)  from  66 KV Line from  220 KV Grid Devigarh to   220 KV Grid Bhateri' to 66 KV  S/Stn Bhankar into  'LILO system at 66 KV S/Stn 'Bhankar</t>
  </si>
  <si>
    <t xml:space="preserve">a) 6 KM / 0.2 sq''  DC on DC towers (being LILO arrangement) 
b) One No. 66 KV Line Bay at  66 KV S/Stn Bhankar  </t>
  </si>
  <si>
    <t>218.3
29</t>
  </si>
  <si>
    <t>26/SZ/2022-23
Annexure-A</t>
  </si>
  <si>
    <t>132 KV Ropar-Pukhrali line
0.1 sq" / 12 KM;  HRP</t>
  </si>
  <si>
    <t>Augmentation of existing  ACSR 12 km with  0.2 sq." by replacement of HRP     line with SC on DC towers  66 KV line</t>
  </si>
  <si>
    <t>323.5
-36.24</t>
  </si>
  <si>
    <t xml:space="preserve">route plan under observation, </t>
  </si>
  <si>
    <t>27/SZ/2022-23
Annexure-A</t>
  </si>
  <si>
    <t>a) 66 KV S/Stn Roshanpur  (New)(with 1 No. 66 KV Line Bay with Isolators only) at new 66 KV S/S Roshanpur
b) T-off of existing 66 KV line  from 220 KV S/S Devigarh  to 66 KV S/Stn Rohar Jagir for  new 66 KV S/Stn Roshanpur
c (i) 66 KV Line from 220 KV    S/Stn Devigarh to 66 KV   S/Stn Rohar Jagir (0.15 sq" /    SC on SC / 6.78 km from 'T-Off  Point of  66 KV Grid  Maghar Sahib' upto  66 KV Grid Rohar Jagir)
ii) Provision of 2 no. 66 line  bays (with 66 KV ckt. breaker)  at 66 KV grid S/S Rohar Jagir</t>
  </si>
  <si>
    <t>a)1 x 12.5 MVA, 66/11 KV
b) 8.5 KM/ 0.2 sq" ;SC on DC Towers.
c) 0.2 sq" / 6.78 km / DC on DC  to replace existing linefrom   T-off point of 66 KV grid  Maghar Sahib upto 66 KV  grid Rohar Jagir.
a) Conversion of existing  isolator controlled arrangement into 1 breaker at 66 KV S/S Rohar Jagir for  incoming 66 KV ckt. from 220 KV grid S/S Devigarh.
b) 1 no. addl 66 KV line bay  (with ckt. breaker) at 66 KV S/S Rohar Jagir for the  proposed 2nd incoming 66 KV ckt.</t>
  </si>
  <si>
    <t>219.9
229.2
246.7
-20.47
22.1
29</t>
  </si>
  <si>
    <t>b) Line Work completed in 02/2020.
c) Line Work completed in 12/2020.</t>
  </si>
  <si>
    <t>29/SZ/2022-23
Annexure-A</t>
  </si>
  <si>
    <t>New 66 KV Link between   66 KV Grid Nurpur Bedi to  66 KV Grid Bhaddi</t>
  </si>
  <si>
    <t>a) 16 km / 0.2 sq" / SC on DC
b) 1 No. I/C 66 KV Line Bay  (with 66 KV Circuit Breaker) at  66 KV Grid Nurpur Bedi and 1 No. O/G 66 KV Line bay (with 66 KV Circuit Breaker)   at 66 KV Grid  Bhaddi.</t>
  </si>
  <si>
    <t>431.4
58</t>
  </si>
  <si>
    <t>work not started yet, work order for surveying has been held up for approval due to rate issue because of hilly areas</t>
  </si>
  <si>
    <t>30/SZ/2022-23
Annexure-A</t>
  </si>
  <si>
    <t>66 KV line from 132 KV  Grid Anandpur Sahib to  66 KV Grid Nurpur Bedi  (0.1 sq” / 15 km, SC on RP)</t>
  </si>
  <si>
    <t>a) Stringing of 2nd circuit  (15 km / 0.2 sq") on already  proposed DC Towers.    (These DC towers are being  erected by office of  CE / TS,  PSPCL against  the planning  at  Sr. No. 20/SZ/2018-19/ Annex-A  (Works in Progress) of TWL 2018-19
b) 1 No. O/G 66 KV Line Bay (at  132  KV  Grid Anandpur Sahib) To be planned / executed by PSTCL
c) 1 No. 66 KV Line Bay at 66 KV  Grid Nurpur Bedi</t>
  </si>
  <si>
    <t>141
29</t>
  </si>
  <si>
    <t>Line temporarily charged on 12/07/2019. 220KV raising completed. 2D-60+9 mtr tower stubbing/erection pending.TL 13 Twisted tower erection and sag work completed</t>
  </si>
  <si>
    <t>31/SZ/2022-23
Annexure-A</t>
  </si>
  <si>
    <t xml:space="preserve">a) Herokalan- Cheema
b)   66 KV line Bays
i) 1 No. at 66 KV S/Stn Herokalan
(ii) 1 No. at 66 KV S/Stn Cheema  </t>
  </si>
  <si>
    <t>5KM / 0.2 Sq" ACSR
(i) 1 No.
(ii) 1 No.</t>
  </si>
  <si>
    <t>135
29
29</t>
  </si>
  <si>
    <t>Work in Progress.</t>
  </si>
  <si>
    <t>32/SZ/2022-23
Annexure-A</t>
  </si>
  <si>
    <t>66 KV Passiana – Sanaur Line 0.125 sq" / HRP / 1 km (from 220 KV S/Stn Passiana  upto  TL No. 210) 
1 No. 66 KV Line Bay at 220 KV 
S/Stn Passiana</t>
  </si>
  <si>
    <t>a) New 66 KV SC on DC / 0.2 sq" /   1 km line (from 220 KV S/Stn   Passiana upto TL No. 210)    + 7.5 km / 0.2 sq" / SC on DC to  replace the existing 66 KV line (from TL No. 210 upto TL No. 235 +  from TL No. 243 to TL No. 251)
b) 2 km / 0.2 sq"(SC on Multi- Circuit Towers with DC configuration)  to replace the existing 66 KV line  in wild life  sanctuary from  TL-235 to TL-243)
To be planned / executed by 
PSTCL.</t>
  </si>
  <si>
    <t>26.96
202.2
-22.7</t>
  </si>
  <si>
    <t>Work in Progress. Only one no 2D2 tower pending for stubbing and erection, will be completed soon</t>
  </si>
  <si>
    <t>33/SZ/2022-23
Annexure-A</t>
  </si>
  <si>
    <t>a) 66 KV S/Stn Gehlewal (New)  [including 1 No. 66 KV Line  Bay  (with isolators only) at   new  66 KV S/Stn Gehlewal]
b) T-off from existing 66 KV  Kohara-Chaunta Line.</t>
  </si>
  <si>
    <t>1 x 12.5 MVA, 66/11 KV
2.45 km / 0.2 sq" / SC on DC  Towers.</t>
  </si>
  <si>
    <t>219.9
66.05</t>
  </si>
  <si>
    <t>66 KV line stands completed since 22/11/2021. Line couldn't be charged due to non-availability of bay.
Grid work in progress</t>
  </si>
  <si>
    <t>41/SZ/2022-23
Annexure-A</t>
  </si>
  <si>
    <t>66 KV Line from 220 KV Grid Rajpura to 66 KV Grid Naushera 22 km / 0.2 sq" / 0.1 sq"  (HRP / SC on DC)</t>
  </si>
  <si>
    <t>Augmentation of existing  ACSR 22 km with 0.2 sq." by replacement of HRP  line    with SC on DC towers 66 KV line</t>
  </si>
  <si>
    <t>593.1
-66.44</t>
  </si>
  <si>
    <t>48/SZ/2022-23
Annexure-B</t>
  </si>
  <si>
    <t>Barnala</t>
  </si>
  <si>
    <t>66 KV Line from  Dhuri to 66KV S/Stn.Banboura</t>
  </si>
  <si>
    <t>Replacement of existing 66 KV Line  Dhuri-Malerkotla old towery line from  66 KV S/Stn Dhuri to T-Off point  Bhanbhora (0.1 sq" / 11 km) and  T-Off Point to 66 KV S/Stn Bhanbhora  S/C on S/C (0.15 sq" / 5 km) to be  replaced with S/C on D/C with 0.2  sq"conductor</t>
  </si>
  <si>
    <t>431.4
-48.32</t>
  </si>
  <si>
    <t>Work alloted</t>
  </si>
  <si>
    <t>49/SZ/2022-23
Annexure-B</t>
  </si>
  <si>
    <t>a)   66 KV Line from 220KV S/S Passiana to 66KV S/Stn Patiala 0.1Sq" on HRP/SC Towers</t>
  </si>
  <si>
    <t>Replacment of portion (5Km) of 66KV Line with 0.2Sq" ACSR from T.L. No. 251 (Sanour-Passiana)to T.L. No. 266 (66KV S/S  Patiala of existing0.1 sq" SC on  HRP/SC Towers</t>
  </si>
  <si>
    <t>135
-15.1</t>
  </si>
  <si>
    <t>Work has been stopped by PSTCL as there is proposal of PSTCL to convert 66 KV Old Patiala S/S into 220 KV G/S/S</t>
  </si>
  <si>
    <t>50/SZ/2022-23
Annexure-B</t>
  </si>
  <si>
    <t>66 KV Line from 66 KV Grid Focal Point Rajpura to 66 KV Grid Naushera</t>
  </si>
  <si>
    <t>a) Underground Cable 240 sq. mm 450 ckt.mtr. (Point A to B)
b)  Stringing / sagging of second circuit 0.2 sq"  9.4 Km on existing DC Towers (Point B to C)
c) 66 KV line Bay at 66 KV S/Stn Focal Point Rajpura  (with 66 KV Circuit Breaker) (A-B-C) (nomenclature of points A , B and C as specified in the vetted sketch sent by SE / TL Circle, PSPCL, Patiala vide their office   memo no. 2973 / TLC-5 dated 12.07.2019 to CE / TS, PSPCL)</t>
  </si>
  <si>
    <t>113.1
88.55
29</t>
  </si>
  <si>
    <t>Work is not started yet as Work Order of U/G Cable is pending.</t>
  </si>
  <si>
    <t>51/SZ/2022-23
Annexure-B</t>
  </si>
  <si>
    <t>a) Kizrabad- Majra                                      
b)   66 KV line Bays
(i) 1 No. at 66 KV S/Stn   Kizrabad
(ii) 1 No. at 66 KV S/Stn Majra</t>
  </si>
  <si>
    <t>8  KM   / 0.2 Sq" ACSR
(i) 1 No.
(ii) 1 No.</t>
  </si>
  <si>
    <t>215.7
58</t>
  </si>
  <si>
    <t>52/SZ/2022-23
Annexure-B</t>
  </si>
  <si>
    <t xml:space="preserve">a) Kizrabad- Purkhali                              
b)   66 KV line Bays
(i) 1 No. at 66 KV S/Stn Kizrabad
(ii) 1 No. at 66 KV S/Stn Purkhali      </t>
  </si>
  <si>
    <t xml:space="preserve">a) 6.941 Km 0.2sq” SC on DC towers
b) 66 KV line Bays  
(i) 1 No. at 66 KV S/Stn Kizrabad  
(ii) 1 No. at 66 KV S/Stn Purkhali      </t>
  </si>
  <si>
    <t>187.12
29
29</t>
  </si>
  <si>
    <t>53/SZ/2022-23
Annexure-B</t>
  </si>
  <si>
    <t xml:space="preserve">a) Behlolpur-Haidon Bet                          
b)   66 KV line Bays
(i) 1 No. at 66 KV S/Stn Behlolpur
(ii) 1 No. at 66 KV S/Stn Haidon Bet               
 </t>
  </si>
  <si>
    <t>8 KM   /  0.2 Sq" ACSR/SC on DC
(i) 1 No.
(ii) 1 No.</t>
  </si>
  <si>
    <t>215.7
29
29</t>
  </si>
  <si>
    <t xml:space="preserve">55/SZ/2022-23
Annexure-B  </t>
  </si>
  <si>
    <t>66 Kv line from 66 KV grid S/S  Bahadargarh  to 66 KV grid S/S Urban Estate, Patiala (0.2sq" DC on DC from  66 KV S/S Bhadargarh  upto tower no.3 + 0.1sq" SC on SC  4.35Km from tower no. 3 upto 66 KV grid S/S  Urban Estate, Patiala).</t>
  </si>
  <si>
    <t xml:space="preserve">4.35 Km / 0.2sq" / SC on DC to replace the existing 66 KV line  (from tower no. 3 upto 66 KV grid S/S Urban Estate , Patiala) </t>
  </si>
  <si>
    <t>117.28
-13.137</t>
  </si>
  <si>
    <t>Route Survey is in progress.</t>
  </si>
  <si>
    <t>56/SZ/2022-23
Annexure-B</t>
  </si>
  <si>
    <t>LILO arrangement of 66KV ckt from 220 KV S/S Phase-7 (Mohali-1) to  66 KV S/S Phase-9 Mohali at 66 KV S/S Sector-71  and 66 KV  S/S Sector-68  Mohali.</t>
  </si>
  <si>
    <t xml:space="preserve">1) (a) LILO arrangment of  already existing  240 mm2 cable at 66 kv s/stn Sector-71  Mohali (Point B as per attached sketch)  double ckt of length approx. 60 mtr   including loop and raiser 
b) 66 kv bays  2 no. at 66 kv S/Stn  Sector 71 Mohali 
2) (a) LIlO arrangment of  already existing  overhead line at 66 kv s/stn Sector-68  Mohali(Point C as per attached sketch)  Dc on Dc length of approx 54 mtr required  2 no. D-60 towers.                                                                                                                      
b)  66 kv bays 2 nos. at 66 kv S/Stn  Sector 68 Mohali  .
3) Erection of 1 no. tower near Gurudwara  Sahib phase-5 (point A as per attached sketch)  to maintain the ground clearance. </t>
  </si>
  <si>
    <t>15.084
58
7.5
58
3.5</t>
  </si>
  <si>
    <t>57/SZ/2022-23
Annexure-B</t>
  </si>
  <si>
    <t>a) New 66KV line from 220 KV S/Stn Banga to 66 KV S/Stn Banarsi
 b) 66 KV  Bays</t>
  </si>
  <si>
    <t xml:space="preserve">New 66 KV line from 220 KV  S/S Bangan to Banarsi /  16 Km /0.2sq” ACSR/ DC on DC
 2 no. 66 KV bays at 66 KV S/S Banarsi.
2 no. 66 KV bays at 220 KV S/S Banga
 (To be executed by PSTCL)  
One no. 66 KV isolator controlled  bay for 66 KV Sailwala at 220 KV S/S Banga to be converted into breaker  controlled by (To be executed by PSTCL,  planned at Sr. no. 67/SZ/Annex-B/2021- 22).  </t>
  </si>
  <si>
    <t>582.24
58</t>
  </si>
  <si>
    <t>58/SZ/2022-23
Annexture-B</t>
  </si>
  <si>
    <t>66 KV Line from 220 KV Bangan  to 66 KV Bhutal</t>
  </si>
  <si>
    <t>New 12 KM/0.2sq''/SC on DC line by replacement of existing 0.15sq''  SC on SC line</t>
  </si>
  <si>
    <t>Work is under Progress.</t>
  </si>
  <si>
    <t>59/SZ/2022-23
Annexure-B</t>
  </si>
  <si>
    <t>a) 66 KV Line from 220 KV S/S Dhanoula to 66 KV Badrukhan
 b) 66 KV  Bays</t>
  </si>
  <si>
    <t>a) Stringing 2nd circuit 24KM /0.2 Sq " on existing Tower line   from   220 KV Dhanoula to 66 KV Badrukhan. 
b) 66 Line bays
1 no at  66 KV  Badrukhan
1 no at 220 KV Dhanoula 
(To be planned by PSTCL)</t>
  </si>
  <si>
    <t>226.08
29</t>
  </si>
  <si>
    <t>60/SZ/2022-23
Annexture-B</t>
  </si>
  <si>
    <t>66 KV line from 66KV S/S Pakhoke to Cheema  (existing 2.15Km/ 0.125 sq"  HRP line from point P to Q  as per sketch received)</t>
  </si>
  <si>
    <t>New 2.15Km/ 0.2 Sq"/SC on DC line  by replacement of 2.15 KM   0.125 sq" HRP line on the same  ROW (from Pakhoke  up to T-5)</t>
  </si>
  <si>
    <t>57.964
-6.49</t>
  </si>
  <si>
    <t>61/SZ/2022-23
Annexure-B</t>
  </si>
  <si>
    <t>66 KV S/Stn Phase 9 Mohali                                ( 2 x 20 MVA, 66/11 KV)</t>
  </si>
  <si>
    <t>Addl 20 MVA, 66/11 KV</t>
  </si>
  <si>
    <t>62/SZ/2022-23
Annexure-B</t>
  </si>
  <si>
    <t>a) 66KV S/S Gaggo (NEW)
(Including 1 no complete  66KV  line bay)
b) Proposed new 1.7 km / 0.2 sq"/ SC on DC towers  line T-off from existing 66KV Line from 132 KV Ropar to 66KV Behlolpur  0.1sq’’/HRP 66KV Line from 132 KV  Ropar to 66 KV Behlolpur up to  proposed site of Gaggo S/Stn.</t>
  </si>
  <si>
    <t>a)6.3 / 8 MVA or 8/10MVA,   66/11 KV  (as per availability)
b) New 1.7 km/ 0.2 sq'' SC on DC Towers  Line.</t>
  </si>
  <si>
    <t>219.92
45.832</t>
  </si>
  <si>
    <t>Tender under process</t>
  </si>
  <si>
    <t>63/SZ/2022-23
Annexure-B</t>
  </si>
  <si>
    <t>a) 66 KV S/S Lakhomajra (NEW) 
(Including 1 no. complete  66 KV  line bay)
b) Proposed new 2.5 km / 0.2 sq"/ SC on DC towers line T-off from existing 66KV Line from existing 66 KV line from  220 KV Bhateri to Rajpura  (66 KV idle line) 0.1sq’’/ 0.2sq” tower Line  up to proposed site of Lakhomajra S/Stn.</t>
  </si>
  <si>
    <t xml:space="preserve">8/10MVA or 10/12.5 MVA,   66/11 KV (as per availability)
New 2.5 km/ 0.2 sq'' SC on DC Towers Line. </t>
  </si>
  <si>
    <t>219.92
67.4</t>
  </si>
  <si>
    <t>64/SZ/2022-23
Annexture-B</t>
  </si>
  <si>
    <t>66KV S/S Sainsowal Kalan  
(NEW) (Including 1 no complete  66KV  line bay)
Proposed new 7.8 km / 0.2 sq"/ SC on DC  towers line T-off from existing 66KV Line  from 66 KV Machhiwara to 66KV Hedon  0.2sq’’/SC on DC up to proposed site  of  Sainsowal Kalan   S/Stn.</t>
  </si>
  <si>
    <t xml:space="preserve">6.3 / 8 MVA or 8/10MVA,   66/11 KV  (as per availability
New 7.8 km/  0.2 sq'' SC on DC Towers Line. </t>
  </si>
  <si>
    <t>219.52
210.288</t>
  </si>
  <si>
    <t>Land yet to be received</t>
  </si>
  <si>
    <t>65/SZ/2022-23
Annexure-'B</t>
  </si>
  <si>
    <t xml:space="preserve">a) 66KV S/S BEHLOLPUR  (NEW) 
(Including 1 no. complete  66 KV  line bay)
b) Existing Multi circuit tower from   220KV Damanheri (Rajpura)  point A to C    (up to T- off for Sarai banjara)  of approximately length of 10Km  (as per sketch).
c) HRP line approximately 4.5km  from T-off for Sarai banjara to Sirhind.
d) Proposed new 4 km/0.2 sq"/ SC on DC towers line T-off from existing 220KV Damanheri  (Rajpura)  to Sirhind Line up to proposed  site of Behlolpur S/Stn
e)  66KV bay at 220kv S/S  Damanheri (Rajpura)   </t>
  </si>
  <si>
    <t xml:space="preserve">a)  8/10MVA or 10/12.5 MVA,       66/11 KV (as per availability)
b)  Stringing of circuit with 0.2sq” ACSR                  conductor on already existing Multi circuit  tower SC on DC line from point     A to C (up to T- off for Sarai banjara) of  approximately length of 10Km (as per sketch).
c)  Replacement of HRP line with     DC on DC line of 0.2sq”/ACSR    conductor of approximately 4.5km   ( from T-off for Sarai banjara to proposed T-off for Behlolpur).
d) New 4km/ 0.2 sq'' SC on DC  Towers Line for proposed sub  station Behlolpur. 
Proposed 1nos. 66KV bay at  220KV S/S  Damanheri (Rajpura)   </t>
  </si>
  <si>
    <t>219.52
94.2
163.755
-13.59
107.84
Shall be planned  by PSTCL</t>
  </si>
  <si>
    <t>67/SZ/2022-23
Annexure-B</t>
  </si>
  <si>
    <t>66 KV S/Stn Pakhon                                                                                              
( 1 x 20 MVA + 1x 12.5 MVA, 66/11 KV)</t>
  </si>
  <si>
    <t>20 MVA to repl 12.5 MVA,  66/11 KV T/F</t>
  </si>
  <si>
    <t>68/SZ/2022-23
Annexure-B</t>
  </si>
  <si>
    <t>a) 66 KV S/S Dhaner (NEW) 
(Including 1 nos. 66KV  line bay )
b) Proposed new 9.6km approx. / 0.2sq"/ SC on DC  towers line from 220KV S/S Mehal Kalan up to  proposed site of Dhaner S/Stn.</t>
  </si>
  <si>
    <t>i) 1x10/12.5 MVA, 66/11 KV P/T/F
ii ) New 9.6 km approx./ 0.2sq''  SC on DC Towers  Line.
iii) 66 KV bay at 220 KV S/S Mehal Kalan  (To be executed by PSTCL)</t>
  </si>
  <si>
    <t>219.92
258.81</t>
  </si>
  <si>
    <t>69/SZ/2022-23
Annexure-B</t>
  </si>
  <si>
    <t>a) 66 KV S/S Pharwahi (NEW) (Including 1 nos. 66KV line bay)
b) Proposed new 7km (Approx.) / 0.2sq"/ SC on DC  towers line T-off from  ckt no 1 of existing  12Km/0.2sq’’/66KV DC on DC tower Line from  220KV Dhanoula--- Handiaya, up to proposed site  of Pharwahi S/Stn.</t>
  </si>
  <si>
    <t>i) 1x10/12.5 MVA, 66/11 KV P/T/F
ii) New 7 km (Approx.)/  0.2 sq''   SC on DC Towers Line.</t>
  </si>
  <si>
    <t>219.92
188.72</t>
  </si>
  <si>
    <t>70/SZ/2022-23
Annexure-B</t>
  </si>
  <si>
    <t>66KV S/S Purkhali  
2x12.5 MVA,  66/11 KV</t>
  </si>
  <si>
    <t>20 MVA 66/11KV  to rep. 12.5 MVA  66/11KV</t>
  </si>
  <si>
    <t>71/SZ/2022-23
Annexure-B</t>
  </si>
  <si>
    <t>66 KV S/Stn Sekhuwas                             
 (1x 20 MVA, 66/11 KV)</t>
  </si>
  <si>
    <t>Addl 20 MVA,  66/11 KV T/F</t>
  </si>
  <si>
    <t>72/SZ/2022-23
Annexure-B</t>
  </si>
  <si>
    <t>ROPAR</t>
  </si>
  <si>
    <t>Additional 20 MVA 66/11 KV P/T/F at 66 KV S/S  Gilco valley (1x20MVA)</t>
  </si>
  <si>
    <t>Additional 20 MVA 66/11 KV P/T/F at 66 KV S/S  Gilco valley</t>
  </si>
  <si>
    <t>73/SZ/2022-23
Annexure-B</t>
  </si>
  <si>
    <t>SANGRUR</t>
  </si>
  <si>
    <t>Augumentation of 20 MVA 66/11 KV P/T/F-2 with  31.5 MVA 66/11 KV P/T/F at 66 KV S/S Dirba (2x20MVA)</t>
  </si>
  <si>
    <t>Augumentation of 20 MVA 66/11 KV P/T/F-2  with 31.5 MVA 66/11 KV P/T/F at 66 KV S/S Dirba</t>
  </si>
  <si>
    <t>74/SZ/2022-23
Annexure-B</t>
  </si>
  <si>
    <t>Augumentation of 20 MVA 66/11 KV P/T/F-1 with 31.5 MVA, 66/11 KV P/T/F at 66 KV S/S Ghagga (2x20MVA)</t>
  </si>
  <si>
    <t>Augumentation of 20 MVA 66/11 KV P/T/F-1  with 31.5 MVA, 66/11 KV P/T/F at 66 KV S/S  Ghagga</t>
  </si>
  <si>
    <t>75/SZ/2022-23
Annexure-B</t>
  </si>
  <si>
    <t>MOHALI</t>
  </si>
  <si>
    <t>Providing 2nd source of 66KV supply to 66 KV Ramgarh Bhuda</t>
  </si>
  <si>
    <t>a) T-OFF FROM 220 KV S/S BANUR TO 66 KV  MUBARIKPUR LINE FROM POINT A TO C  with 240mm2 Copper cable(Single Ckt) of approx  length of 1200 Ckt meter from point A to Point   B ( as per attached sketch)    
b) SC on DC line of 0.2" ACSR on monopoles of  approx length of 2550 meter from point B to C. ( as per attached sketch)     
c) 1 No 66 KV Bay at 66 KV Ramgarh Bhuda</t>
  </si>
  <si>
    <t>301.68
573.75
29</t>
  </si>
  <si>
    <t>76/SZ/2022-23
Annexure-B</t>
  </si>
  <si>
    <t>Augumentation of 20 MVA 66/11 KV P/T/F-2 with 31.5 MVA 66/11 KV P/T/F at 66 KV S/S Mubarkpur</t>
  </si>
  <si>
    <t>Augumentation of 20 MVA 66/11 KV P/T/F-2  with 31.5MVA 66/11 KV P/T/F at 66 KV S/S  Mubarkpur</t>
  </si>
  <si>
    <t>T/F installed.only matching equipment pending</t>
  </si>
  <si>
    <t>Completed</t>
  </si>
  <si>
    <t>77/SZ/2022-23 Annexure-B</t>
  </si>
  <si>
    <t>PATIALA</t>
  </si>
  <si>
    <t>Additional 12.5 MVA 66/11 KV P/T/F at 66 KV S/S  Alowal (1x20MVA)</t>
  </si>
  <si>
    <t>Additional 12.5 MVA 66/11 KV P/T/F at 66 KV  S/S Alowal</t>
  </si>
  <si>
    <t>Paddy-23</t>
  </si>
  <si>
    <t>78/SZ/2022-23
Annexure-B</t>
  </si>
  <si>
    <t>Augumentation of T-1 12.5 MVA 66/11 KV P/T/F with 20 MVA, 66/11 KV P/T/F at 66 KV S/S Mulanpur Mulanpur
(1x20+1x12.5) MVA</t>
  </si>
  <si>
    <t>Augumentation of T-1 12.5 MVA 66/11 KV P/T/F with 20 MVA, 66/11 KV P/T/F at 66 KV S/S  Mulanpur</t>
  </si>
  <si>
    <t>79/SZ/2022-23
Annexure-B</t>
  </si>
  <si>
    <t>BARNALA</t>
  </si>
  <si>
    <t>66 KV Line from 220 KV S/S Handiaya to Barnala (SC/DC 0.2sq" CCC = 380 Amp)</t>
  </si>
  <si>
    <t>a) Stringing of 2nd ckt DC/DC 0.2sq", 7 Km  
b) One 66 KV Bay at 220 KV Handiaya     
c) One 66 KV Bay at 66 KV Barnala</t>
  </si>
  <si>
    <t>65.94
29</t>
  </si>
  <si>
    <t>80/SZ/2022-23
Annexure-B</t>
  </si>
  <si>
    <t>66 KV line from 220KV S/S Dhanoula to 66 KV Aspal Kalan (SC/DC 0.15sq" CCC = 320 Amp)</t>
  </si>
  <si>
    <t>a)Stringing of 2nd ckt on existing SC/DC 0.2sq" 13 km
b)One 66 KV Bay at 220 KV Dhanoula 
c) One 66 KV Bay at 66 KV Aspal Kalan</t>
  </si>
  <si>
    <t>350.48
29</t>
  </si>
  <si>
    <t>81/SZ/2022-23
Annexure-B</t>
  </si>
  <si>
    <t>66 KV line from 220 KV S/S Mehal Kalan  to 66 KV Thulliwal  (SC/DC 0.2sq" CCC = 380 Amp)</t>
  </si>
  <si>
    <t>a) Stringing of 2nd ckt DC/DC 0.2sq",Mehal kalan   to Thullewal approx 8 Km.   
b)one 66 KV Bay at 220 KV Mehal Kalan    
c) One 66 KV Bay at 66 KV Thuliwal</t>
  </si>
  <si>
    <t>215.68
29</t>
  </si>
  <si>
    <t>82/SZ/2022-23
Annexure-B</t>
  </si>
  <si>
    <t>66 kv line from 220 kv s/s Handiaya to 66 kv  Dhoula  (SC/SC 0.15sq" and 0.15 sq" on SC on DC     (CCC = Tower line 320 Amp)</t>
  </si>
  <si>
    <t>a) Replacement of  SC on SC line of 0.15 sq" ACSR  conductor with SC on DC line of 0.2 sq" ACSR  Conductor of approiximate length of 7 Km from  point  B to C.  
b) Replacement of single ckt (1 no ckt) of 0.15 sq"  ACSR conductor on existing DC on DC tower of 66   KV Dhoula line of approximate length of 1.6 Km  from 220 KV G/S/S Handiaya up to  T-off  point of  66 KV Varindra Ltd S/S</t>
  </si>
  <si>
    <t>188.72
58.224</t>
  </si>
  <si>
    <t>83/SZ/2022-23 Annexure-B</t>
  </si>
  <si>
    <t>Erection of 2nd ckt 66 KV LINE FROM 220 KV S/S  Ablowal TO 66 KV RAKHRA (SC/DC 0.2sq" CCC = 380  Amp)</t>
  </si>
  <si>
    <t xml:space="preserve">New erection of second circuit of conductor size 0.2sq" length of line 9.44KM on existing   SC on DC 66 KV Ablowal-Rakhra line  towers already erected.  </t>
  </si>
  <si>
    <t>84/SZ/2022-23
Annexure-B</t>
  </si>
  <si>
    <t>66 kv line from 220 kv s/s Kakrala to 66 KV Dyalgarh T-OFF  to 66 kv grid Sihal (SC/SC  0.15sq" and 0.15sq" on one circuit  on DC on DC  CCC = 320Amp)</t>
  </si>
  <si>
    <t>a) Replacement of 1 no Ckt of 66 KV Dayalgarh  S/S of 0.15 sq" Conductor of approximately  length of 1.5 KM on existing DC on DC line  from 220 KV G/S/S Kakrala upto T-off  point of 66 KV Kulraran with 0.2 Sq"
b) Replacement of existing  SC on SC line of 0.15  sq "Conductor with SC on DC line of 0.2 sq " ACSR  conductor of approximately length of 12.75 Km</t>
  </si>
  <si>
    <t>54.585
343.74</t>
  </si>
  <si>
    <t>85/SZ/2022-23
Annexure-B</t>
  </si>
  <si>
    <t xml:space="preserve">To deload 66 kv line from 66 kv s/s Sunam to  66 kv Nagra T-OFF Kaloudi line sc/dc 0.2sq" </t>
  </si>
  <si>
    <t xml:space="preserve">a) 66 KV LINE FROM 220 KV S/S BBMB SANGRUR   TO 66 KV grid S/S Bhawanigarh  which is  connceted to 220 KV Bhawanigarh  (66 KV line   Sunam to Nagra SC/DC 0.2sq" CCC = 380Amp)    
b) Stringing of 2nd ckt 0.2sq"/ 4.6 Km on SC /DC  tower line for LILO arrangement  at 66 KV S/S Kaloudi.  To connect 66 KV S/S Nagra with 66 KV S/S Bhawanigarh by LILO at 66 KV S/S Kaloudi and 66 KV S/S Nagra  connect this proposed 66 Kv ckt solid tap to  already existing 66 kV ckt from 66  Kv S/S Nagra to 66 KV  S/S Kaloudi. </t>
  </si>
  <si>
    <t>86/SZ/2022-23
Annexure-B</t>
  </si>
  <si>
    <t>Augmentation of T-2 12 .5 MVA, 66/11 KV P/T/F- 2 with  20 MVA at   66 KV S/S Bhamana</t>
  </si>
  <si>
    <t>87/SZ/2022-23 Annexure-B</t>
  </si>
  <si>
    <t>Additional 12.5 MVA 66/11 KV P/T/F at 66 KV  Lohatbaddi</t>
  </si>
  <si>
    <t>88/SZ/2022-23 Annexure-B</t>
  </si>
  <si>
    <t xml:space="preserve">66 KV line from 66 KV S/S Bakhopir to 66 KV Bhalwan  (0.2sq" / SC on DC /12Km)    
b) i) Stringing of 2nd ckt 0.2sq" / 2.5 Km (converting existing SC/DC into DC/DC for proposed LILO   arrangement at 66 KV GEHLA   
ii) One no. 66 KV line bay at Gehla </t>
  </si>
  <si>
    <t>a) i) Stringing of 2nd ckt 0.2sq" / 12 Km on the  existing SC/DC 0.2sq", 12 Km of main line.  
ii) 2 no. 66 KV line bays one at 66 KV Bakhopir   and one at 66 KV Bhalwan   
b) i)Stringing of 2nd ckt 0.2sq" / 2.5 Km   (converting existing SC/DC into DC/DC for  proposed LILO arrangement at 66 KV Gehla)        
ii) One no. 66 KV line bay at Gehla</t>
  </si>
  <si>
    <t>113.42
58
23.55
29</t>
  </si>
  <si>
    <t>89/SZ/2022-23
Annexure-B</t>
  </si>
  <si>
    <t xml:space="preserve">a) 66 KV line from 220 KV S/S BBMB Sangrur to                                                66 KV  Bhalwan  (POINT A TO C 0.1sq" / HRP / SRP     Line 6.5 Km +     POINT C TO E 0.125sq" / SC/SC  Line Point E TO F DC/DC  Line with ckt. 1 FROM BBMB Sangrur TO Bhalwan  with 0.2sq" ACSR  &amp; CKT 2 FROM Mangwal to  Bhalwan with 0.2sq" ACSR) 
  b) Existing point A TO C 0.1sq" HRP /SRP line,  6.5Km + point C TO E 0.125 sq" SC/SC + point E  to F DC/DC </t>
  </si>
  <si>
    <t>1) Replacement of existing line from point A    
to B, B to C and C TO E with DC/DC 0.2sq", 
13.7 Km. Mother station of 66 KV Bhalwan will 
be 220 KV BBMB Sangrur</t>
  </si>
  <si>
    <t>498.543
-41.374</t>
  </si>
  <si>
    <t>90/SZ/2022-23
Annexure-B</t>
  </si>
  <si>
    <t>Proposal regarding stringing of 2nd ckt of 66 KV line  on SC/DC tower from 220 Kv S/S Kharar  to 66 KV S/S Kurali</t>
  </si>
  <si>
    <t>1)Stringing of 2nd ckt of 66 KV line on DC tower   from 220 Kv S/S Kharar to 66 KV S/S Kurali ON  Existing SC/DC LINE 11.296 Km (0.2 sq")
2) 0.230 km 240 sqmm cable .
3) one bay at 66 KV Kurali</t>
  </si>
  <si>
    <t>106.4
57.822
29</t>
  </si>
  <si>
    <t>91/SZ/2022-23
Annexure-B</t>
  </si>
  <si>
    <t>66 KV line from 220 KV S/S Kaheru to 66 KV S/S 
Benra</t>
  </si>
  <si>
    <t>a) proposed stringing of 4th ckt on mct towers  of approx. length 5.2 km from 220 kv kaheru upto T-off point of 66 kv Kanjhla from point A to B as   per sketch
b) Replacement of existing 4.8Km SC/SC line  with DC/DC line from B TO C as per sketch 
c) 1 no 66 KV line bay at 66 KV Benra &amp;   220 KV Kaheru</t>
  </si>
  <si>
    <t>140.192
174.672
29
PSTCL</t>
  </si>
  <si>
    <t>92/SZ/2022-23
Annexure-B</t>
  </si>
  <si>
    <t xml:space="preserve">Additional 12.5 MVA T/F at 66 KV Haripur Kurran (Existing 1x20 MVA)             </t>
  </si>
  <si>
    <t>Additional 12.5 MVA T/F at 66 KV Haripur Kurran</t>
  </si>
  <si>
    <t>93/SZ/2022-23
Annexure-B</t>
  </si>
  <si>
    <t>Regarding new LILO arrangement of 66 kv S/S Sohian  road Sangrur from 220 KV BBMB Sangrur to  66 KV S/S Bhawanigarh ckt-1</t>
  </si>
  <si>
    <t xml:space="preserve"> i) Laying of 66 KV 240mmsq U/G cable 1.2 KM for  LILO arrangement of 66 KV S/S Sohian Road  Sangrur 
ii) One no 66 KV Bay at 66 KV S/S Sohian Road  Sangrur</t>
  </si>
  <si>
    <t>301.68
29</t>
  </si>
  <si>
    <t>94/SZ/2022-23
Annexure-B</t>
  </si>
  <si>
    <t>Replacement of SC/SC line with DC/DC from T-off 
Jogewal upto 66 kv S/S Banarsi</t>
  </si>
  <si>
    <t xml:space="preserve">1) Replacement of sc/sc line 0.15sq" acsr with  dc/dc line of 0.2sq" / 5.38 km acsr from T-off point  of 220 kv G/S/S Patran to 66 kv Shergarh line  ( point a as per attached sketch) up to 66 kv  Banarsi s/s of approximate length 5.38 km ) (on same ROW)
2) One no 66kv bay at Banarsi   </t>
  </si>
  <si>
    <t>195.77
-16.24
29</t>
  </si>
  <si>
    <t>95/SZ/2022-23
Annexure-B</t>
  </si>
  <si>
    <t>66 KV S/S Bajroor 1X12.5 MVA 66/11 KV 
(1x12.5 MVA)</t>
  </si>
  <si>
    <t>Additional 12.5 MVA 66/11 KV P/T/F</t>
  </si>
  <si>
    <t>96/SZ/2022-23
Annexure-B</t>
  </si>
  <si>
    <t>66 KV S/S Jandiali 1x20 MVA,  66/11 KV P/T/F</t>
  </si>
  <si>
    <t>Augmentation of 20 MVA T/F with 31.5 MVA  P/T/F</t>
  </si>
  <si>
    <t>Work completed in 07/2022.</t>
  </si>
  <si>
    <t>97/SZ/2022-23
Annexure-B</t>
  </si>
  <si>
    <t xml:space="preserve">To deload Kharar Majra line </t>
  </si>
  <si>
    <t>i) Stringing of 2nd ckt with 0.2sq" ACSR from 66 kv S/S Majra upto T-off point for 66 KV Mullanpur S/S  from point a-c 1.4 km as per attached sketch.  
2) One no. bay at 66 kv S/S Majra</t>
  </si>
  <si>
    <t>13.188
29</t>
  </si>
  <si>
    <t>98/SZ/2022-23
Annexure-B</t>
  </si>
  <si>
    <t>To deload 220 kv S/S Sunam and deloading  of 66 kv line cheema ckt-1&amp;2 by shifting OF 66KV S/S  Ganduan to 66 KV Chajjli and stringing of 2nd ckt. for making LILO arrangement at 66 KV S/S Satoj and Proposed new 66 KV SC on DC line from 66 KV Chhajali to 66 KV Ganduan</t>
  </si>
  <si>
    <t>1) Stringing of 2nd ckt with 0.2sq" ACSR condutor  on existing sc/dc line from T-off point A as per    attached sketch to 66 KV S/S Satoj of approx.  length 4 km     
2) one no. bay at 66 KV S/S Satoj     
3) new 66kv SC on DC line with 0.2" ACSR  conductor of approximately length of 8.5km from  66 kv Chhajali to 66kv Ganduan      
4) 1 no 66 kv bay at 66kv Chhajali and 1 no 66 kv  bay at 66kv Ganduan s/stn.</t>
  </si>
  <si>
    <t>37.68
29
229.16
58</t>
  </si>
  <si>
    <t>Paddy-2023         2023-24</t>
  </si>
  <si>
    <t>99/SZ/2022-23 Annexure-B</t>
  </si>
  <si>
    <t>Augumentation of 20 MVA, 66/11 KV P/T/F-2 with 31.5 MVA, 66/11 KV P/T/F at 66 KV S/S  Barnala (3x20MVA)</t>
  </si>
  <si>
    <t>Augumentation of 20 MVA, 66/11 KV P/T/F-2 with 31.5 MVA, 66/11 KV P/T/F at 66 KV S/S  Barnala</t>
  </si>
  <si>
    <t>100/SZ/2022-23 Annexure-B</t>
  </si>
  <si>
    <t>Providing second source of 66 KV supply to 66KV S/S Baltana</t>
  </si>
  <si>
    <t>1) Replacement of DC on DC line of 0.2sq"  conductor with DC on DC line of 0.4" ACSR conductor on 220 kv towers (in DC configuration)  of approximately length of 1.7 km from 66 kv   Mubarakpur upto T-off point of 66 kv Baltana S/S
2) Stringing of 2nd ckt with 0.2 sq" conductor on existing sc on dc line for 66 kv Baltana S/S of  approximately length of 6.579 km from point B  to  C
3) laying of 66 kv  single ckt 240mm2 copper cable to tap 2nd  ckt for 66 kv S/S Baltana from TL-1  to TL-2 of Baltana line 
4) laying of 66kv single ckt 240mm2 copper cable  from tl-33 up to 66 kv Baltana S/S  
5) 1 no 66 kv bay at Baltana</t>
  </si>
  <si>
    <t>116.569
61.974
27.654
52.794
29</t>
  </si>
  <si>
    <t>135/SZ/2022-23
Annexure-B
Amend. No. 02/2022-23
dated 15.06.2022</t>
  </si>
  <si>
    <t>a)66KV S/S Bus Stand Sangrur (NEW) (Including 1 no. complete 66KV line bay)
b)Replacement of 66 KV Line from 220 KV S/Stn BBMB Sangrur to 66 KV S/Stn Samundgarh on HRP with SC on DC line with 0.2 sq inch ACSR 3.2 Km(from point A to B as per sketch
c)6 KV 240 MM2 Single ckt,lxC XLPE cable 2.7 Km from point B to Cas per sketch up to proposed site of 66 KV S/Stn Bus Stand Sangrur.
d)66 KV line Bay</t>
  </si>
  <si>
    <t>a) 20 MVA, T/F 66/11 KV
b) 3.2 Km HRP line replacement with 0.2 sq inch ACSR SC on DC Tower line.
C) 2.7 Km Single ckt 240mm2 IXC XLPE cable (NEW)
d) 1 no.</t>
  </si>
  <si>
    <t>258.58
90.70
-9.6
556
40.64</t>
  </si>
  <si>
    <t>111/SZ/2022-23/Shifted from Annex. C to B
Amend. No. 04/2022-23
dated 08.07.2022</t>
  </si>
  <si>
    <t>66 KV S/Stn Dugal                                           
(1 x 12.5 MVA, 66/11 KV)</t>
  </si>
  <si>
    <t>Addl 12.5 MVA, 66/11 KV T/F</t>
  </si>
  <si>
    <t>137/SZ/2022-23
Annexure-B
Amend. No. 06/2022-23
dated 01.08.2022</t>
  </si>
  <si>
    <t xml:space="preserve">Augmentation of existing 6.3/8 MVA 66/11 KV P/T/F with 12.5 MVA at 66 KV S/S Behrampur bet under P&amp;M Circle PSPCL Patiala
</t>
  </si>
  <si>
    <t xml:space="preserve">Augmentation of existing 6.3/8 MVA 66/11 KV P/T/F with 12.5 MVA
</t>
  </si>
  <si>
    <t>101/SZ/2022-23
Annexure-C</t>
  </si>
  <si>
    <t>66 KV S/Stn Balbera                                        
(2 x 20 MVA, 66/11 KV)</t>
  </si>
  <si>
    <t>102/SZ/2022-23
Annexure-C</t>
  </si>
  <si>
    <t>66 KV Chananwal
(1 x 20 MVA, 66/11 KV)</t>
  </si>
  <si>
    <t>Addl 12.5 MVA,  66/11 KV T/F</t>
  </si>
  <si>
    <t>103/SZ/2022-23
Annexure-C</t>
  </si>
  <si>
    <t>66 KV S/Stn Kuthala                                                                                  
( 1 x 20 MVA + 1x 12.5 MVA, 66/11 KV)</t>
  </si>
  <si>
    <t>CE/DS South Patiala shall take necessary action to include the same in TWL 2022-23.</t>
  </si>
  <si>
    <t xml:space="preserve">104/SZ/2022-23
Annexure-C  </t>
  </si>
  <si>
    <t>66 KV S/Stn Gajewas (Aug)
1x12.5+1x20 MVA, 66/11 KV</t>
  </si>
  <si>
    <t>20 MVA to repl 12.5 MVA</t>
  </si>
  <si>
    <t>105/SZ/2022-23
Annexure-C</t>
  </si>
  <si>
    <t>66 KV S/Stn Shatrana     
 (2 x 20 MVA, 66/11 KV)</t>
  </si>
  <si>
    <t xml:space="preserve">Addl 20 MVA,  66/11 KV </t>
  </si>
  <si>
    <t>106/SZ/2022-23
Annexure-C</t>
  </si>
  <si>
    <t>66 KV Grid S/Stn Moonak
(2 x 20 MVA, 66/11 KV)</t>
  </si>
  <si>
    <t>31.5 MVA, 66/11 KV T/F to replace  20 MVA, 66/11 KV T/F</t>
  </si>
  <si>
    <t>107/SZ/2022-23
Annexure-C</t>
  </si>
  <si>
    <t>66 KV Grid S/Stn Ghanour
(2 x 20 MVA, 66/11 KV)</t>
  </si>
  <si>
    <t>108/SZ/2022-23
Annexure-C</t>
  </si>
  <si>
    <t>SNG</t>
  </si>
  <si>
    <t>66 KV S/S Kulara 
1x12.5 MVA +  1x20 MVA</t>
  </si>
  <si>
    <t xml:space="preserve">Aug. of 12.5 MVA  66/11 KV T/F  with 20 MVA 66/11 KV </t>
  </si>
  <si>
    <t>109/SZ/2022-23
Annexure-C</t>
  </si>
  <si>
    <t>ROP</t>
  </si>
  <si>
    <t>66 KV S/S Majra 
(2x20 MVA)</t>
  </si>
  <si>
    <t>Aug. of 20 MVA T/F with 31.5 MVA. 66/11 KV</t>
  </si>
  <si>
    <t>110/SZ/2022-23
Annexure-C</t>
  </si>
  <si>
    <t>MOH</t>
  </si>
  <si>
    <t>66 KV S/Stn.  Ramgarh Bhudha 
(1x20 MVA)</t>
  </si>
  <si>
    <t>Addl. 20 MVA   66/11 KV T/F</t>
  </si>
  <si>
    <t>112/SZ/2022-23
Annexure-C</t>
  </si>
  <si>
    <t>66 KV Grid S/Stn Chounth                              
(1 x 12.5 MVA, 66/11 KV)</t>
  </si>
  <si>
    <t>113/SZ/2022-23
Annexure-C</t>
  </si>
  <si>
    <t>66KV S/S Sukhpura   
2x12.5KVA, 66/11 KV</t>
  </si>
  <si>
    <t>1x20 MVA 66/11KV  to rep. 1x12.5MVA  66/11KV (T-1)</t>
  </si>
  <si>
    <t>115/SZ/2022-23
Annexure-C</t>
  </si>
  <si>
    <t>Augumentation of 12.5 MVA, 66/11 KV P/T/F-2 with 20 MVA, 66/11 KV at 66 KV S/S Rai Dhrana
(1x20+ 1x12.5)MVA</t>
  </si>
  <si>
    <t>Augumentation of 12.5 MVA, 66/11 KV P/T/F-2 with 20 MVA, 66/11 KV at 66 KV S/S Rai Dhrana</t>
  </si>
  <si>
    <t>116/SZ/2022-23
Annexure-C</t>
  </si>
  <si>
    <t>Augumentation of 20 MVA, 66/11 KV P/T/F-1 with 31.5 MVA, 66/11 KV at 66 KV S/S Ph-1, Mohali
(3x20 MVA)</t>
  </si>
  <si>
    <t>Augumentation of 20 MVA, 66/11 KV P/T/F-1 with 31.5 MVA, 66/11 KV at 66 KV S/S Ph-1,  Mohali</t>
  </si>
  <si>
    <t xml:space="preserve">Work completed </t>
  </si>
  <si>
    <t>117/SZ/2022-23
Annexure-C</t>
  </si>
  <si>
    <t>Augumentation of 20 MVA, 66/11 KV P/T/F-2 with 31.5 MVA, 66/11 KV at 66 KV S/S , Bhabat
(2x31.5+1x20 MVA)</t>
  </si>
  <si>
    <t>Augumentation of 20 MVA, 66/11 KV P/T/F-2 with 31.5 MVA, 66/11 KV at 66 KV S/S ,  Bhabat</t>
  </si>
  <si>
    <t>118/SZ/2022-23
Annexure-C</t>
  </si>
  <si>
    <t>Augumentation of 20 MVA, 66/11 KV P/T/F-1 with 31.5 MVA, 66/11 KV at 66 KV S/S Sanour
(2x20MVA)</t>
  </si>
  <si>
    <t>Augumentation of 20 MVA, 66/11 KV P/T/F-1 with 31.5 MVA, 66/11 KV at 66 KV S/S Sanour</t>
  </si>
  <si>
    <t>119/SZ/2022-23
Annexure-C</t>
  </si>
  <si>
    <t>Additional 12.5 MVA 66/11 KV P/T/F at 66 KV S/S Dhaidi</t>
  </si>
  <si>
    <t>Additional 12.5 MVA 66/11 KV P/T/F at 66 KV S/S  Dhaidi</t>
  </si>
  <si>
    <t>120/SZ/2022-23
Annexure-C</t>
  </si>
  <si>
    <t>Augumentation of 20 MVA, 66/11 KV P/T/F-2 with 31.5 MVA, 66/11 KV at 66 KV S/S Nagra
(2x20 MVA)</t>
  </si>
  <si>
    <t>Augumentation of 20 MVA, 66/11 KV P/T/F-2 with 31.5 MVA, 66/11 KV at 66 KV S/S Nagra</t>
  </si>
  <si>
    <t>121/SZ/2022-23
Annexure-C</t>
  </si>
  <si>
    <t>Augumentation of 20 MVA, 66/11 KV P/T/F-1 with 31.5 MVA, 66/11 KV at 66 KV S/S Thulliwal
(2x20 MVA)</t>
  </si>
  <si>
    <t>Augumentation of 20 MVA, 66/11 KV P/T/F-1 with 31.5 MVA, 66/11 KV at 66 KV S/S Thulliwal</t>
  </si>
  <si>
    <t>122/SZ/2022-23
Annexure-C</t>
  </si>
  <si>
    <t>Augumentation of 20 MVA, 66/11 KV P/T/F with 31.5 MVA, 66/11 KV at 66 KV S/S Rangian
(2x20MVA)</t>
  </si>
  <si>
    <t>Augumentation of 20 MVA, 66/11 KV P/T/F with 31.5 MVA, 66/11 KV at 66 KV S/S Rangian</t>
  </si>
  <si>
    <t>123/SZ/2022-23
Annexure-C</t>
  </si>
  <si>
    <t>Augumentation of 20 MVA, 66/11 KV P/T/F-1 with 31.5 MVA, 66/11 KV at 66 KV S/S Katron
(2x20 MVA)</t>
  </si>
  <si>
    <t>Augumentation of 20 MVA, 66/11 KV P/T/F-1 with 31.5 MVA, 66/11 KV at 66 KV S/S Katron</t>
  </si>
  <si>
    <t>2023-24 &amp; 2024-25</t>
  </si>
  <si>
    <t>124/SZ/2022-23
Annexure-C</t>
  </si>
  <si>
    <t>Stringing of 2nd Circuit on SC/ DC line to 66 KV Gujjran T-off from 220 KV BBMB Sangrur to 66 KV Dirba</t>
  </si>
  <si>
    <t>1) Stringing of 2nd circuit with ACSR 0.2sq" /5.4 Km         on existing SC on DC line to 66 KV Gujjran  T - off point from 220 KV S/S BBMB Sangrur to 66 KV Dirba  idle HRP line
2) One no 66 KV Bay at Gujjran</t>
  </si>
  <si>
    <t>50.86
29</t>
  </si>
  <si>
    <t>1/CZ/2022-23 Annexure-A</t>
  </si>
  <si>
    <t>a)T-off portion for existing 66KV
S/S Ikolaha (to be U/G to 220kV)
0.5km/0.2Sq" SC on SC Towers.
b) 66kV line from Jarg upto T-off  
portion for 66kV Ikolaha portion
for 66KV Ikolaha (Prop. U/G to
 220kV) 14.5Km/0.125Sq"
SC on SC Towers.
c)66kV line from Khanna upto 
T-off portion for 66kV Ikolaha
(Prop U/G to 220kV) 6.5Km/
0.125Sq"/SC on SC Towers.
d) 66kV line bays</t>
  </si>
  <si>
    <t>a) Stringing of 3rd Ckt for Jarg line, 
0.5 Km/0.2 Sq.” SC on Multi Ckt. 
 Ikolaha - Bahu Majra line. 
(planned against sr. no. 12/2017-18)
b)14.5 km/0.2 Sq.” SC on DC Towers 
to repl. existing line (to be extended 
up to 220 KV Ikolaha through 3rd 
Ckt. on MCT)
c) 6.5km existing line (6.5Km/ 
0.125 Sq.") Ikolaha—Khanna to 
be retained  &amp; run from existing 
66 KV Bay at 220 KV Ikolaha
d)-Deleted'-</t>
  </si>
  <si>
    <t>4.71
390.92
-43.79</t>
  </si>
  <si>
    <t>a &amp; b) Work stands completed since 08/03/2021
c) NOT FEASIBLE</t>
  </si>
  <si>
    <t>5/CZ/2022-23 Annexure-A</t>
  </si>
  <si>
    <t>a)66 KV Line from 220KV S/S 
Sahnewal up to T-Off point 
 for 66 KV S/S Alamgir 
 14KM/0.125Sq"/ SC 
on HRP.</t>
  </si>
  <si>
    <t>a)6.645KM/0.2 Sq"/SC on DC 
Towers to replace existing 
line.
(Line from 220 KV Sahnewal 
to 66 KV Latala, upto T-off of 
Alamgir)</t>
  </si>
  <si>
    <t>179.15
-20.07</t>
  </si>
  <si>
    <t>stubbing and erection work completed, for pending sag shutdown required on kanganwal circuits</t>
  </si>
  <si>
    <t>6/CZ/2022-23 Annexure-A</t>
  </si>
  <si>
    <t>i)220 KV S/S G-2 to 
66 KV Bhari Line (Aug.)
ii)66KV line bay 
at 66KV S/S Bharri</t>
  </si>
  <si>
    <t>a) Replacement of conductor with 0.2 Sq" on existing structure from TL-1 to TL-10
b) 0.2 Sq"/ SC on  DC towers  from TL-11 to TL-21 to replace  existing H-Rail Pole Line.
1 No.</t>
  </si>
  <si>
    <t>16.3
62.3
-7.55
29</t>
  </si>
  <si>
    <t xml:space="preserve">Railway crossing pending, rets line stands completed. Line charged using existing HRP in section of railway.                                                     B) New line charged using existing railway crossing </t>
  </si>
  <si>
    <t>7/CZ/2022-23 Annexure-A</t>
  </si>
  <si>
    <t>220KV S/S Pakhowal to 66 KV S/S Narangwal,  to replace the existing  conductor of 0.1sq. inch  on rail poles with 0.2 Sq. inch  SC on DC towers.</t>
  </si>
  <si>
    <t>10km/0.2 Sq." SC on DC Towers 
to replace existing line.</t>
  </si>
  <si>
    <t>269.6
-30.2</t>
  </si>
  <si>
    <r>
      <t>New line has been charged from TL 3 to TL 62 on dated 22-06-2018.</t>
    </r>
    <r>
      <rPr>
        <b/>
        <sz val="14"/>
        <color theme="1"/>
        <rFont val="Arial"/>
        <family val="2"/>
      </rPr>
      <t xml:space="preserve"> </t>
    </r>
    <r>
      <rPr>
        <b/>
        <sz val="11"/>
        <color theme="1"/>
        <rFont val="Calibri"/>
        <family val="2"/>
        <scheme val="minor"/>
      </rPr>
      <t xml:space="preserve">2 no. Towers pending.      </t>
    </r>
  </si>
  <si>
    <t>10/CZ/2022-23 Annexure-A</t>
  </si>
  <si>
    <t>a)66kv T-off link line from 220kv  
S/S Ikolaha -66 KV jarg line for 
Shamspur. (New)
b) 66KV Bays</t>
  </si>
  <si>
    <t>8 KM/0.2 sq."SC on DC Towers 
to make ringmain.
1 No. Bay at Shamspur</t>
  </si>
  <si>
    <t xml:space="preserve"> work in progress. Dispute at TL 35 to 40</t>
  </si>
  <si>
    <t>29/CZ/2022-23 Annexure-A</t>
  </si>
  <si>
    <t>66 KV Fountain Chowk  
1x31.5 MVA</t>
  </si>
  <si>
    <t>1.Existing 31.5MVA to be 
replaced with 20MVA
2. Addl. 2nd. 20MVA</t>
  </si>
  <si>
    <t>-134.6
285.9</t>
  </si>
  <si>
    <t>32/CZ/2022-23 Annexure-A</t>
  </si>
  <si>
    <t>a) 66 KV S/Stn.
Grain Market MGG 
3x20 MVA,66/11 KV</t>
  </si>
  <si>
    <t xml:space="preserve">1x31.5MVA, 66/11KV to repl.  
 1x20 MVA, 66/11 KV T/F       </t>
  </si>
  <si>
    <t>Work pending due to pending control room building extension</t>
  </si>
  <si>
    <t>34/CZ/2022-23 Annexure-B</t>
  </si>
  <si>
    <t>a)66KV Gill Road to Basant Park line
2.3 Km/0.4 sq"SC T + HRP
b)66KV Basant Park -  Dholewal - 
3.2 Km/0.2Sq" HRP
c) 66kV line bays</t>
  </si>
  <si>
    <t xml:space="preserve">(a)2.3Km/0.4Sq" DC on DC 
Towers.
(b)3.2Km/0.4Sq" DC on DC 
Towers.
4 No.
(one bay at Gill Rd., one bay 
Millarganj, &amp; two for Basant Park) </t>
  </si>
  <si>
    <t>157.71
-6.95
219.42
-9.66
116</t>
  </si>
  <si>
    <t>Survey yet to be done</t>
  </si>
  <si>
    <t>38/CZ/2022-23 Annexure-B</t>
  </si>
  <si>
    <t>S/U LDH / Central Zone</t>
  </si>
  <si>
    <t>a)66 KV S/Stn. Barmi (New)
b)66KV line 0.180km /0.2 sq"/ DC on DC tower line for  LILO arrangement T-off to Pakhowal to Raikot 66KV line ckt.-2
c)66KV line bay</t>
  </si>
  <si>
    <t>6.3/8MVA or 8/10MVA ,T/F 66/11 KV  (as per availability)             
New 0.180km /0.2 sq"/ DC on DC tower line
1 no. for LILO arrangement</t>
  </si>
  <si>
    <t>255.44
6.55
29</t>
  </si>
  <si>
    <t>Work order issued</t>
  </si>
  <si>
    <t>41/CZ/2022-23  Annexure-B</t>
  </si>
  <si>
    <t>To deload the 66kV DC line from 
220kV S/Stn. Gaunsgarh to 66kV 
S/Stn. Phase-8 &amp; Tajpur road</t>
  </si>
  <si>
    <t>i) Stringing of third circuit from 220kv Gaunsgarh to TL-31 with 5.6KM ACSR 0.4sq.inch 
ii) 66kV Cable 630mm2 (1 no. T/F of 
66kV Tajpur running from 220kV S/S Gaunsgarh and other 
from 220kV S/Stn. Kohara.)
i) one no 66 KV bay at 220 KV S/S Gaunsgarh (to be planned by PSTCL)z</t>
  </si>
  <si>
    <t>93.69
--</t>
  </si>
  <si>
    <t>43/CZ/2022-23  Annexure-B</t>
  </si>
  <si>
    <t>Augmentation of conductor of 66kV 
line from 220kv Lalton Kalan-66kV Gill 
Road Ckt no. 1 with HTLS conductor</t>
  </si>
  <si>
    <t xml:space="preserve">Sagging of 0.4 sq" equivalent HTLS                   conductor on SC on DC (approx 13Km)  </t>
  </si>
  <si>
    <t>44/CZ/2022-23  Annexure-B</t>
  </si>
  <si>
    <t xml:space="preserve">Augmentation of conductor 
of 66kV line from 220kv 
Lalton Kalan-66kV Gill 
Road Ckt no. 2 with HTLS conductor </t>
  </si>
  <si>
    <t xml:space="preserve">Sagging of 0.4 sq" equivalent HTLS                                         
conductor on SC on DC (approx 9.6Km)  </t>
  </si>
  <si>
    <t>45/CZ/2022-23  Annexure-B</t>
  </si>
  <si>
    <t>Augmentation of conductor of  
66kV line from 220kv Sahnewal to 
66kV Kanganwal ckt.1  with 
HTLS conductor</t>
  </si>
  <si>
    <t xml:space="preserve"> Sagging of 0.4 sq " equivalent HTLS  
conductor DC on DC tower 
(approx 8.45 Km)</t>
  </si>
  <si>
    <t>46/CZ/2022-23  Annexure-B</t>
  </si>
  <si>
    <t>Augmentation of conductor of  
66kV line from 220kv Sahnewal to 
66kV Kanganwal ckt.2  with 
HTLS conductor</t>
  </si>
  <si>
    <t>47/CZ/2022-23  Annexure-B</t>
  </si>
  <si>
    <t>66kV line from 220kV S/Stn. Amloh 
to 66kV Bhadson</t>
  </si>
  <si>
    <t>Stringing of 2nd circuit of 66 KV  line on 
DC tower from 220 kv S/S Amloh to 
66 Kv S/S Bhadson on existing 
SC/DC line 8 Km 
1 no 66 KV bay at Bhadson
1 No 66 KV bay at 220 KV Amloh to be constructed by PSTCL</t>
  </si>
  <si>
    <t>75.36
29
---</t>
  </si>
  <si>
    <t>49/CZ/2022-23  Annexure-B</t>
  </si>
  <si>
    <t>Back feed and Ringmain of 
66 Kv S/S Agoul</t>
  </si>
  <si>
    <t>a)Erection of 8.3 Km SC on DC 0.2 sq " ACSR 66 KV line (for connecting 66 KV Hiana Kalan- Agoul line).
b) construction of 1 No 66 KV bay at Hiana Kalan
c) construction of 1 no 66 Kv bay at Agoul
d) Construction of 1 No 66 KV Bus-Bar Sactionalising at Hiana kalan</t>
  </si>
  <si>
    <t>223.77
29
29
29</t>
  </si>
  <si>
    <t>50/CZ/2022-23  Annexure-B</t>
  </si>
  <si>
    <t>66 KV line from 220 KV S/Stn. 
G-1 to 66 KV S/Stn. Talwara</t>
  </si>
  <si>
    <t>Augmentation of existing 
5.5Km/0.2sq" DC/DC ACSR 
 66kV line from 220kV S/S G-1 to
  66kV S/S Talwara with HTLS 
conductor on same towers &amp; ROW</t>
  </si>
  <si>
    <t>53/CZ/2022-23 Annexure-C</t>
  </si>
  <si>
    <t xml:space="preserve">66 KV Tohra
2x20 MVA,
66/11 K V </t>
  </si>
  <si>
    <t>54/CZ/2022-23 Annexure-C</t>
  </si>
  <si>
    <t xml:space="preserve">66 KV Latala (Aug)    
2x20 MVA,66/11 K V </t>
  </si>
  <si>
    <t xml:space="preserve">Augmentation of 
1x20MVA with 31.5MVA
66/11 K V </t>
  </si>
  <si>
    <t>55/CZ/2022-23 Annexure-C</t>
  </si>
  <si>
    <t xml:space="preserve">66 KV Sidhwan Bet
2x20 MVA,66/11 K V </t>
  </si>
  <si>
    <t>1No. 20MVA, 66/11KV to be 
replaced with 31.5MVA</t>
  </si>
  <si>
    <t>59/CZ/2022-23 Annexure-C</t>
  </si>
  <si>
    <t>66 KV S/S MALOUD
1x12.5 MVA + 1x20 MVA</t>
  </si>
  <si>
    <t>AUGMENTATION OF T-1 10/12.5 MVA, 
66/11 KV P/T/F WITH 20 MVA,
 66/11 KV AT 66 KV S/S MALOUD</t>
  </si>
  <si>
    <t>61/CZ/2022-23 Annexure-C</t>
  </si>
  <si>
    <t>66 KV S/S BADALI ALA SINGH
1x20 MVA + 1x31.5 MVA</t>
  </si>
  <si>
    <t xml:space="preserve">Augumentation of 20 MVA 66/11 KV P/T/F 
with 31.5 MVA P/T/F AT 66 KV
 S/S BADALI ALA SINGH </t>
  </si>
  <si>
    <t>62/CZ/2022-23  Annexure-C</t>
  </si>
  <si>
    <t>To deload the 66kV  line from  
220kV S/Stn. Gaunsgarh to 66kV
S/Stn. Indra Park</t>
  </si>
  <si>
    <t>Constrcution of 1 no. new bus-bar at 66kV S/Stn.
 Indra Park for shifting the load of 66kv 
connection Rockman &amp; 20MVA 66/11kV 
 T-3 T/F of 66kV Indra Park</t>
  </si>
  <si>
    <t>63/CZ/2022-23  Annexure-C</t>
  </si>
  <si>
    <t>66kv S/Stn. Phase-8
1x20 MVA + 1x31.5 MVA</t>
  </si>
  <si>
    <t>AUGMENTATION OF T-2 20 MVA,66/11 KV
  P/T/F WITH 31.5 MVA, 66/11 KV 
AT 66 KV S/S Phase-8</t>
  </si>
  <si>
    <t>64/CZ/2022-23  Annexure-C</t>
  </si>
  <si>
    <t>66kV S/S focal Point 
Mandi Gobindgarh
4x20 MVA</t>
  </si>
  <si>
    <t>Augmentation of existing any 1no.  20MVA,
66/11kV Power T/F with 31.5MVA or 
installation of 1 no. new 20MVA 
66/11kV Power T/F</t>
  </si>
  <si>
    <t>65/CZ/2022-23  Annexure-C</t>
  </si>
  <si>
    <t>66kv S/Stn. Apparel Park
1x20 MVA</t>
  </si>
  <si>
    <t>Augmentation of existing any 1no. 20MVA,
66/11kV Power T/F with 31.5MVA or 
intallation of 1 no. new 20MVA 
66/11kV Power T/F</t>
  </si>
  <si>
    <t>2/WZ/2022-23  Annexure-A</t>
  </si>
  <si>
    <t>a) 66 KV SC 13.6 KM/0.2sq” line from 
Jaga Ram Tirath – Nangla Jorkian
b) 66 KV SC 16.7 KM/0.2sq” line from 
Nangla Jorkian - Kahnewal
c) LILO of  220 Jhunir - 66 KV 
Sardulgarh 66 KV line at 66 KV
Kahnewal
d) 66 KV Bays</t>
  </si>
  <si>
    <t>(i) 1.5 Km/0.2 Sq." on Multi Ckt towers at Nangla-Jorkian to replace 0.15 Sq." SC on SC line of Raipur-Nangla Jorkian.
(ii) Stringing of 2nd Ckt. 1.5 Km 0.2 Sq." 66 KV line on MC towers for Jaga Ram Tirath--Nangla Jorkian Circuit
(iii) 12.1 Km/ 0.2 Sq." SC on DC to complete Jaga Ram Tirath--Nangla Jorkian Circuit.
16.7 KM 0.2sq” SC on DC 
Replacement of Existing 0.15 Sq." SC on SC line (3.4 Km) with 0.2 Sq." DC on DC towers from T-off 0.2 Sq."66 KV S/Stn. Kahnewal to create LILO.
5 No.( 2 No. at Kahnewal,2 No. Nangla Jorkian &amp; 1 No. at Jagga Ram Thirth)</t>
  </si>
  <si>
    <t>116.16
10.53
257.85
355.87
96.36
-10.27
140.00</t>
  </si>
  <si>
    <t>a) Work stopped due to farmer dispute at TL-42,44,45,45A,5A.
B) Work Completed on 25-02-2019.
c) Line enrgized on 12.04.2022</t>
  </si>
  <si>
    <t>6/WZ/2022-23  Annexure-A</t>
  </si>
  <si>
    <t>a) 66 KV Line from 220 KV Katorewala 
 (Malkatora) - Chak Sherewala SC on 
HRP-21 KM 0.1/0.15 sq"
b) 66 KV line bays</t>
  </si>
  <si>
    <t>Replacing 21KM SC on H-R.P line with 21 KM 0.2 sq”
 DC on DC towers line.
b) 1 No. at Chak shere wala Side</t>
  </si>
  <si>
    <t>764.19
-63.42
29.00</t>
  </si>
  <si>
    <t>Estimate for civil work under sanction</t>
  </si>
  <si>
    <t>7/WZ/2022-23  Annexure-A</t>
  </si>
  <si>
    <t>a) 66 KV Chak Sherewala- Lakhewali 
SC on SC-6 KM/0.15sq”
b) 66 KV line bays</t>
  </si>
  <si>
    <t>Replacing 6 KM SC on SC Line with 6 KM/0.2 sq” DC
 on DC towers line.
b) 2 No. (1 no. at 66 KV Chak Sherewala and 1 no. at
66KV -Lakhewali)</t>
  </si>
  <si>
    <t>218.34
-18.12
58.00</t>
  </si>
  <si>
    <t>BN Tower dispute solved. Bay pending</t>
  </si>
  <si>
    <t>8/WZ/2022-23  Annexure-A</t>
  </si>
  <si>
    <t>220 KV Ghubaya- Fattanwala 66 KV  line
31.5 Km/0.15Sq" SC on RP
 66 KV line bays</t>
  </si>
  <si>
    <t>Repl. of first/initial 12 Km  SC on SC line from Ghubaya with 12 KM/0.2Sq"  DC on DC towers  &amp; Stringing of 2nd Ckt  from  Jallalabad T-off point  to Chak Janisar T-off  point 12.5Km/0.2Sq" on DC towers.
1 No. 66KV Bay at 66KV Fattanwala to control 66KV Jhariwala.
1 No. 66KV Bay at Ghubaya (for fattanwala) to be  planned by PSTCL.</t>
  </si>
  <si>
    <t>436.68
-36.24
117.
8 
29.00</t>
  </si>
  <si>
    <t>Line work completed. 66kv Bay construction at 220 G/S/S Ghubaya and vetted sketch by T.L. Organization has been sent to PSTCL.</t>
  </si>
  <si>
    <t>12/WZ/2022-23  Annexure-A</t>
  </si>
  <si>
    <t>132KV KotKapura- Sandhwan 220 KV 
line. 
7.25Km/0.125Sq" SC on RP
 66 KV Bays (to be planned by PSTCL)</t>
  </si>
  <si>
    <t>a) 1 Km/0.2 Sq." on Multi Ckt tower from 220 KV Sandhwan for 132 KV Kotakpura-I
b) 5.75 km/0.2 Sq." DC on DC from 220 KV Sandhwan (beyond MC towers) to 132 KV Kotakpura-I (one Ckt for Kotakpura-I –Faridkot &amp; other one for Sandhwan- 
Kotakpura-I).
c) 2 x 0.095 Ckt-km U/G XLPE Cable 240 mm2 for crossing of both Ckts from 132 KV Moga-Muktsar line.
d) 3 No.  (2 No. at 220 KV Sandahwan and 1 No. at 132 KV 
Kotkapurato be planned by PSTCL)</t>
  </si>
  <si>
    <t>98.19
209.24
42.99</t>
  </si>
  <si>
    <t>Sanction of Route plan from TL no 23 to TL no 25 is under process.</t>
  </si>
  <si>
    <t>14/WZ/2022-23  Annexure-A</t>
  </si>
  <si>
    <t>66 KV Arniwala- 220KV Malkatora 
(Malout) 66 KV  line.
8Km/0.2Sq" on Towers+ 26 Km/0.1Sq'
on RP (Total Length 34Km)
66 KV Bay</t>
  </si>
  <si>
    <t>1) 3.5 Kms at Malkatora end 4 ckts with 0.2 Sq” on 
multi Ckt. Towers (1 Ckt to be used for Madhir Line)
2) 22.5 Kms / 0.2Sq” DC on DC
3) 1 No. 66KV Bay at 66 KV S/S Arniwala.</t>
  </si>
  <si>
    <t>271.04
637.65
-78.52
28.00</t>
  </si>
  <si>
    <t>Work stopped due to Court Case .</t>
  </si>
  <si>
    <t>17/WZ/2022-23 Annexure-A</t>
  </si>
  <si>
    <t>66 KV Talwandi- Maur Line 22 KM/ 
0.125 Sq." on RP</t>
  </si>
  <si>
    <t xml:space="preserve">1. 21.6 Ckt Kms (approx.), 0.2 Sq." SC on DC towers                                                               
(Talwandi Sabo end) to replace existing HRP line.           
It shall be connected to one of the Ckts on MCT 
(0.41 Ckt Km) planned under planning no. 5/WZ/
2020-21 &amp; 2021-22/Annexure-A  
2.Stringing of 2nd ckt. On existing 6.5KM SC on DC 
line to make LILO at Kamalu Swaitch.     
3. 1 No. Bay at 66KV Kamalu Swaitch. 
4.) Conversion of LE controlled to Breaker controlled 
at 66KV Kamalu Swaitch.                      </t>
  </si>
  <si>
    <t>582.33
-65.23
61.23
29.00
22.32</t>
  </si>
  <si>
    <t>19/WZ/2022-23 Annexure-A</t>
  </si>
  <si>
    <t xml:space="preserve"> 66 KV Talwandi- Raman Line 
13.3 KM/ 0.125 Sq." on RP</t>
  </si>
  <si>
    <t>Replacement of 13.3 KM 0.125/HRP with 13.3KM 0.2 Sq." SC on DC Towers</t>
  </si>
  <si>
    <t>358.56
-40.16</t>
  </si>
  <si>
    <t>24/WZ/2022-23 Annexure-A</t>
  </si>
  <si>
    <t>i) 66KV line Jhoke Tehal Singh - 
Mamdot T-off at Rauke Hithar
ii) 66KV Bays</t>
  </si>
  <si>
    <t xml:space="preserve">Stringing of second Ckt 0.2sq"/12KM from Jhoke Tehal 
Singh upto T-off Rauke Hithar on DC towers for 
separation of Raoke Hithar and Mamdot line.
b) 1 No. at 66KV Jhoke Tehal Singh
c) 1 no. bay at 66 KV Jhok Tehal Singh for 66 KV 
Mamdot ckt-2 (already planned at 28/WZ/2022-23/
Annex.A.)
d) 01 no. bay for 66KV Guruharsahai  (already planned 
at 28/WZ/2022-23/Annex.A.)
e) 0.750KM SC on DC 0.2 sq” for shifting mamdot Ckt-1 
&amp; Ckt-2 to new location. Due to Bay space constraint 
at 66KV Jhok Tehal Singh. </t>
  </si>
  <si>
    <t>113.04
29.00
20.22</t>
  </si>
  <si>
    <t>Line work completed and only bay pending</t>
  </si>
  <si>
    <t>26/WZ/2022-23 Annexure-A</t>
  </si>
  <si>
    <t>New link to create 2nd 66 KV source 
for 66 KV Faridkot from 220 KV 
Sandhwan</t>
  </si>
  <si>
    <t>(i) 6 km 66 KV line 0.2 Sq." SC on DC new line.
(ii) 2.4 km 0.2 Sq." DC on MCT to replace Rail pole (0.15 Sq.”) line portion. (One Ckt on MCT for Sandhwan–Faridkot &amp; other for Kotakpura- Faridkot line).
(iii) 460 Ckt meter 240 mm2 XLPE Cable for 2nd Ckt at only Faridkot end (First Ckt to be laid through  240 mm2 Cable as deposit work of NHAI).
(iv) 2 no.  66 KV bays at 66 KV S/S Faridkot) 
1No. Bay at 220 KV S/S Sandhwan to be planned by 
PSTCL.</t>
  </si>
  <si>
    <t>161.8
235.7
-7.25
115.6
58.00</t>
  </si>
  <si>
    <t>i) Work already completed
ii) Revised Estimate Under Process
iii) 1 no CKt is completed</t>
  </si>
  <si>
    <t>27/WZ/2022-23 Annexure-A</t>
  </si>
  <si>
    <t>a) 220KV Mastewala - 66 KV Zira line
b) 220 KV S/S Bottianwala -66 KV Zira 
line  (stringing &amp; dismantlement)
c) 66 KV bays</t>
  </si>
  <si>
    <t>a) (i) 1.1Km/0.2Sq"on MultiCkt.Towers from TL 61 to 67 at 66KV S/S Zira end by using existing ROW of 220KV Botianwala-66KV Zira Line. 
ii) Remaining portion of 7Km /0.2Sq" SC on DC towers from 220KV S/S Mastewal  end.
b) i)Stringing of 1.1Km/.2Sq"/ SC on multi Ckt. Towers (cost covered in part a)
ii) Dismantlement of 1.5Km/0.1Sq" HRP  of existing 7Km /0.1Sq" HRP line from 66KV S/S Zira end.
c) i) 01 no. new bay at 66 KV S/S Zira for Botianwala line because existing LE controlled bay  cannot be converted into to Breaker controled due to space constraints and will be shifted to extended portrion 
of bus bar.                       
ii) 01 no.  at bay 66 KV S/S Zira for Mastewala line.           
iii) 01 no.  bay at 220 KV S/S Mastewala  to be planned by PSTCL.
iv)) Extension of existing Bus-Bar of conductor 52 Mtr.size 0.4sq"
v) 66 KV cable of 143 Meters/240mm sq from Multi Ckt Tower to proposed space for bay</t>
  </si>
  <si>
    <t>108.00
-3.32
188.72
-21.14
-4.53
29.00
29.00
26.09
35.95</t>
  </si>
  <si>
    <t xml:space="preserve"> 70/70 tower erected and space constraint at 66KV zira S/S and under ground cable has been finalized by the committee for commissioning the line. </t>
  </si>
  <si>
    <t>31/WZ/2022-23 Annexure-A</t>
  </si>
  <si>
    <t xml:space="preserve">  66 KV Muktsar to Fattanwala                                    
13 KM/ 0.125 Sq." on RP</t>
  </si>
  <si>
    <t>42/WZ/2022-23  Annexure-A</t>
  </si>
  <si>
    <t>66 KV line from 132KV IGC to 66KV KotShamir/8.7Km/0.15sq"/RP</t>
  </si>
  <si>
    <t>8.7Km/0.2sq" SC on DC</t>
  </si>
  <si>
    <t>234.55
-26.27</t>
  </si>
  <si>
    <t>material allocated  and shut down apply problem remains same.</t>
  </si>
  <si>
    <t>46/WZ/2022-23  Annexure-A</t>
  </si>
  <si>
    <t>a) i) 66KV line from 66KV Bhagta to 132KV Samadh Bhai/ 25K/0.1sq”/RP.
ii) 66 KV Line Bays 
b) i) 66KV line from 66KV Bhagta to 132KV Samadh Bhai T-off Bhodipura / 6Km/0.2sq”/SC on DC 
ii) 66 KV Line Bays
iii) 66 KV Bus bar
c) i) 66KV line from 66KV Bhagta to 132KV Samadh Bhai T-off Tharaj/0.3Km/ 0.2sq”/SC on SC
ii) 66 KV Line Bays
iii) 66 KV Bus bar
d) 66KV line bay for 66KV line from 220KV Bajakhana to 66KV Bhagta/14Km/ 0.2sq”/DC on DC.</t>
  </si>
  <si>
    <t>Augmentation of existing 66 KV line from 66KV Bhagta to 132KV Samadh Bhai RP line with 25Km/0.2sq”/SC on DC Tower line. &amp; dismantlement of existing Rail Pole line.
Conversion of 1 No. isolator controlled bay at 66KV S/s Bhagta end to breaker controlled line.
a) Stringing of 2nd circuit on existing DC Tower from T-off 66KV Bhodipura with LILO at 66KV S/s Bhodipura to make existing 6Km/0.2sq”/ SC on DC with DC on DC.
b) 1 No. new bay at 66KV S/s Bhodipura.         c) Conversion of 1 No. isolator controlled bay at 66KV S/s Bhodipura end to breaker controlled line.
d) 66 KV Bus bar at 66 KV S/s Bhodipura
LILO at 66KV S/s Tharaj/ Replacement  of existing  0.3Km/0.2sq”/ SC on DC with 0.3Km/0.2sq”/DC on DC
1 No. bay at 66KV S/s Tharaj.
Conversion of 1 No. isolator controlled bay at 66KV S/s Tharaj end to breaker controlled line.
 66 KV Bus bar at 66 KV S/s Bhodipura
1 No. bay at 66KV S/s Bhagta end to make isolator control line to breaker control line.</t>
  </si>
  <si>
    <t>674.00
-75.5
22.32
56.52
29.00
22.32
                       8.5
10.91                -0.90
29.00
              22.32
                     8.50
22.32</t>
  </si>
  <si>
    <t>47/WZ/2022-23  Annexure-A</t>
  </si>
  <si>
    <t xml:space="preserve">66 KV Fatta Khera
 1x12.5 MVA, 66/11 KV </t>
  </si>
  <si>
    <t>50/WZ/2022-23  Annexure-A</t>
  </si>
  <si>
    <t>66 KV line from 132KV Muktsar to 66KV Lubianwali/15Km/0.125sq"/RP</t>
  </si>
  <si>
    <t>Replacement of Existing 15KM/HRP line with 15Km/0.2sq" SC on DC</t>
  </si>
  <si>
    <t>404.4
-45.3</t>
  </si>
  <si>
    <t>59/WZ/2022-23  Annexure-B</t>
  </si>
  <si>
    <t>New link of 66 KV Killi Nihal Singh Wala-Bhalaiana line.                                 
66 KV Bays</t>
  </si>
  <si>
    <t xml:space="preserve">i) 8.443 km SC on Dc  line 0.2 sq/inch ACSR      ii) 1 No. Bay at Killi Nihal Singh Wala and 1 no. bay at Bhalalana
 iii) 60 circuit meter SC on DC 240 mm sq under ground cable.                                                                                             </t>
  </si>
  <si>
    <t xml:space="preserve">227.62
29.00                      27.15                                                         </t>
  </si>
  <si>
    <t>83/WZ/2022-23   Annexure-B</t>
  </si>
  <si>
    <t>a) 66 KV Mirze Ke (including 1No.  66 KV Bay) b) 66KV line from 220KV Kot Karor to  66KV S/S Mirze Ke (New) c) 66KV Bays</t>
  </si>
  <si>
    <t>1x10/12.5 MVA, 66/11 KV
15.2 KMs / 0.2 Sq"  SC on DC towers
(1 No. at 220 KV S/Stn Kot Karor to be planned
 by PSTCL)</t>
  </si>
  <si>
    <t>219.92
409.79
-----</t>
  </si>
  <si>
    <t>35/WZ/2022-23 Annexure-A</t>
  </si>
  <si>
    <t>a) LILO of 66 KV line emanating from 
132 KV Kotakpura-I to 66 KV S/S 
Talwandi Road Faridkot at 66 kV Baba
Sheikh Farid.
b)   66 KV Line Bays</t>
  </si>
  <si>
    <t>100 Ckt meters, 0.2 Sq.”, DC on DC line for creation of 
LILO of 66 KV line emanating from 132 KV Kotakpura-I 
to 66 KV S/S Talwandi Road at 66 KV S/S Baba 
Sheikh Farid.
1 No. new 66 KV line bay at 66 KV S/S Baba Sheikh Farid
1 No. bay at 66KV S/s Baba Sheikh Farid to make 
isolator control line to breaker control line.</t>
  </si>
  <si>
    <t>3.63
29.00
22.32</t>
  </si>
  <si>
    <t>36/WZ/2022-23 Annexure-A</t>
  </si>
  <si>
    <t>a)   New proposed 66 KV S/S Ajit Nagar, 
behind new grain Market, Abohar. 
Including 1 No. incoming 66 KV bay 
with isolator (without 66KV Breaker)
b)   Cost of Land 
c)   Tentative Proportionate cost of 
3.5KM backup line to be refunded to 
MES</t>
  </si>
  <si>
    <t>1x20MVA, 66/11 KV</t>
  </si>
  <si>
    <t>285.93
40.40
39.40</t>
  </si>
  <si>
    <t>58/WZ/2022-23  Annexure-B</t>
  </si>
  <si>
    <t>220 KV Baghapurana to Nathuwala 
13.58 KM/ 0.2/0.15Sq."</t>
  </si>
  <si>
    <t>Replace with conductor size of 2 Phases of Ckt-1 is 0.15 Sq." and Conductor size of 3rd Phase is 0.2 Sq.". where as conductor size of 2 Phases of ckt-2 is 0.2 Sq."</t>
  </si>
  <si>
    <t>61/WZ/2022-23  Annexure-B</t>
  </si>
  <si>
    <t xml:space="preserve">66kV HEEREWALA 1x12.5 MVA 66/11 kv </t>
  </si>
  <si>
    <t>Additional 1x 6.3/8 MVA 66/11 KV PTF</t>
  </si>
  <si>
    <t>66/WZ/2022-23  Annexure-B</t>
  </si>
  <si>
    <t>New link for Shifting of load of 66KV Dan Singh Wala and 66KV Goniana circuits from 66KV S/S Malout Road Bathinda  to 220KV GNDTP sub station.</t>
  </si>
  <si>
    <t xml:space="preserve">1) New Link DC on DC 0.4 sq" inch conductor of approx. 2.6 Kms of length.
2) 01 number bay at GNDTP (01 number bay is already spare at GNDTP).
</t>
  </si>
  <si>
    <t>71/WZ/2022-23  Annexure-B</t>
  </si>
  <si>
    <t xml:space="preserve">i)New 66 KV line from 66 KV S/S Gilzewala to 66 KV S/S Rupana.
 ii) 66 KV line Bays  66 KV line from 220 KV Katorewala to 66 KV S/S Gilzewala 18.5 KM/0.2 sq."/SC on DC.                                                                        ii) 66 KV line Bays </t>
  </si>
  <si>
    <t>i) 12 KM/0.2 sq"/SC on DC. 
ii) 2 no. Bays ( 1 no. at 66 KV S/S Gilzewala and 1 no. 66 KV S/S Rupana)
i) Stringing of 2nd circuit of 66 KV line  from 220 KV Katorewala to 66 KV S/S Gilzewala, 18.5 KM/0.2 sq."/SC on DC.
 ii)  1 no. 66 KV  Bay at 66 KV S/S Gilzewala.      iii)  1 no. 66 KV  Bay at 220 KV Katorewala to be planned by PSTCL.</t>
  </si>
  <si>
    <t xml:space="preserve">323.52                     58.00 
174.27                                                       29.00            --             </t>
  </si>
  <si>
    <t>74/WZ/2022-23  Annexure-B</t>
  </si>
  <si>
    <t>66KV S/S PanjeKe 
  12.5 MVA, 66/11 KV</t>
  </si>
  <si>
    <t>84/WZ/2022-23   Annexure-B</t>
  </si>
  <si>
    <t>66 kV Line from Sardulgarh to 66  kV Sangha 14KM / 0.15sq"/SC  on SC/Tower.</t>
  </si>
  <si>
    <t xml:space="preserve">a) Replacement/augmentation of existing 66 kV Line from Sardulgarh to 66 kV Sangha from 14KM / 0.15sq"/SC on SC/Tower to 14KM/  0.2sq" / SC on DC/towers. </t>
  </si>
  <si>
    <t>377.4
-42.28</t>
  </si>
  <si>
    <t>85/WZ/2022-23  Annexure-B</t>
  </si>
  <si>
    <t>Replacement of existing 66 kV  Tibbi Khurad Line T-OFF from 66  kV line Jhoke Harihar-FCI CKT-2.</t>
  </si>
  <si>
    <t>a) Replacement/augmentation of existing Rail pole line of approx. 16 KM/0.125 sq" conductor with 16 KM/SC on DC/0.2sq"/tower  line from T-OFF point to 66 kV Sub-Station  Tibbi Khurad.</t>
  </si>
  <si>
    <t>86/WZ/2022-23  Annexure-B</t>
  </si>
  <si>
    <t>66 kV line from 220 kV Dharmkot   to 66 kV Kot Ise Khan 8.6 KM  /0.2sq"/65mm sq/RP/SC on DC/T.</t>
  </si>
  <si>
    <t>a) Replacement/augmentation of existing 
Rail pole line of approx. 4.6KM (from B to C 
as per sketch)/65mm sq/Rail-Pole
with 4.6KM/ 0.2sq" /SC on DC/ tower.
b) Conversion of existing 01 no. isolator 
controlled  Bay  to breaker control at 66 kV 
S/S Kot Ise Khan</t>
  </si>
  <si>
    <t>124
-13.89
22.32</t>
  </si>
  <si>
    <t>87/WZ/2022-23   Annexure-B</t>
  </si>
  <si>
    <t>66 kV line from 220 kV  Baghapurana to 66 kV Samalsar   16.14 KM (approx.)/0.2sq"/SC  on DC/T.</t>
  </si>
  <si>
    <t xml:space="preserve">a) Stringing of second circuit of 66 kV line 
from 220 kV Baghapurana to 66 kV Samalsar 
16.14 KM (approx.)/0.2 sq" /SC on DC/ tower 
on existing DC towers.
b) 01 no. Bay at 66 kV S/S Samalsar.
c) 01 no. Bay at 220 kV Baghapurana to be 
planned by PSTCL. </t>
  </si>
  <si>
    <t>152.03
29.00
-</t>
  </si>
  <si>
    <t>88/WZ/2022-23   Annexure-B</t>
  </si>
  <si>
    <t>220 kV Kotkaror-66 kV Dagru  Line T-OFF Jhandiana 13.5 KM approx/0.2sq" and 65mm sq /SC  on DC/T/Railpole.</t>
  </si>
  <si>
    <t>a) Stringing of 2nd CKT of 2 KM/0.2 sq" on 
 existing DC towers from 220 kV Kotkaror to  T-OFF point Jhandeana. 
b) Replacement/augmentation of existing 
Rail pole line of approx. 11.5 KM/65mm/
Railpole with 11.5 KM/0.2sq"/DC on DC/T 
from T-OFF point Jhandeana to 66 kV S/S 
Dagru.
c) 1no. Bay at 66 kV S/S Dagru .
d) 1 no. Bay at 220 kV Kotkaror to be planned 
by PSTCL.</t>
  </si>
  <si>
    <t>18.84
418.48
-34.73
29.00</t>
  </si>
  <si>
    <t>90/WZ/2022-23 /Annexure-B</t>
  </si>
  <si>
    <t>Augmentation/Replacement of existing conductor of 66 KV line from 220 KV Botiawala to 66 kV Thatha Sahib 6.12 KM/ 0.2sq"/Tower/ DC on DC.</t>
  </si>
  <si>
    <t xml:space="preserve">a) Augmentation/Replacement of existing conductor of 66 KV line from 220 KV Botiawala to 66 kV Thatha Sahib 6.12 KM/0.2sq"/Tower/ DC on DC with HTLS (High Temperature Low Sag) conductor/DC on DC on existing Towers.                                                         or                                                                                             b) Augmentation/Replacement of existing conductor of 66 KV line from 220 KV Botiawala to 66 kV Thatha Sahib 6.12 KM/0.2sq"/Tower/ DC on DC with 6.12KM/ 0.4sq"/ Tower/ DC on DC </t>
  </si>
  <si>
    <t xml:space="preserve">359.97                                                                                                                                  -18.48                        </t>
  </si>
  <si>
    <t>91/WZ/2022-23 Annexure-B</t>
  </si>
  <si>
    <t xml:space="preserve">To Provide LILO arrangement at 66KV S/S Civil line, Bathinda </t>
  </si>
  <si>
    <t xml:space="preserve">1. Replacement of T-off portion of 66KV S/S Civil line Bathinda of 1.3KM/0.15 sq' inch/ SC on SC with 1.3KM/ 0.2sq' inch/ DC on DC for making LILO arrangement.                                                                                                       2. 01 no. new bay at 66KV Civil Line Grid.                                                                                                    3. Lying of 240 sq mm U/G cable from existing S60 tower inside the grid to the proposed new bay of length 75 meter x 4 (300 mtr).                                                                 4. Lying of (per phase) 240 sq mm U/G cable from the new errected 1st DC on DC tower outside grid to the already exiting bay of length 125 mtr x 4 (500 mtr).                                                                                                                            5. To extend the existing 66KV Bus Bar to connect with the new proposed 66KV bay with the help of isolater switch.                                                                                   6. Shifting of exiting capacitor bank to the new vacant space in the grid.                                                                   7. Dismantlement of 1 no. span of 0.15 sq mm conductor from the exiting S60 tower to the exiting bay. </t>
  </si>
  <si>
    <t xml:space="preserve">47.30
(-3.90)      29.00       75.42      125.70        </t>
  </si>
  <si>
    <t>92/WZ/2022-23 Annexure-B</t>
  </si>
  <si>
    <t>66 KV line from 220KV Mansa to 66KV Joga Ralla</t>
  </si>
  <si>
    <t>Augmentation/Replacement of conductor from 0.2sq" to 0.4 sq" 11.6KM DC on DC with new tower.</t>
  </si>
  <si>
    <t>795.41    
 (-35.03)</t>
  </si>
  <si>
    <t>93/WZ/2022-23 Annexure-B</t>
  </si>
  <si>
    <t>Augmentation/Replacement of existing conductor of 66 kV line from 220 kV Ghubaya to 66 kV Ladhuka CKT-1, 08 KM/ 0.4sq"/ Tower/DC on DC</t>
  </si>
  <si>
    <t>Augmentation/Replacement of existing conductor of 66 kV line from 220 kV Ghubaya to 66 kV Ladhuka CKT-1 08 KM/0.4sq"/Tower/ DC on DC (existing) with 08 KM/0.4 sq" HTLS (High Temperature Low Sag) conductor DC on DC on existing Towers.</t>
  </si>
  <si>
    <t>655.04         -24.16</t>
  </si>
  <si>
    <t>94/WZ/2022-23 Annexure-B</t>
  </si>
  <si>
    <t>Augmentation/Replacement of existing conductor of 66 kV line from 66 kV Ladhuka to  66 kV Rana 15 KM/ 0.2sq"/ Tower/ SC</t>
  </si>
  <si>
    <t>Augmentation/Replacement of existing conductor of 66 kV line from 66 kV Ladhuka to  66 kV Rana  15KM/0.2sq"/Tower/ SC with 15 KM/0.2 sq" HTLS (High Temperature Low Sag) conductor/SC on existing Towers.</t>
  </si>
  <si>
    <t>441.15             -45.3</t>
  </si>
  <si>
    <t>95/WZ/2022-23 Annexure-B</t>
  </si>
  <si>
    <t>66KV S/S Jaga Ram Tirth  1x 12.5 MVA 66/11 KV</t>
  </si>
  <si>
    <t>Additional of P/T/F 12.5MVA</t>
  </si>
  <si>
    <t>96/WZ/2022-23 Annexure-B</t>
  </si>
  <si>
    <t>66KV S/S Dhanna Shahid 1x20 MVA 66/11KV</t>
  </si>
  <si>
    <t>Additional  P/T/F 12.5MVA</t>
  </si>
  <si>
    <t>99/WZ/2022-23 Annexure-B</t>
  </si>
  <si>
    <t>66KV S/S Pojoke, 1x12.5 MVA 66/11 KV</t>
  </si>
  <si>
    <t>Augmentation of P/T/F T-1, 12.5MVA with 20MVA</t>
  </si>
  <si>
    <t>104/WZ/2022-23 Annexure-C</t>
  </si>
  <si>
    <t>66 KV Ch. Budho ke
1x20 MVA,66/11 KV</t>
  </si>
  <si>
    <t>105/WZ/2022-23 Annexure-C</t>
  </si>
  <si>
    <t xml:space="preserve">66 KV S/S Dhandi Kadim 
 1x12.5 MVA, 66/11 KV 
 1x20 MVA, 66/11 KV </t>
  </si>
  <si>
    <t>107/WZ/2022-23 Annexure-C</t>
  </si>
  <si>
    <t>66 KV Nandgarh-Ghudda
1X6.3/8 MVA, 66/11 KV
1X12.5 MVA, 66/11 KV</t>
  </si>
  <si>
    <t>108/WZ/2022-23 Annexure-C</t>
  </si>
  <si>
    <t>66KV Golewala
1X12.5 MVA, 66/11 KV
1X20 MVA, 66/11 KV</t>
  </si>
  <si>
    <t>109/WZ/2022-23 Annexure-C</t>
  </si>
  <si>
    <t xml:space="preserve">66 KV Rupana
1X20 MVA, 66/11 KV </t>
  </si>
  <si>
    <t>110/WZ/2022-23 Annexure-C</t>
  </si>
  <si>
    <t>66 kV Dalel Singh Wala 
 1x10/12.5, 66/11 KV</t>
  </si>
  <si>
    <t>Additional 1x 12.5 MVA 66/11 KV PTF</t>
  </si>
  <si>
    <t>111/WZ/2022-23 Annexure-C</t>
  </si>
  <si>
    <t xml:space="preserve">66 KV Aklia Kalan
  1x12.5 MVA, 66/11 KV </t>
  </si>
  <si>
    <t>112/WZ/2022-23 Annexure-C</t>
  </si>
  <si>
    <t xml:space="preserve">66 KV S/S Sitto Gunno
 1x12.5 MVA 66/11 kv        </t>
  </si>
  <si>
    <t>113/WZ/2022-23 Annexure-C</t>
  </si>
  <si>
    <t xml:space="preserve">66KV S/S Ghattianwali Jatta                                         1x6.3/8 MVA, 66/11kV </t>
  </si>
  <si>
    <t>114/WZ/2022-23 Annexure-C</t>
  </si>
  <si>
    <t>66KV Bay at 66KV S/Stn Kamalu Swaich</t>
  </si>
  <si>
    <t>One No. Bay</t>
  </si>
  <si>
    <t>115/WZ/2022-23 Annexure-C</t>
  </si>
  <si>
    <t>66KV Bay at 66KV S/Stn Chak Alisher</t>
  </si>
  <si>
    <t>116/WZ/2022-23 Annexure-C</t>
  </si>
  <si>
    <t>66KV Bay at 66KV Fattanwala</t>
  </si>
  <si>
    <t>117/WZ/2022-23 Annexure-C</t>
  </si>
  <si>
    <t>66 KV Kishangarh                                                        1X10/12.5 MVA, 66/11 KV</t>
  </si>
  <si>
    <t>118/WZ/2022-23 Annexure-C</t>
  </si>
  <si>
    <t xml:space="preserve">66 KV Nangla Jorkian
1x10/12.5 MVA, 66/11 KV </t>
  </si>
  <si>
    <t>119/WZ/2022-23 Annexure-C</t>
  </si>
  <si>
    <t>66 KV Chouganwan
1x20 MVA, 66/11 KV</t>
  </si>
  <si>
    <t>120/WZ/2022-23 Annexure-C</t>
  </si>
  <si>
    <t xml:space="preserve">66 KV Chak shere wala
1x12.5 MVA, 66/11 KV </t>
  </si>
  <si>
    <t>121/WZ/2022-23 Annexure-C</t>
  </si>
  <si>
    <t xml:space="preserve">66 kV KAMALU SWAICH 
1x20 MVA, 66/11 KV  </t>
  </si>
  <si>
    <t>122/WZ/2022-23 Annexure-C</t>
  </si>
  <si>
    <t xml:space="preserve">1.)  LILO arrangement at 66KV S/Stns. Pakho-Kalana  a)66 KV line from 66 KV S/S Tapa to 66 KV S/S Joga Ralla, T-off point   Pakho Kalan. (Existing line Tapa toT-off point  Pakho Kalan 11Km/RP/ 0.15 sq”, Joga Ralla toT-off point  Pakho Kalan14Km/0.2”/SC     on DC and T-off point to 66 KV S/S    
Pakho-Kalan 1Km/ 0.2 Sq”/ SC on DC                                                                                                                      b) 66 KV Line Bays
Pakho Kalan2. LILO arrangement at 66KV S/Stns. Kotli-Kalan      a )66 KV line from 220 KV S/S Mansa to 220 KV S/S Maur T-off 66 KV S/S Kotli-Kalan/4 Km /0.2 sq”/SC on DC 
b) 66 KV Line Bays
</t>
  </si>
  <si>
    <t xml:space="preserve">a) Stringing of 2nd ckt. 1Km/0.2 Sq”/SC on DC link from T-off point to 66 KV S/S Pakho-Kalan on existing DC towers for making LILO arrangement at 66 KV S/S Pakho-Kalan.
b) 1 No. Bay at 66 KV S/S Pakho-Kalan.
a) Stringing of 2nd ckt. 4Km/0.2 Sq”/SC on DC link from T-off point to 66 KV S/S Kotli-Kalan on existing DC towers for making LILO arrangement at 66 KV S/S Kotli-Kalan.
                                                                                                                                                                                                                                                                                                                                                                                                               b) 1 No. Bay at 66 KV S/S Kotli-Kalan.
</t>
  </si>
  <si>
    <t xml:space="preserve">9.42
                                     29.00   37.68
                                   29.00                                                                                                                                                                                                                                                                                                                                                                                                                                                                                                                                                                                                                                                                                                                                       
</t>
  </si>
  <si>
    <t>123/WZ/2022-23  Annexure-C</t>
  </si>
  <si>
    <t>a) New link between 66 KV S/S Kulrian &amp; 66 KV Bareta                   
b) 66KV Bays
a) 66KV Chak Ali Sher to 66 KV Kulrian/ 7.5KM/ 0.2sq" /SC on DC 
b) 66 KV bays</t>
  </si>
  <si>
    <t>a) 7.9KM/0.2 sq inch/ SC on DC                      
b) 2 no. (One at 66 KV S/S Kulrian and one at 66 KV S/S bareta
a) Stringing of second 7.5KM/ 0.2sq"/ SC on DC ciruit on existing DC towers
2 no. (one at 66 KV S/S Kulrian and one at 66 KV S/S Chak Ali Sher)</t>
  </si>
  <si>
    <t>213
58.00
70.65
58.00</t>
  </si>
  <si>
    <t>124/WZ/2022-23  Annexure-C</t>
  </si>
  <si>
    <t>Stringing of 2nd circuit from  220 kV Maur to 66KV Ghaso  Khana.</t>
  </si>
  <si>
    <t>a) Stringing of second circuit of 66 kV line 
from 220 kV Maur to 66 kV Ghaso Khana 8KM 
(approx.)./0.2 sq" Point A to D as shown in 
map on existing DC towers.
b) 1 no. Controlling Bay at 66 kV S/S Ghaso 
Khana.
c) To replace 08 no. DC on DC towers with 
multi circuit towers from point B to C as 
shown in map. 
d) 1 no. Controlling Bay at 220 kV S/S Maur 
to be planned by PSTCL.</t>
  </si>
  <si>
    <t>75.36
29.00
124.3</t>
  </si>
  <si>
    <t>126/WZ/2022-23 Annexure-C</t>
  </si>
  <si>
    <t>66KV Dhalewa to Borawal line 5Km/ 0.15sq"/ SC on SC/ tower</t>
  </si>
  <si>
    <t xml:space="preserve">Replacement/Augmentations of existing conductor of 66KV line from 66KV Dhalewa to Borawal 5Km/ 0.15sq"/ SC on SC/ towers with 5Km/ 0.2sq"/ SC on DC/ towers. </t>
  </si>
  <si>
    <t>134.8        -15.10</t>
  </si>
  <si>
    <t>127/WZ/2022-23 Annexure-C</t>
  </si>
  <si>
    <t>66KV S/S Raoke Hithar, 1x12.5 MVA 66/11 KV</t>
  </si>
  <si>
    <t>128/WZ/2022-23 Annexure-C</t>
  </si>
  <si>
    <t>66KV S/S Kot Isse Khan, 2x20 MVA PTF</t>
  </si>
  <si>
    <t>Augmentation of P/T/F T-1, 20MVA with 31.5MVA</t>
  </si>
  <si>
    <t>129/WZ/2022-23 Annexure-C</t>
  </si>
  <si>
    <t xml:space="preserve">66KV S/S Daudhar, 2x12.5 MVA PTF </t>
  </si>
  <si>
    <t>Augmentation of P/T/F T-2, 12.5 with 20 MVA</t>
  </si>
  <si>
    <t>130/WZ/2022-23 Annexure-C</t>
  </si>
  <si>
    <t xml:space="preserve">66KV S/S Dala, 1x12.5 MVA + 1x20 MVA </t>
  </si>
  <si>
    <t>131/WZ/2022-23 Annexure-C</t>
  </si>
  <si>
    <t xml:space="preserve"> 220/66 KV  Transformer  at GHTP, Lehra Mohabit.     T-1=160 MVA 
 T-2= 160 MVA</t>
  </si>
  <si>
    <t xml:space="preserve">(i) Additional  P/T/F 100MVA(220/66) alongwith modification in the existing substation system at 220 KV GHTP.                (ii) Construction of 220KV Bay.                         (iii) Construction of 66KV Bay.                          (iv)Shifting of 66KV capacitor bank.           </t>
  </si>
  <si>
    <t xml:space="preserve">846.99                          116.34              29.00          </t>
  </si>
  <si>
    <t xml:space="preserve">54/SZ/2022-23
Annexure-B  </t>
  </si>
  <si>
    <t xml:space="preserve"> Sangrur</t>
  </si>
  <si>
    <t>66 KV line bay at 220 KV  S/S Banga for 66 KV S/S Sailwala</t>
  </si>
  <si>
    <t xml:space="preserve">1 no. 66 KV line bay  with ckt. breaker </t>
  </si>
  <si>
    <t>To be executed  by PSTCL</t>
  </si>
  <si>
    <t>36/SZ/2022-23
Annexure-A</t>
  </si>
  <si>
    <t>a) Un-manned 66 KV S/Stn Matoli (New) [including 1 No. 66 KV Line   Bay with isolators only  at new 66 KV S/Stn Matoli]
b) T-off of existing 66 KV line from  ‘220 KV S/Stn Patran to 66 KV S/Stn Shergarh (Khanouri)’ for  new 66 KV S/Stn Matoli                                              (Un-manned)</t>
  </si>
  <si>
    <t>1 x 6.3 / 8 MVA, 66/11 KV
1 KM /  0.2 sq"; SC on DC Towers</t>
  </si>
  <si>
    <t>219.92
26.96</t>
  </si>
  <si>
    <t>Line work completed and grid work in progress</t>
  </si>
  <si>
    <t>114/SZ/2022-23
Annexure-C</t>
  </si>
  <si>
    <t>66 KV line from 220 KV Banur-Sekhupura-Mubarkpur</t>
  </si>
  <si>
    <t>A) Stinging of 2nd ckt of 0.2 sq" ACSR conductor on existing SC on DC line of approx length of  1.5km from T-off point to Sekhpura S/S for  making LILO arrangement at 66 KV Sekhupura  
B) 1 NO 66 KV bay at 66 KV S/S Sekhupura</t>
  </si>
  <si>
    <t>14.13
29</t>
  </si>
  <si>
    <t>Annex.</t>
  </si>
  <si>
    <t>1/SZ/2022-23 Annexure-A</t>
  </si>
  <si>
    <t>A</t>
  </si>
  <si>
    <t>66 KV Line from 66 KV S/Stn  Kupkalan to 66 KV S/Stn  Ahmedgarh (0.125 sq",  10.5 KM / SC on RP)</t>
  </si>
  <si>
    <t>Augmentation of existing  ACSR 10.5 km with 0.2 sq."  by replacement of HRP line with SC on DC towers  66 KV line</t>
  </si>
  <si>
    <t>283.08
-31.71</t>
  </si>
  <si>
    <t>Work completed</t>
  </si>
  <si>
    <t>2/SZ/2022-23 Annexure-A</t>
  </si>
  <si>
    <t>a) 66 KV S/Stn Chappar (New)          
b) T-off of existing 66 KV line from 220 KV S/Stn Bhateri to  66 KV S/Stn Ghanour for new  66 KV S/Stn Chappar               
c) 66 KV Line Bay at new  66 KV S/Stn Chappar</t>
  </si>
  <si>
    <t>a) 1 x 12.5 MVA, 66/11 KV                                                                      
b) 3.5 KM / 0.2 sq", SC on DC          
c) 1 No.</t>
  </si>
  <si>
    <t>219.92
94.36
29</t>
  </si>
  <si>
    <t>Work completed in 06/17</t>
  </si>
  <si>
    <t>3/SZ/2022-23 Annexure-A</t>
  </si>
  <si>
    <t>a) 66KV line from 220 KV S/Stn  Focal Point Nabha to 66 KV  S/Stn Samundgarh.
b) 66 KV Line Bays
(i) 1 No. at 66 KV S/Stn  Samundgarh
(ii) 1 No. at 220 KV S/Stn  Focal Point Nabha</t>
  </si>
  <si>
    <t>a)13.5 KM / 0.2 sq" , SC on DC
b) (i) 1 No.
(ii) To be executed by PSTCL</t>
  </si>
  <si>
    <t>363.96
29</t>
  </si>
  <si>
    <t>Work completed in 05/19</t>
  </si>
  <si>
    <t>4/SZ/2022-23
 Annexure-A</t>
  </si>
  <si>
    <t>66 KV S/Stn Kurali (Aug)
2 x 20  MVA, 66/11 KV</t>
  </si>
  <si>
    <t>Addl 12.5 MVA, 66/11 KV, T/F</t>
  </si>
  <si>
    <t>Work completed on 29.06.2021</t>
  </si>
  <si>
    <t>5/SZ/2022-23
Annexure-A</t>
  </si>
  <si>
    <t>a)   66 KV S/Stn Nalhoti (New) (including 66 KV Line Bay with  Isolators only)
b) Erection of 66 KV Line from  Tower No. 53(of 66KV Line  from 132 KV Anandpur Sahib  to 66 KV Grid Nurpur Bedi)  upto  66 KV Grid Nalhoti</t>
  </si>
  <si>
    <t>a) 1x12.5 MVA, 66/11 KV
b) 10 KM / 0.2Sq"  SC on DC towers</t>
  </si>
  <si>
    <t>219.92
269.6</t>
  </si>
  <si>
    <t>Work completed in 12/19</t>
  </si>
  <si>
    <t>7/SZ/2022-23
Annexure-A</t>
  </si>
  <si>
    <t>66 KV Line from 132 KV S/S  Anandpur Sahib to 66 KV  S/S Nurpur Bedi   (0.1 sq" / 15 KM, SC on RP)</t>
  </si>
  <si>
    <t>Augmentation of existing ACSR 15  km with 0.2 sq." by replacement  of HRP line with SC on DC  towers  66 KV line</t>
  </si>
  <si>
    <t>Work completed in 7/19</t>
  </si>
  <si>
    <t>9/SZ/2022-23
Annexure-A</t>
  </si>
  <si>
    <t>a) 66 KV DC tower line from 220KV S/S Sunam to join near solid  tap point for 66KV Sheron  SC on  DC line 
b) Stringing of 2nd Ckt from  T-off ( as per 'a' above) to  66KV Sheron (Under erection)
c) DC tower link line from  66KV Sheron to 66KV Longowal with  stringing of 1 Ckt direct from T-off point as per 'a' above upto   Longowal and 2 Ckt via 66KV Sheron
d) 66 KV bays
(2 no. each at Longowal end and  1 bay 
at Sheron)</t>
  </si>
  <si>
    <t xml:space="preserve">1KM / 0.2sq" DC on DC  tower line
3.5KM / 0.2sq" line
7KM / 0.2sq"  DC on DC line 
5 no. </t>
  </si>
  <si>
    <t>36.39
32.97
254.73
145</t>
  </si>
  <si>
    <t>Work completed and charged of part a and b.
WORK COMPLETED of part C completed in 05.2020</t>
  </si>
  <si>
    <t>11/SZ/2022-23
Annexure-A</t>
  </si>
  <si>
    <t>1) 66 KV line from 220 KV S/Stn  Lalru to 66 KV S/Stn Alamgir  SC on DC (0.2Sq" / 4.75 Km)
2) 66 KV Line Bays
(i) 1 No. at 66 KV S/Stn Alamgir
(ii) 1 No. at 220 KV S/Stn Lalru</t>
  </si>
  <si>
    <t>a) Conversion of 66KV existing line from 220 KV S/S Lalru  to 66KV Handesra (SC on DC 0.2Sq") to Multi cirkit towers  (0.2Sq" / 1.5Km) upto the crossing point of 66KV  Dhulkot - Chandigarh Line with  stringing of two ckt.  For 66KV S/S  Alamgir.
b) New DC on DC Line (7.5 KM /  0.2 Sq' ) from crossing point of  66KV Dhulkot - Chandigarh Line  as mentioned in (a) above upto  Tower no. 19 of existing 66KV   Lalru- Alamgir Alamgir Line. 
c) Stringing of 2nd Ckt. ( 0.2 sq "  /1.0KM) from Tower no. 19   upto 66 KV S/S Alamgir.
b) (i) 1 No.
(ii) To be executed by PSTCL</t>
  </si>
  <si>
    <t>147.285
14.13
272.92
9.42
29</t>
  </si>
  <si>
    <t>Work completed AND LINE CHARGED ON  03/2021</t>
  </si>
  <si>
    <t>12/SZ/2022-23
Annexure-A</t>
  </si>
  <si>
    <t>66 KV line from 220 KV  S/S Malerkotla to 66 KV S/S  Malerkotla (10.3 KM / 0.125  sq", SC on RP)</t>
  </si>
  <si>
    <t>a) Stringing of 2nd circuit from  220 KV S/Stn. Malerkotla to Tower No.38 of Malerkotla- Dhuri(Banbhora) line 7.5 km
b) b) 4.5 km SC/DC line, 0.2 Sq"  ACSR from tower location No.38 Dhuri (Banbhora)  66 KV S/Stn Malerkotla  using same ROW.
c) 1.1 KM 240 sq. mm, 66 KV  U/G cable SC by using  different ROW</t>
  </si>
  <si>
    <t>70.65
121.3
-13.59
276.5</t>
  </si>
  <si>
    <t>Line charged on 13.02.2022</t>
  </si>
  <si>
    <t>13/SZ/2022-23
Annexure-A</t>
  </si>
  <si>
    <t>a)  66 KV S/S Ramgarh Bhuda  (New)
b) LILO of existing  66 KV Banur  Bhabat Line for new 66 KV S/Stn  Ramgarh Bhuda
c)  66 KV Line Bay for LILO  arrangements at new 66 KV  S/Stn   Ramgarh Bhuda  
d ) Cost of land</t>
  </si>
  <si>
    <t xml:space="preserve">a)  1x20MVA, 66/11KV T/F
b) 4.593Ckt.km/ 66KV U/G  cable  of  240 sq.mm  (Single ckt.) + 1 no D 60 tower  for T-off arrangement
2 nos. </t>
  </si>
  <si>
    <t>258.6
545
58
40.9</t>
  </si>
  <si>
    <t>Sub-Station charged  in 09/2020</t>
  </si>
  <si>
    <t>14/SZ/2022-23
Annexure-A</t>
  </si>
  <si>
    <t>a)   66 KV Haripur Kura  (New)
b) LILO of 66 KV Line Ckt-1   0.4Sq" from 220KV Saidpura to  220 KV Lalru at 66KV S/S  Haripur Kura  (New)
c) 66 KV Line Bays for LILO  arrangement at 66 KV Grid  Haripur Kura</t>
  </si>
  <si>
    <t>a) 12.5MVA, 66/11 KV
b) 1.2 Km  / 0.4 sq"  DC on DC Towers
c) 2 Nos.
Cost of Land</t>
  </si>
  <si>
    <t>219.9
82.28
58
48.19</t>
  </si>
  <si>
    <t>Sub-Station charged  in 11/19</t>
  </si>
  <si>
    <t>15/SZ/2022-23
Annexure-A</t>
  </si>
  <si>
    <t>66 KV Sub-Station   Sanauri Adda (New)
T-off of existing 66 KV  Passiana - Sanaur Line for new  66 KV S/Stn Sanauri Adda [T-Off from TL No. 247 of 66 KV  Passiana-Sanaur Line is  proposed for new 66 KV S/Stn  Sanauri Adda  i.e.0.8 km +0.390km  (SC on DC) + 0.380 km   (240 sq. mm 66 KV U/G Cable)</t>
  </si>
  <si>
    <t xml:space="preserve">20 MVA, 66/11 KV T/F (including 1 No. 66 KV Line Bay  with 66 KV Circuit Breaker)
a) erection of overhead 66 KV  Line 800 metres / 0.2 sq" /  SC on DC from Point A to B
b) erection of 380 metres 66 KV  Underground Cable 240 sq. mm  XLPE Cable from point B to C
c) erection of overhead 66 KV Line 390 metres /  0.2 sq" /  SC on DC from Point C to D  (nomenclature of points A to D  as specified in the  vetted sketch formulated by    SE/DS Circle, PSPCL, Patiala and  Dy CE / TL Circle, PSPCL, Patiala   furnished by SE / DS Circle, PSPCL,   Patiala  vide his office memo no. 5727  dated 17.04.2018) </t>
  </si>
  <si>
    <t>302.5
21.57
95.53
10.51</t>
  </si>
  <si>
    <t>Sub-Station charged  in 08/19</t>
  </si>
  <si>
    <t>16/SZ/2022-23
Annexure-A</t>
  </si>
  <si>
    <t xml:space="preserve">a) 66KV Line from 220 KV S/Stn  BBMB Sangrur to 66 KV S/S  Bhawanigarh (Ckt. I) (19.6 KM/  0.125 sq", SC on RP)
b) 1 No. 66 KV Line Bay at   220 KV S/Stn BBMB Sangrur.   </t>
  </si>
  <si>
    <t>a) Stringing of second ckt   (0.2 sq"/ 10 KM) on already  planned SC on DC from T-off   point for 220 KV S/Stn Bhawanigarh to   220 KV S/Stn  BBMB Sangrur.                                              
b) 1 No. (The matter may be  taken by CE / TS, PSPCL with  BBMB  authorities for the  requisite provision of 66 KV  Line Bay (1 No.) at 220 KV  S/Stn BBMB Sangrur)</t>
  </si>
  <si>
    <t>94
29</t>
  </si>
  <si>
    <t>Work Completed and Line energized .</t>
  </si>
  <si>
    <t>25/SZ/2022-23 Annexure-A</t>
  </si>
  <si>
    <t>Stringing &amp; Sagging of 66 KV line from 220 KV S/S Handiaya to 66 KV S/S  Tapa</t>
  </si>
  <si>
    <t>a) Stringing of 2nd ckt (0.2sq”  / 14 Km) on DC towers along with 2 no. new D-60 towers,  one at 66 KV S/S Tapa and  one at 220 KV  S/S Handiaya &amp; 50 ckt mtr ACSR 0.2sq” 1no. 4 Rail Pole Structure  a)    &amp; 20 ckt mtr ACSR 0.125sq” to be dismnatled.
b) ((i) 1 no. 66 KV bay at 66 KV S/S Tapa
(ii) 1 no. 66 Kv bay at 220 KV S/S Handiaya</t>
  </si>
  <si>
    <t>143.88
29
To be executed by PSTCL</t>
  </si>
  <si>
    <t xml:space="preserve">Work completed and line energized during 05/2022.  </t>
  </si>
  <si>
    <t>28/SZ/2022-23
Annexure-A</t>
  </si>
  <si>
    <t>a) 66 KV S/Stn Bhasmara (New) (with 1 No. 66 KV Line Bay  with Isolators only)
b) T-off of existing 66 KV line  from 220 KV S/Stn Devigarh to  66 KV S/Stn Rohar Jagir for  new 66 KV S/Stn Bhasmara</t>
  </si>
  <si>
    <t>1 x 12.5 MVA, 66/11 KV
5.5 km / 0.2 sq";  SC on DC Towers.</t>
  </si>
  <si>
    <t>219.9
148.3</t>
  </si>
  <si>
    <t>S/Stn. commissioned in 03/2021</t>
  </si>
  <si>
    <t>34/SZ/2022-23
Annexure-A</t>
  </si>
  <si>
    <t>Provision of 2 no. 66 KV lline 
bays (with 66 KV ckt. Breaker) 
at 66 KV grid S/S Khanori 
Shergarh).</t>
  </si>
  <si>
    <t>a) Conversion of existing  isolated controlled arrangement into  1 no  arrangement into 1 no I/C 66 KV  line bay with ckt. Breaker at  66 Kv S/S Khanori (Shergarh)                                                for 66 Kv Patran Khanori ckt. 1   
b) 1 no. additional 66 KV line bay with  ckt  Breaker for  66 KV Patran Khanori ckt2 at 66 KV S/S Khanori (Shergarh).</t>
  </si>
  <si>
    <t>22
29</t>
  </si>
  <si>
    <t>Bay work is completed</t>
  </si>
  <si>
    <t>35/SZ/2022-23
Annexure-A</t>
  </si>
  <si>
    <t xml:space="preserve">a) Ghulal - Bhaini Sahib           
b)   66 KV line Bays
(i) 1 No. at 220 KV S/Stn Ghulal
(ii) 1 No. at 66 KV S/Stn Bhaini Sahib     </t>
  </si>
  <si>
    <t>a) 0.175 ckt-Km 66KV XLPE U/G cable of 240mm2                                
b) 5.851 Km /0.2sq” SC on DC towers by replacing  existing idle rail pole line  (using same ROW) c) Re-erection of some portion of 66KV  ST Cotton  + Shiva and Malwa +  Arty with 1 no.  2-D-60 Multickt. Towers. Dismantlement of existing idle  HRP line 4.391 Km  / 0.1sq”
1 No. 66KV bay  at 220 KV S/Stn Ghulal                  
NOTE:- To be executed by PSTCL 
1 No. 66KV bay  at S/Stn Bhaini Sahib</t>
  </si>
  <si>
    <t>44
157.7
41.04
-7.5
29</t>
  </si>
  <si>
    <t>Line charged on 29.03.2022</t>
  </si>
  <si>
    <t>37/SZ/2022-23
Annexure-A</t>
  </si>
  <si>
    <t>a)  66 KV S/Stn Jhaloor (New)  [ including 1 No. 66 KV Line Bay  (with   isolators only)  at new 66 KV S/Stn Jhaloor
b) T-off from existing ‘IDLE 66 KV line  from 66 KV S/Stn Kuthala to 66 KV S/Stn  Katron for new 66 KV S/Stn  Jhaloor</t>
  </si>
  <si>
    <t>1 x 12.5 MVA, 66/11 KV
New 6 Km 0.2sq”/SC on DC T-off from existing 220 KV  Handiaya to 220KV Mehal Kalan  idle line (DC on DC till  9 Km and beyond  this SC on DC  0.2sq” tower line )  for newly proposed 66 KV S/S Jhaloor.</t>
  </si>
  <si>
    <t>219.92
198</t>
  </si>
  <si>
    <t>S/Stn. commissioned on 30.05.2022.</t>
  </si>
  <si>
    <t>38/SZ/2022-23
Annexure-A</t>
  </si>
  <si>
    <t>220 KV Malerkotla - Guara -                                        Amargarh - Manvi   0.2 sq"/ 5.5 KM;   SC on DC</t>
  </si>
  <si>
    <t>a) Stringing of 2nd ckt. 0.2sq”/5.5 Km) on DC towers.
b) Erection of 5 no. towers                                            (2-D – 60, X-type, D 60+ 6m, D2 + 6m, 2D 30)  needed for stringing of 2nd ckt and for shifting   of gantries as per attached  sketch.
c)  1 no. new 66 KV bay required at  220 KV Malerkotla S/S to be planned by PSTCL.</t>
  </si>
  <si>
    <t>51.81
52
  ----</t>
  </si>
  <si>
    <t>39/SZ/2022-23
Annexure-A</t>
  </si>
  <si>
    <t xml:space="preserve"> Patiala.</t>
  </si>
  <si>
    <t>66 KV line from  220 KV grid S/S Rajpura to 66 Kv grid S/S  Focal Point, Rajpura.</t>
  </si>
  <si>
    <t>a) Replacement of existing 66 KV                      Dharamgarh line SC on DC/   0.2sq"     emanting from 220 KV grid Rajpura from  point H-I (4Km), with 3 ckts.   of 0.2sq" on MCT (1 ckt. For 66 KV S/S  Dharamgarh and 2 no. ckt.  For 66 KV grid Focal Point, Rajpura.   
b) Replacement of existing 66 KV Dhulkot  to Patiala idle line  (SC/SC 0.1sq"), from point  I - J (0.5Km)   with 0.2sq"/DC on DC.
c) Replacement of existing 66 KV DC on DC  line (point J - K i.e. 6.5 Km) with  4 ckts. of 0.2sq" on MCT (2 ckt. for 66 KV  S/S old  Rajpura and  2 no. ckts.  for  66 KV grid Focal Point, Rajpura.  
d) 2 no. 66 KV  line bays (with 66 KV ckt.  breakers) at 220 Kv grid S/S Rajpura  for the above cited proposed 66 KV line  arrangements.</t>
  </si>
  <si>
    <t>309.76
-12.08
14.17
-1.51
503.36
-19.63
To be executed  by PSTCL</t>
  </si>
  <si>
    <t>Line charged on 22.06.2022.</t>
  </si>
  <si>
    <t>40/SZ/2022-23
Annexure-A</t>
  </si>
  <si>
    <t>Additional T/f work at 66 KV  grid S/S  Sunny Enclave, Sector-125, Mohali  (existing 1x20 66/11 KV T/F</t>
  </si>
  <si>
    <t>Additional 1 no. 20 MVA 66/11 KV P/T/F</t>
  </si>
  <si>
    <t>Work Completed on 28.03.2022</t>
  </si>
  <si>
    <t>42/SZ/2022-23
Annexure-A</t>
  </si>
  <si>
    <t>66 KV Grid S/Stn Bhagpur
(1 x 20 MVA, 66/11 KV)</t>
  </si>
  <si>
    <t>Addl 20 MVA, 66 / 11 KV</t>
  </si>
  <si>
    <t>Work completed on 24.03.2022</t>
  </si>
  <si>
    <t>43/SZ/2022-23
Annexure-A</t>
  </si>
  <si>
    <t>66 KV Grid S/Stn Bhalwan                   
(2 x 20 MVA, 66/11 KV)</t>
  </si>
  <si>
    <t>Work completed on 29.03.2022</t>
  </si>
  <si>
    <t>44/SZ/2022-23
Annexure-A</t>
  </si>
  <si>
    <t>66 KV S/Stn Malerkotla (Aug)
2 x 20 MVA, 66/11 KV</t>
  </si>
  <si>
    <t>Addl. 20 MVA ,  66/11 KV</t>
  </si>
  <si>
    <t>Work completed on 09.08.2021</t>
  </si>
  <si>
    <t>45/SZ/2022-23
Annexure-A</t>
  </si>
  <si>
    <t>66 KV S/S Dhakoli 
1x31.5 MVA +  1x20 MVA</t>
  </si>
  <si>
    <t>Aug. of 20 MVA  66/11 KV T/F with  31.5MVA 66/11 KV</t>
  </si>
  <si>
    <t>Work completed on  25.03.2022</t>
  </si>
  <si>
    <t>46/SZ/2022-23
Annexure-A</t>
  </si>
  <si>
    <t>BNL</t>
  </si>
  <si>
    <t>66KV S/S Barnala 
(2x20 MVA +  1x12.5 MVA)</t>
  </si>
  <si>
    <t>Aug.of 12.5 MVA   T/F with 20 MVA  66/11 KV Barnala.</t>
  </si>
  <si>
    <t>Work completed on 04.06.2021</t>
  </si>
  <si>
    <t>47/SZ/2022-23
Annexure-A</t>
  </si>
  <si>
    <t>66 KV S/S Haripur Kurran 
(1x12.5 MVA)</t>
  </si>
  <si>
    <t xml:space="preserve">Aug.of 12.5 MVA   T/F with 20 MVA , 66/11 KV </t>
  </si>
  <si>
    <t>Work completed on 04.04.2022</t>
  </si>
  <si>
    <t>1/NZ/2022-23 /Annex. A</t>
  </si>
  <si>
    <t>66KV line from MPH Stage-II  to MPH--Stage-I  (66KV MPH V to MPH IV)</t>
  </si>
  <si>
    <t xml:space="preserve"> 10.127 KM/ 0.2sq''   SC on DC towers
Note:- 430.81 lac cost includes  215 lac as expediture due to  changed route</t>
  </si>
  <si>
    <t>Work completed in 04/19</t>
  </si>
  <si>
    <t>2/NZ/2022-23 /Annex. A</t>
  </si>
  <si>
    <t xml:space="preserve">a)66 KV line from 132 KV  Bhogpur----66 KV Bullowal 15+3Km/HRP/Towers 0.15sq''
2 No. Bays </t>
  </si>
  <si>
    <t>Aug.of ACSR 15km with 0.2sq" by replacement of HRP line       with  SC on DC towers 
Deleted as not required</t>
  </si>
  <si>
    <t>3/NZ/2022-23 /Annex. A</t>
  </si>
  <si>
    <t>33KV line from 132KV S/S   Phagwara to 33KV G.T. Rd.  Phagwara 
3.4 KM/0.1Sq'' HRP line existing</t>
  </si>
  <si>
    <t>i)6.871Km/0.2sq''  SConDC towers
ii)1Km/0.2sq''  on WZ type towers
iii)1.505Km/240mm2      Underground cable</t>
  </si>
  <si>
    <t>185.24
26.96
378.36</t>
  </si>
  <si>
    <t>Work completed in 09/19</t>
  </si>
  <si>
    <t>4/NZ/2022-23 /Annex. A</t>
  </si>
  <si>
    <t>a)66KV line from 220KV S/S NoorMehal to 66KV Shanker
b)  66KV bays
1 No. at 66 KV Shanker
1 No. at 220 KV Noor Mehal</t>
  </si>
  <si>
    <t>10KM/0.2sq"/SC on DC towers  line new
1 No. 
To be planned by PSTCL</t>
  </si>
  <si>
    <t>Work completed in 07/20</t>
  </si>
  <si>
    <t>10/NZ/2022-23 /Annex. A</t>
  </si>
  <si>
    <t>a)66KV Line to connect 220KVS/S   Kartarpur to 66KV Ring Main  between 66KV S/S  Focal Point  &amp; 66KV Maqsoodpur
b)  66KV bay 2No. at 220KV Kartarpur</t>
  </si>
  <si>
    <t>i)8KM /0.4 Sq" DC on DC Towers
ii) 2 KM  Under ground cable  (set of 8 Cables)of  equilivent size
To be planned by PSTCL</t>
  </si>
  <si>
    <t>398.64
864.00</t>
  </si>
  <si>
    <t>Work completed in 01/2021</t>
  </si>
  <si>
    <t>11/NZ/2022-23 /Annex. A</t>
  </si>
  <si>
    <t>a)66KV Kanjli--Nangal Line   LILO at 66 KV S/S Dainwind
b)  66KV bays
2 No. at 66 KV Dainwind</t>
  </si>
  <si>
    <t>0.2 Km/ SC on DC line 0.2 Sq" ACSR.                  
2nos.</t>
  </si>
  <si>
    <t>5.39
58.00</t>
  </si>
  <si>
    <t>Line charged on 13.03.2022</t>
  </si>
  <si>
    <t>12/NZ/2022-23 /Annex. A</t>
  </si>
  <si>
    <t>a) 66KV Bays.  1no at 66KV S/S Tibba and  1no at 66 KV S/S Khallu  (to use 66KV line already   exists between  these S/Stns)
b) 66KV bays, 2 no at 66 KV  S/S Ucha  (to control 66 KV S/S Surukhpur and 66KVS/S Kallu)</t>
  </si>
  <si>
    <t xml:space="preserve"> 2 nos
 2 nos</t>
  </si>
  <si>
    <t>58.00
58.00</t>
  </si>
  <si>
    <t>In 10/2020 completed.
Bay work of Ucha completed in 04/2022.</t>
  </si>
  <si>
    <t>14/NZ/2022-23 /Annex. A</t>
  </si>
  <si>
    <t xml:space="preserve">a)66KV Link line from 66KV S/S  Sarhali --- 66 KV S/S Bundala 
b)  66KV bays
1 No. at 66KV Sarhali 
1 No. at 66KV Bundala </t>
  </si>
  <si>
    <t>New 5Km/0.2Sq"ACSR/  SC on DC tower line 
2 Nos</t>
  </si>
  <si>
    <t>134.80
58.00</t>
  </si>
  <si>
    <t>16/NZ/2022-23/Annex. A</t>
  </si>
  <si>
    <t xml:space="preserve">a)66KV Line from  66KV S/S  Kala Sanghian---66KV S/S Chitti  (New) 
b)  66KV bays
1 No. at 66KV Kala Sanghian
1 No. at 66KV Chitti </t>
  </si>
  <si>
    <t>6.5Km/ SC on DC towers line   0.2 Sq" ACSR.           
2 Nos</t>
  </si>
  <si>
    <t>175.24
58.00</t>
  </si>
  <si>
    <t>18/NZ/2022-23 /Annex. A</t>
  </si>
  <si>
    <t>a)66KV single circuit 2.0Km,66KV  Underground cable 240mm2   T-off from BBMB —Tanda road 66 KV Ring Main Jalandhar to provide 2nd 66KV power source  to 66KV Radial S/Stn.Jalandhar 
b)  66KV bays
1 No. at 66KV Radial Jal.</t>
  </si>
  <si>
    <t xml:space="preserve">a) 2.0 Ckt-Km(1x4C)   66KV  Underground cable  240mm2 
1 No. </t>
  </si>
  <si>
    <t>502.80
29.00</t>
  </si>
  <si>
    <t>Work completed in 01/2020</t>
  </si>
  <si>
    <t>19/NZ/2022-23 /Annex. A</t>
  </si>
  <si>
    <t>a)66KV S/S Sidhwan Dona (NEW)
 (including of 1 no. 66KV Bay)
b) 8km / 0.2 sq'' /SC on DC      towers 66KV line from existing    66KVS/S TalwandiMadho to   66KV proposed S/S  SidhwanDona.
c) 66KV line bay
1 No. at 66KV Talwandi Madho</t>
  </si>
  <si>
    <t>12.5 MVA, T/F 66/11 KV
8 km/ 0.2sq'' /SC on DC  towers 66 KV line
1 no.</t>
  </si>
  <si>
    <t>219.92
215.68
29.00</t>
  </si>
  <si>
    <t>S/Stn. Commissioned in 11/2019.</t>
  </si>
  <si>
    <t>22/NZ/2022-23 /Annex. A</t>
  </si>
  <si>
    <t>a)New 66 KV line from  220KV S/S Jadla--66KV Rahon 
b)  66KV bays
1 No. at 66KV Rahon
1 No. at  220KV Jandla</t>
  </si>
  <si>
    <t>a) 12.7 Km/0.2Sq"/ SC on DC      Towers line
b) 66KV U/G cable 240mm2    =500mts.
1 No. 
To be planned by PSTCL</t>
  </si>
  <si>
    <t>342.39
125.70
29.00</t>
  </si>
  <si>
    <t>Line energized on 13.04.2022</t>
  </si>
  <si>
    <t>23/NZ/2022-23 /Annex. A</t>
  </si>
  <si>
    <t>a)66KV S/S Sindhar (NEW)
 (including of 1 no. 66KV Bay)
b) New 66KV line 6km, 0.2 sq"  SC on DC tower line from 66KV  S/Stn. Lohian upto proposed      site of 66 KV S/Stn. Sindhar
c)66KV bay
1 No. at 66KV Lohian</t>
  </si>
  <si>
    <t xml:space="preserve">12.5 MVA, T/F 66/11 KV
New 6km /0.2 sq'' /SC on DC  towers 66 KV line
1 No. </t>
  </si>
  <si>
    <t>219.92
161.76
29.00</t>
  </si>
  <si>
    <t>S/Stn. Commissioned in 05/2020</t>
  </si>
  <si>
    <t>24/NZ/2022-23 /Annex. A</t>
  </si>
  <si>
    <t>a) 66 KV S/S Sultanpur (NEW)      (Including 1 no. 66KV bay     at new S/S Sultanpur)
b) Stringing of 2nd ckt. 2.3Km/    0.2sq”on existing  SC on DC   Sultanpurlodhi–Jakopur66KV line,    from 220KV S/S  Sultanpurlodhi   up to tower no 12.
c)Erection of 2Km/240mm2 66KV  U/G cable from tower no 12.  of existing Sultanpur Lodhi to  Jakopur 66KV tower line up to  proposed site of new 66KV S/S   Sultanpur.</t>
  </si>
  <si>
    <t xml:space="preserve">20MVA,66/11KVP,T/F
Stringing of 2nd Ckt./2.3Km/  0.2sq"ACSR on existing   SC on DC tower line 
2Km/240mm2  66V U/G cable </t>
  </si>
  <si>
    <t>302.53
21.67
502.80</t>
  </si>
  <si>
    <t>S/Stn. Commissioned in 08/2019</t>
  </si>
  <si>
    <t>26/NZ/2022-23 /Annex. A</t>
  </si>
  <si>
    <t>33 KV HSP. Rd. PHG
1x12.5MVA 66-33/11 KV
1x12.5 MVA 66-33/11 KV
1x 5 MVA 66-33/11 KV</t>
  </si>
  <si>
    <t>U/G 33 to 66KV with 1X20MVA,   66/11 KV to repl.1X12.5MVA &amp; 1x5MVA,66-33/11 KV.  Existing 2nd T/F 1x12.5MVA    66-33/11KV to be used at  66/11KV (Total installed capacity = 32.5MVA,66/11KV)</t>
  </si>
  <si>
    <t>Work completed in 03/2021.</t>
  </si>
  <si>
    <t>27/NZ/2022-23 /Annex. A</t>
  </si>
  <si>
    <t>33KV S/S GT Road Phagwara
1x12.5MVA 66-33/11 KV
1x12.5 MVA 66-33/11 KV</t>
  </si>
  <si>
    <t>U/G to 66KV With 1X20MVA    66/11KV torepl.1x12.5MVA  66-33/11 KVExisting 2nd T/F    1x12.5 MVA 66-33/11 KV to be used at 66/11KV (Total installed capacity =32.5MVA,66/11KV)</t>
  </si>
  <si>
    <t>28/NZ/2022-23 /Annex. A</t>
  </si>
  <si>
    <t>33 KV Chehru (Aug &amp; U/G.)
1x12.5 MVA 33/11 KV
1x12.5MVA 66-33/11 KV</t>
  </si>
  <si>
    <t>U/G to 66KV  with 1X20 MVA   66/11 KV to repl 1X12.5 MVA  33/11 KV Existing 2nd T/F   1x12.5MVA 66-33/11 KV   to be used at 66/11KV   (Total installed capacity) =32.5 MVA,66/11KV )</t>
  </si>
  <si>
    <t>Work completed in 02/2021.</t>
  </si>
  <si>
    <t>29/NZ/2022-23 /Annex. A</t>
  </si>
  <si>
    <t>66KV line from132KV  Bhogpur--- 66KV  Kala Bakra 10Km/0.1/0.2sq''/ tower/rail pole</t>
  </si>
  <si>
    <t>Aug.of ACSR 1.8km with 0.2sq" by replacement of HRP line with        SC on DC towers on same ROW  upto Toff Kala Bakra</t>
  </si>
  <si>
    <t>48.53
-5.44</t>
  </si>
  <si>
    <t>Line charged on 02.02.2022</t>
  </si>
  <si>
    <t>32/NZ/2022-23 /Annex. A</t>
  </si>
  <si>
    <t>a)66KVS/S Lakhan Ke Padde(New) 
(including 1no.66KV Bay)
b)4km /0.2sq''/ SC on DC 66KV tower line T-off from existing  Kartarpur—Nadala 66KV line ckt.  upto the proposed site for new   66KV S/Stn. Lakhan Ke Padde</t>
  </si>
  <si>
    <t>12.5MVA, P,T/F  66/11KV
4.0Km/0.2sq''/SC on DC  66KV  tower line</t>
  </si>
  <si>
    <t>Sub-Station commissioned on 30.06.2021</t>
  </si>
  <si>
    <t>34/NZ/2022-23 /Annex. A</t>
  </si>
  <si>
    <t xml:space="preserve">a)66KV S/S Focal Point-2 Jalandhar (NEW) 
b) Proposed 66KV double bus bar  system at existing 66KV S/Stn  Focal Point Jal. to provide 66KV  supply to new  proposed 66KV  S/Stn. Focal Point-2 Jalandhar. 
C) 66KV Bays
1 No. at 66KV Focal Point Jal.
1 No. at 66KV Focal Point-2 Jal.
Note:-  1) As per the recommendation of worth Director/Distribution &amp; Dy.CE/TL(D),PSPCL, Patiala vide memo no. 40/41 dtd. 7.1.21, the length of multi ckt. Towers at Sr. no. (d) is corrected to 0.536 ckt.km instead of 0.730 ckt.km and also at Sr.no.(f), the dismantlement is of existing DC towers and not of rail pole line. 2) As per recommendation of Dy.CE/OP. PSPCL Jalandhar vide   office memo no 4366 dt. 1.3.2019 &amp; memo no 5203  dt. 13.3.2019  proposed site for proposed 66KV S/Stn Focal point -2 Jal. is in plot  no C-75 and part of plot no. C-76, adjoining to  existing 66 KV S/S  Focal point Jalandhar.  land provided  for new  proposed 66 KV S/S   Focal point-2  is 4283 sq. yards measuring 136'X276.6'/290.3'.  </t>
  </si>
  <si>
    <t>i)1x25/31.5MVA 66/11 KV +
ii)1x20MVA, 66/11 KV
b)66KV double bus bar system  at existing 66KV S/Stn  Focal Point Jalandhar
c) 2 nos 66 KV bays
d) Erection of Multi ckt. Towers 0.536 ckt. Km/ 0.4 sq."/66 KV tower line (for 66 KV LILO arrangement of one ckt. at new  proposed Focal Point-2 S/s having connectivity with 220 KV S/s BBMB, Kartarpur &amp; Badshahpur mother stations) by replacing existing 0.6km/0.4  sq."/DC on DC tower line.
e)78 ckt.mtr.U/G cable size 630 mm2 S/ckt.for looping in ckt.1 at Focal Point-1.
f) Dismantlement of existing Rail Pole Line 0.6 km/0.4 sq." DC on DC tower line.</t>
  </si>
  <si>
    <t>393.11
302.53
10.00
58.00
63.24
32.38
-1.81</t>
  </si>
  <si>
    <t>Sub-Station commissioned on 31.05.2021</t>
  </si>
  <si>
    <t>35/NZ/2022-23 /Annex. A</t>
  </si>
  <si>
    <t>a) 66 KV Paragpur (Jalandhar Cantt.)  (New)
b) 400 mts/ 240mm2, 66KV U/G cable from tower no CG-8 to tower no D,(new) T-off from existing Barringa to BBMB   66KV line
c) Erection of structure on tower no  CG-8 for erection of 66KV cable and  erection of new tower no D, to  replace existing (1no) HRP
d) Augmentation of 100mts. ACSR   cond.  from point  D to C of existing  66KV line from 0.15sq'' to 0.2 sq'' on  existing structure.
e) Proposed 1 Km / 66KV underground   cable 240mm2 , from tower no C up to   proposed site of  66KV sub S/Stn.
f) Cost of land</t>
  </si>
  <si>
    <t>1x20 MVA 66/11 KV
400 mts/240mm2, 66KV, Underground cable .
structure on tower no   CG-8+new 1no DC tower  at location D
100mts.
1Km/66KV  240mm2 , 
under ground cable</t>
  </si>
  <si>
    <t>302.53
100.56
10.30
2.70
251.40
330.57</t>
  </si>
  <si>
    <t>Work Completed and line charged on dt. 22.12.2020</t>
  </si>
  <si>
    <t>36/NZ/2022-23 /Annex. A</t>
  </si>
  <si>
    <t>a)66KV S/S Nawanshehar (NEW)
b) 350 mts. 66KV 240mm2 underground   XLPE cable from 132KV S/S Nawanshehar               up to 66KV proposed S/S Nawanshehar</t>
  </si>
  <si>
    <t xml:space="preserve">a)1x20MVA, T/F  66/11 KV
b) 0.350 Ckt-Km (1X4C)    66KV U/G XLPE cable      240mm2    </t>
  </si>
  <si>
    <t>302.53
87.99</t>
  </si>
  <si>
    <t>41/NZ/2022-23 /Annex. A</t>
  </si>
  <si>
    <t>66 KV Patara (Aug.)
1x20 KV 66/11 KV
1x12.5 MVA 66/11 KV</t>
  </si>
  <si>
    <t>20MVA to rep. 12.5MVA,66/11 KV</t>
  </si>
  <si>
    <t>Work completed on 08.10.2021.</t>
  </si>
  <si>
    <t>42/NZ/2022-23 /Annex. A</t>
  </si>
  <si>
    <t>66KV Bheen (Aug.) 1x12.5MVA 66/11KV</t>
  </si>
  <si>
    <t>Work completed on 23.02.2022.</t>
  </si>
  <si>
    <t>43/NZ/2022-23 /Annex. A</t>
  </si>
  <si>
    <t>66 KV Chougittee 1x12.5 MVA, 66/11 KV 1x20 MVA, 66/11 KV</t>
  </si>
  <si>
    <t>1x20 MVA, 66/11 KV to repl.  1x12.5 MVA, 66/11 KV</t>
  </si>
  <si>
    <t>Work completed on 12.03.2022.</t>
  </si>
  <si>
    <t>1/BZ/2022-23/ /Annex.A</t>
  </si>
  <si>
    <t>a) 66KV  Line from 66 KV Hall gate   to 66 KV Golden Temple 
b) 66KV Interlink line between 66KV Gowal Mandi to  66KV Kacheri Chowk 
c) 66KV Addl. 2nd Ckt. between  66 KV GT.Road to 66KV Golden Temple</t>
  </si>
  <si>
    <t>a) U/G Cable 4x1/C  2.3km/630mm2
b) U/G Cable 4x1/C  1.6 km/630mm2 
c)i) New tower line.1.1km/0.2sq"    SC on DC 
 ii)U/G Cable 4x1/C 0.960 km/    630mm2</t>
  </si>
  <si>
    <t>552.00
384.00
23.44
230.40</t>
  </si>
  <si>
    <t>all the work  completed</t>
  </si>
  <si>
    <t>2/BZ/2022-23/ /Annex.A</t>
  </si>
  <si>
    <t>a)  66 KV line from 132 KV  Sarna-----Ranipur  (pt.A to B) 12.5 km/0.2 Sc on DC  (already Towers Proposed in  TWL-2014-17 at Sr.No79)
b) 66 KV line from Ranipur to  Manwal T-off 10 km  HRP
c)  New Link line from between      Ranipur----Dhar   (pt. K to L)
d)66 KV line between Chhatwal     &amp; Dunera 35km /48mm2/HRP
e) 66 KV  line from     132KV Sarna---Dina nagar     from  T-off pt. for Gharota       5km/0.125/ HRP
f)  New Link line between      Gharota--- Mirthal
g)  New T-off Link line between  Gharota--Mirthal for Nangal bhoor
h)  Bays</t>
  </si>
  <si>
    <t>This revised scope of  work clubbed with amended scope of  work at s.no 20/BZ of TWL 18-19  because this was relating to  Sarna--Ranipur line portion                            
b) New line from Ranipur-Manwal 10 km/0.2 sq." SC on DC towers
c)Deleted as recommended by  CE/TS vide memo no 3432/34  dt 13.5.19
d)Deleted as recommended by  CE/TS vide memo no 3432/34  dt 13.5.19
e) 5 km 0.2 sq." SC on DC towers
f) 4.5 km/0.2 sq."  SC on DC towers
g) 10 km 0.2 sq." SC on DC towers
 h) 6 nos.</t>
  </si>
  <si>
    <t>NIL
269.60
NIL
NIL
134.80
121.32
269.60
174.00</t>
  </si>
  <si>
    <t>work completed in 12/2019.</t>
  </si>
  <si>
    <t>5/BZ/2022-23/ /Annex.A</t>
  </si>
  <si>
    <t>Aug. of 66 KV line from  T-off point  for 66 KV  Rashiana (now 220 KV  Rashiana) to 66KV Fatehbad 9KM/0.15 sq"/HRP line
b) 66 KV Bays
1 No. at 220 KV Rashiana</t>
  </si>
  <si>
    <t>Aug.of ACSR 9 km with 0.2sq." by replacement of HRP line with        SC on DC towers 
To be planned by PSTCL</t>
  </si>
  <si>
    <t>Line Charged on 09.06.2022</t>
  </si>
  <si>
    <t>6/BZ/2022-23/ /Annex.A</t>
  </si>
  <si>
    <t>a)66 KV   Butala  (NEW)
b)66 KV Sathiala --- Butala line
c)66KV line from 220KV S/S Butari   to Beas(10km/0.15 sq"/HRP)Aug.
d)66KV Beas ---Sathiala line    (8km/0.125 sq"/ HRP) Aug.
e)66 KV bay at Sathiala for      66kv line Butala (New)</t>
  </si>
  <si>
    <t>a) 1x12.5 MVA 66/11 KV
b) 8KM /0.2 Sq" SC on DC Towers.
c) Aug. of ACSR 10 km with  0.2sq." by replacement of HRP     line with SC on DC towers 
d) Aug. of ACSR 8 km with 0.2sq." by replacement of HRP line with        SC on DC towers 
e) Erection &amp; stringing of 2nd ckt line 5 KM/DC on existing DC towers with ACSR 0.2 sq" up to Lidher tapping (up to Tower no. 25)
f) 66 KV 240 mm2 70 ckt. meter cable is required from idle  66 KV Bay to existing first DC  Tower of this line at 220 KV S/S Butari.
g) Idle 66 KV bay of 220 KV S/s Butari to be operationalized by replacing old/damaged 66 KV CT, SF6 line breaker and  installing C&amp;R Panel by  PSTCL Org
1 No. 66 KV Bay</t>
  </si>
  <si>
    <t>254.44
170.78
213.10
-30.20
170.78
-24.16
83.65
35.20
9.52
29.00</t>
  </si>
  <si>
    <t>a)work completed.
b) Line charged.
c)Line charged on 15.06.2022.
d) Line charged.</t>
  </si>
  <si>
    <t>12/BZ/2022-23/ Annex.A</t>
  </si>
  <si>
    <t>66KV line from 220KV S/S Butari to Nagoke (13 KM/0.125sq'' HRP) (Aug.)</t>
  </si>
  <si>
    <t>Aug of ACSR 13 km with  0.2 sq." by replacement of     HRP line with SC on DC   towers</t>
  </si>
  <si>
    <t>Line charged in 03/2021</t>
  </si>
  <si>
    <t>14/BZ/2022-23/ Annex.A</t>
  </si>
  <si>
    <t>a) 66KV Line from  220KV Algon -- 66KV Mari Mega (NEW) 
b)  66KV bays
1 No.  at 66 KV Mari Mega
1 No.  at 220 KV Algon</t>
  </si>
  <si>
    <t>a)Stringing of 2nd Ckt.19Km/  0.2Sq" ACSR on existing  DC towers line to make     DC on DC tower  line                                    
1 No. 
To be planned by PSTCL</t>
  </si>
  <si>
    <t>178.98
29.00</t>
  </si>
  <si>
    <t>Work completed in 06/18</t>
  </si>
  <si>
    <t>15/BZ/2022-23/ Annex.A</t>
  </si>
  <si>
    <t xml:space="preserve">a) 66KV Line from 220KV Patti -- 66KV Ghariyala   (NEW)        </t>
  </si>
  <si>
    <t xml:space="preserve">Aug of ACSR 12 km with  0.2 sq." by replacement of HRP  line with SC on DC towers </t>
  </si>
  <si>
    <t>Line energized on 12.04.2021</t>
  </si>
  <si>
    <t>18/BZ/2022-23/ Annex.A</t>
  </si>
  <si>
    <t>a) 66 KV S/Stn. Jaura Singha  (NEW) (Including 1 nos. 66KV bay)                     
b) 8km/0.2sq"/ SC on DC 66KV  tower line, from existing 66KV S/S  Bijliwal upto the site of proposed  66 KV S/S Jaura Singha.
c) 66KV bay at 66KV S/Stn Bijliwal.</t>
  </si>
  <si>
    <t>12.5 MVA, 66/11 KV P,T/F
8km /0.2sq'' SC on DC   66KV towers  line,
1nos.
Note:-  As per Gram Panchayat 
 Resolution 2 Acre land shall be 
provided free of cost to PSPCL for 
new S/S.</t>
  </si>
  <si>
    <t>219.92
215.68</t>
  </si>
  <si>
    <t>S/Stn. commissioned in in 11/2020.</t>
  </si>
  <si>
    <t>19/BZ/2022-23/ Annex.A</t>
  </si>
  <si>
    <t>a) 66 KV S/S Bani Lodhi (NEW)    (Including 1 nos. 66KV line  bay)
b) Shifting and conversion of  0.485Km portion  of existing   0.125sq'' /HRP 66KV line between  four pole structure  &amp; three rail  structure near Mahanta di nadi  BaniLodhi,of Sarna--Narot Jaimal Singh 66KV line,  into 0.2sq"/0.6Km,   SC on DC  66KV new  tower line. (in order to make space for  construction of new S/Stn. as the   existing HRP line is passing   through the proposed site of new  proposed 66KV S/Stn.Bani Lodhi.)  
c)  0.02Km/DC on DC new 66KV LILO   from above proposed new portion   of Sarna--Narot Jaimal Singh   SC on DC 66KV line, for new  proposed 66KV S/Stn Bani Lodhi.
d)   66KV bay
 (1nos. bay for  outgoing  66KV  line)</t>
  </si>
  <si>
    <t>12.5MVA, 66/11KV P,T/F
Dismantlement of 0.485Km  portion of existing 0.125sq''/HRP   line and erection  of new 0.6km/  0.2sq"/SC on DC  new 66KV  towers line.
0.02km/ 0.2sq"/DC on DC new   LILO 66KV towers line 
1 nos.</t>
  </si>
  <si>
    <t>219.92
13.08
-1.46
0.73
29.00</t>
  </si>
  <si>
    <t>S/Stn. charged on 02.12.2021</t>
  </si>
  <si>
    <t>20/BZ/2022-23/ Annex.A</t>
  </si>
  <si>
    <t xml:space="preserve">a) 66KV Line from  220KV Fategarh churian  to 220KV Majitha                                                              6Km/0.125Sq" /HRP line </t>
  </si>
  <si>
    <t xml:space="preserve">Aug of ACSR 6 km with  0.2sq." by replacement of HRP     line ( RP 60 to 100)  with SC on DC towers </t>
  </si>
  <si>
    <t>161.76
-18.12</t>
  </si>
  <si>
    <t>Line charged ono 01.06.2022.</t>
  </si>
  <si>
    <t>22/BZ/2022-23/ Annex.A</t>
  </si>
  <si>
    <t>a) 66KV S/S Bharath. (NEW)       (Including 1 nos. 66KV line  bay with line Isolators only  at new 66KV S/Stn Bharath)
b)2.4km /0.2sq"/SC on DC  towers 66KV line,T-off from existing Sri HargobindpurSahib                         to Qadian line18Km/0.125sq"/ HRP 66KV idle line circuit.</t>
  </si>
  <si>
    <t>1x12.5 MVA, 66/11 KV P,T/F
New 2.4km/0.2sq"  SC on DC towers line</t>
  </si>
  <si>
    <t>219.92
64.70</t>
  </si>
  <si>
    <t>S/Stn. commissioned on 26.05.2022.</t>
  </si>
  <si>
    <t>23/BZ/2022-23/ Annex.A</t>
  </si>
  <si>
    <t>66 KV Sultanwind  (Aug.)
1x20MVA 66/11KV</t>
  </si>
  <si>
    <t>Addl.20MVA 66/11 KV</t>
  </si>
  <si>
    <t>completed in 11/2020</t>
  </si>
  <si>
    <t>30/BZ/2022-23/ Annex.A</t>
  </si>
  <si>
    <t>66 KV Patti
1x10/ 12.5 MVA, 66/11 KV</t>
  </si>
  <si>
    <t>1x 20 MVA to repl.   1x10/12.5MVA, 66/11 KV</t>
  </si>
  <si>
    <t>Work completed in 02.02.2022</t>
  </si>
  <si>
    <t>3/CZ/2022-23 Annexure-A</t>
  </si>
  <si>
    <t>a)66KV line from 220KV S/S  Humbran to 66 KV Bhundri 66KV Adda Dakha (New) 
8 Km/0.2Sq"/SC on DC towers.
b) 66KV Line Bays</t>
  </si>
  <si>
    <t>8 Km /0.2Sq"/ DC on DC 
Towers.      
b) 2 Nos.</t>
  </si>
  <si>
    <t>291.12          58</t>
  </si>
  <si>
    <t>Work completed in 11/19</t>
  </si>
  <si>
    <t>8/CZ/2022-23 Annexure-A</t>
  </si>
  <si>
    <t>a) LILO of 66KV Line 
220KV Jagroan to 66KV 
Raikot at 66KV S/S Roomi
b)66kv Line from 66KV Raikot- 
66KV Roomi up to T-Off point 
15.0Kms/0.125Sq"/SC on SC 
Towers.
c) 66KV Line Bay at 66KV 
Roomi end.</t>
  </si>
  <si>
    <t>a)Stringing of 2nd Ckt.1.0Kms/ 0.2Sq"on existing structure to make LILO .
a'-1)Stringing of 2nd Ckt.1.0Km/0.2Sq"/including providing 2no. Additional DC Towers to get the spans within permissible limits,  to make the LILO for Roomi.
b)15.0 Km / 0.2Sq" SC on DC  
Towers.
c) One No</t>
  </si>
  <si>
    <t>9.42
7.25
404.40
-45.3
29</t>
  </si>
  <si>
    <t>11/CZ/2022-23 Annexure-A</t>
  </si>
  <si>
    <t>220 KV Ladowal (Prop.) –66KV 
Amaltas  66KV line (New)
b) 66kV line bays</t>
  </si>
  <si>
    <t>a) i) 6.2Km./0.4sq"/SC on MC Towers 
(MCT- 41 Nos.)
ii) 1.0 Km U/G Cable 630 mm2
b) 66 KV line bay- 1 No. 
(Amaltas end)</t>
  </si>
  <si>
    <t>103.73
415.1
29</t>
  </si>
  <si>
    <t>Work completed in 07/19</t>
  </si>
  <si>
    <t>12/CZ/2022-23 Annexure-A</t>
  </si>
  <si>
    <t>1,i)Creation of 3rd Ckt. of make 
capacity equal to 0.4 Sq." 
to 3x 0.4 Sq."
ii) Ckts between 220 KV 
Sahnewal &amp; 66 KV 
Kanganwal S/S 
iii)
2 (i) 66KV Kanganwal, 
5x20 MVA
(ii)66KV Bay at 
Kanganwal.</t>
  </si>
  <si>
    <t>i)U/G cable 630 mm2 at 220KV  
Sahnewal end (already exists at
site) = 217 mtr.
Stringing of 3rd Ckt. 0.4Sq." on existing 
MCT at both Sahnewal &amp; Kanganwal 
ends =2.159+0.992= 3.151 ckt. km
Replacement of existing DC/DC towers  with Sahnewal &amp; Kanganwal ends 
new  W &amp; Z / MC Towers and stringing
of 3 nos. Ckt. of 0.4 Sq. inch on them.  
(old conductor to be reused 
wherever feasible)=2.665 CKT.Km
Augumentation of T/F T-5,  
 20 MVA with 31.5 MVA
1No.
(Cost including shifting of two nos. 
T/Fs in back space of S/Stn.
as per drawing SKS/1207/R-14 
dt 18.9.19 revised route of 66KV line
as intimated by CE/TS PSPCL Patiala 
vide his office note 14/PS/CE/TS
 dt 15.1.2021.)</t>
  </si>
  <si>
    <t>0
52.72
389.48
199.78
92.02</t>
  </si>
  <si>
    <t>Line energized on 02.04.2022</t>
  </si>
  <si>
    <t>14/CZ/2022-23 Annexure-A</t>
  </si>
  <si>
    <t>a) 66 KV S/S Tajpur Road,
b)66KV line from 220 KV Kohara 
to 66KV Tajpur Road. Ldh
c)  2 No.66 KV line Bays</t>
  </si>
  <si>
    <t>a) 1x20 MVA,66/11 KV
b)i)11.856Km/0.2sq"/SC on DC towers
ii)1Km/0.2Sq" 66 KV line on multi ckt 
     towers(9 nos towers)
iii) 1.6Km /0.2Sq" 66 KV line on WZ 
       type towers (15nos towers)
iv) 66KV U/G Cable 0.225Km/240mm2
c) 1 No. 66Kv line Bays at 66 KV  
    S/S Tajpur  road end. 
Note: 1No.66 KV Bay at 220KV S/S
 Kohara to be constructed by PSTCL.</t>
  </si>
  <si>
    <t>302.53
319.64
98.19
157.104</t>
  </si>
  <si>
    <t>Grid Work completed on 30.04.2013. Line has been charged in 07/2020</t>
  </si>
  <si>
    <t>15/CZ/2022-23 Annexure-A</t>
  </si>
  <si>
    <t>a) To connect 4th idle ckt. of  
66 KV multi ckt. line between
G-2 &amp; Badinpur at Badinpur S/S.
b) 66 KV line bay</t>
  </si>
  <si>
    <t>Termination and alignment of the  
existing line with the new bay at 
Badinpur by erection of 1 no. tower 
and 0.7 Ckt. Km, ACSR 0.2 sq."
1 No. at Badinpur</t>
  </si>
  <si>
    <t>6.914
29</t>
  </si>
  <si>
    <t>work completed in 12/2020</t>
  </si>
  <si>
    <t>17/CZ/2022-23 Annexure-A</t>
  </si>
  <si>
    <t>a) 66 KV Bajra Road 
Meharban (new).
b) 66 KV line/ U/G XLPE cable form 66 KV Gaunsgarh-66 KV Bajra Road  Meharban new.
66KV Bays</t>
  </si>
  <si>
    <t>1x31.5 MVA, 66/11 KV T/F
i)1.5 KMs/0.4 sq” SC on DC towers
ii) 2.5 Kms/630 mm2  66 KV U/G
 XLPE cable.
1 No. Bay at 66KV Gaunsgarh</t>
  </si>
  <si>
    <t>393.11
77.76
600
29</t>
  </si>
  <si>
    <t>S/Stn. commissioned in 08/2020.</t>
  </si>
  <si>
    <t>18/CZ/2022-23 Annexure-A</t>
  </si>
  <si>
    <t>66 KV Pabbian
1X12.5 MVA T/F, 
66/11 KV</t>
  </si>
  <si>
    <t>Addl. 12.5 MVA
66/11 KV T/F</t>
  </si>
  <si>
    <t>Work completed in 04/2021</t>
  </si>
  <si>
    <t>19/CZ/2022-23 Annexure-A</t>
  </si>
  <si>
    <t>66KV line from 220KV S/S 
Amloh to Bhadson  (NEW)</t>
  </si>
  <si>
    <t>New 8Km/0.2sq”/SC on DC 
 towers 66KV line</t>
  </si>
  <si>
    <t>Line has charged on 11/9/2021</t>
  </si>
  <si>
    <t>21/CZ/2022-23 Annexure-A</t>
  </si>
  <si>
    <t>a)LILO of 66KV Line between 
220KVJagroan - 66KV Sudhar  
at 66KV Pabian 0.6Km/ 
0.2sq"/SC on DC Towers. 
b) 66KV Bay at 66KV Pabian end.</t>
  </si>
  <si>
    <t>a)Replacement of existing 0.6Km 
T-off portion of 0.2sq"/SC on DC
with 0.4sq" DC on DC to make 
 LILO at Pabbian.
2 Nos. (1 No. Bay &amp; Conversion of 
1 No. LE to Breaker Controlled Bay)</t>
  </si>
  <si>
    <t>31.10
-1.81
29
22.32</t>
  </si>
  <si>
    <t>Line charged on 25.11.2021</t>
  </si>
  <si>
    <t>22/CZ/2022-23 Annexure-A</t>
  </si>
  <si>
    <t>i)Proposed Multi ckt link line on 
MCT/0.2sq."/ ACSR 0.15Km from 
220KVS/S Bhari to 66KV S/S Grain 
Market MGG  (1No.Ckt. for Hargana                                                                           
S/Stn. &amp; 2no.Ckts. for Grain market                                                                  
S/Stn.)      
ii) Erection of 3 Nos. 66KV Bays at 
220KV S/S Bhari.</t>
  </si>
  <si>
    <t xml:space="preserve">i) Proposed 0.15Km/ 0.2sq.inch/ 
3no.Ckts on Multi ckt Towers at 
starting point of Bhari—Hargana &amp; 
Grain market line ( from 220KV S/S 
Bhari S/Stn.) 1No.Ckt. for Hargana 
S/Stn. &amp; 2no.Ckts. for Grain market 
S/Stn.   
Note:-Errection of 3 Nos. 66KV Bays 
at 220KV S/S Bhari shall be planned
 by PSTCL (1 nos. for Hargana
 line at Bhari because it is controlled
 by isolator &amp; 2 no. 66 KV bays for
 Grain market ckts at Bhari) </t>
  </si>
  <si>
    <t>Work completed in 06/2020</t>
  </si>
  <si>
    <t>23/CZ/2022-23 Annexure-A</t>
  </si>
  <si>
    <t>a)66KV new link line from 220KV 
Ladowal to 66KV GT Road  S/stn.
b) 66KV line bays  4 nos.</t>
  </si>
  <si>
    <t xml:space="preserve">i) 6Km/ 0.4Sq." DC on Existing 
Multi Circuit Towers.
ii)6.2Km/0.4 Sq." DC on Monopoles.
b)2 nos.(at 66 KV S/S G.T. Road)
Note:- 2 Nos. bays at 220 KV S/S 
Ladhowal to be planned by PSTCL. </t>
  </si>
  <si>
    <t>200.76
1395
58</t>
  </si>
  <si>
    <t>line charged on 11/6/2022</t>
  </si>
  <si>
    <t>24/CZ/2022-23 Annexure-A</t>
  </si>
  <si>
    <t>66KV S/S Giaspur  
3X20 MVA +                
1X31.5MVA, 66/11KV</t>
  </si>
  <si>
    <t xml:space="preserve">1x31.5MVA, 66/11 KV to repl.
2nd T/F 1x20 MVA, 66/11K V        </t>
  </si>
  <si>
    <t>Work completed on 13/05/2021</t>
  </si>
  <si>
    <t>26/CZ/2022-23 Annexure-A</t>
  </si>
  <si>
    <t>a) 66KV line from 220KV S/S  
G1 to 66KV S/S F.P. MGG 
1.162Km/0.2 Sq"/SC on DC                                                     
Tower line.
b) 66kV line bays</t>
  </si>
  <si>
    <t xml:space="preserve">a)(i) Stringing for 2nd Ckt. 1.2 Km/ 
0.2sq."/ ACSR conductor from 66KV 
Focal point upto the point where the 
ckt. for M/s Bhawani Castings 
separates. 
ii)Replacemrent of  66 KV line
from 220 KV S/S G-1 on 
2 nos.   2- D 60 towers, 
2 nos.  D - 60 towers,   
1nos. CN tower, 1nos. D-30 tower,
1nos. X-type tower &amp; 1 nos. gantry
 up to the point where the ckt. 
 for M/s Bhawani Castings separates
b)1 No. Bay with breaker control at 
at 66KV S/S Focal point MGG
Note:-1 No. 66KV bay at 220KV S/S 
G-1  shall be planned by PSTCL. </t>
  </si>
  <si>
    <t>11.30
85
29</t>
  </si>
  <si>
    <t>Work completed on 16/05/2021</t>
  </si>
  <si>
    <t>28/CZ/2022-23 Annexure-A</t>
  </si>
  <si>
    <t>S/U LDH</t>
  </si>
  <si>
    <t>a) Un-manned 66KV S/S 
Jalaldiwal (NEW)
b)66KV line 6km/0.2sq” SC on DC 
tower line from 66KV S/S 
Shahjahanpur to new proposed
66KV S/S Jaladiwal.
c)66KV line Bay</t>
  </si>
  <si>
    <t xml:space="preserve">a)1x 6.3 /8MVA,66/11 KV(OLD)
&amp;1 No. New 66KV line Bay
b)New 6km/0.2sq”/SC on DC 
Tower 66KV line.
C)1 No. New 66KV line Bay at 
66KV S/S Shahjahanpur </t>
  </si>
  <si>
    <t>169.94
161.76
29</t>
  </si>
  <si>
    <t>S/Stn. charged on 23.12.2021.</t>
  </si>
  <si>
    <t>30/CZ/2022-23 Annexure-A</t>
  </si>
  <si>
    <t>T-off from 66KV line from  220KV Gounsgarh to   Phase-8 /0.4sq-inch line   for 66KV S/S Tajpur road 
{2nd source of supply for 
66KV Tajpur road S/S}</t>
  </si>
  <si>
    <t>a)New 1.5Km 66KV under 
ground cable 630mm2 
b) 66KV bay 1 nos.                               
and sectionalizing of 
existing 66KV bus-bar</t>
  </si>
  <si>
    <t>622.65
44</t>
  </si>
  <si>
    <t>Line charged on 28.10.2021</t>
  </si>
  <si>
    <t>31/CZ/2022-23 Annexure-A</t>
  </si>
  <si>
    <t>66KV S/Stn. Tajpur Road
1x20MVA +1X31.5MVA 
66/11KV T/Fs</t>
  </si>
  <si>
    <t>Work completed on 07/05/2021</t>
  </si>
  <si>
    <t>1/WZ/2022-23  Annexure-A</t>
  </si>
  <si>
    <t>a) 66 KV IGC(Dabwali Rd).-66 KV MES                                         
 (Barnala Rd.)BTI    
DC on DC towers line with LILO  
of both the ckt at 66 KV Model Town Phase-3
b) 66 KV bays</t>
  </si>
  <si>
    <t>8 Kms/0.2 Sq" DC on DC towers
4 No.( 1 no. at MES, 1 No. at IGC &amp; 2 No.at Phase-3)</t>
  </si>
  <si>
    <t>291.12
116.00</t>
  </si>
  <si>
    <t>Line charged on 16.04.2022</t>
  </si>
  <si>
    <t>3/WZ/2022-23  Annexure-A</t>
  </si>
  <si>
    <t>a) 66 KV IGC(Dabwali Rd).- Malout Rd. 
DC on DC towers with LILO of both  
ckts at 66 KV Paras Ram Nagar
b) 66 KV Bays</t>
  </si>
  <si>
    <t>9 kms/0.2sq" DC on DC towers
 4 no. (1 No. at IGC,1 No. at Malout Rd. &amp; 2 No. at Paras 
Ram Nagar)</t>
  </si>
  <si>
    <t>327.51
116.00</t>
  </si>
  <si>
    <t>Work completed in 02/2021</t>
  </si>
  <si>
    <t>4/WZ/2022-23  Annexure-A</t>
  </si>
  <si>
    <t>a) 66 KV Malout Rd.-Sangat line upto 
T-off for Nandgarh Ghudda
b) 66 KV line from T-off point Nandgarh
Ghudda to Sangat.
c) 66 KV Bays</t>
  </si>
  <si>
    <t>a) Stringing of 2nd ckt with 12 km/0.2 Sq." on DC Towers.
b) 4 KM/ 0.2 Sq." DC on DC towers to replace 
HRP 0.125 sq".
2 no. (1 no. at 66 KV Malout Rd and 1 no. at 66 KV  Sangat)</t>
  </si>
  <si>
    <t xml:space="preserve">113.04
145.56
-12.08
58.00
</t>
  </si>
  <si>
    <t>5/WZ/2022-23  Annexure-A</t>
  </si>
  <si>
    <t xml:space="preserve">66 KV Chak Veroke
1x 20 MVA, 66/11 KV </t>
  </si>
  <si>
    <t>completed in 05/19</t>
  </si>
  <si>
    <t>9/WZ/2022-23  Annexure-A</t>
  </si>
  <si>
    <t>66 KV Kassoana (Aug)
1x12.5 MVA,66/11 KV</t>
  </si>
  <si>
    <t>Addl.1x12.5 MVA, 66/11KV</t>
  </si>
  <si>
    <t>completed in 09/19</t>
  </si>
  <si>
    <t>10/WZ/2022-23  Annexure-A</t>
  </si>
  <si>
    <t>a) 66 KV Pathrala-66 KV Killianwali new 
line link
b) 66 KV Bays</t>
  </si>
  <si>
    <t>10KM/ 0.2sq" new line SC on DC tower 
2 Nos (1 no. at 66 KV Pathrala and 1 no. at 66 KV 
Killianwali)</t>
  </si>
  <si>
    <t>Work Completed and Line charged in 05-2020</t>
  </si>
  <si>
    <t>11/WZ/2022-23  Annexure-A</t>
  </si>
  <si>
    <t>a) 220 KV Bajakhana- Jaito 66 KV line. 
11.7Km/0.2Sq" SC on DC
b) 66 KV Bay</t>
  </si>
  <si>
    <t>Stringing of 2nd Ckt. 11.7Km/0.2Sq" on DC towers
1 no. Bay at Jaito
1 No. 66KV Bay at 220KV Bajakhana to be planned by 
PSTCL.</t>
  </si>
  <si>
    <t>110.21
29.00
---</t>
  </si>
  <si>
    <t>Line Completed in 11/2021 and Energised</t>
  </si>
  <si>
    <t>13/WZ/2022-23  Annexure-A</t>
  </si>
  <si>
    <t>132KV Ferozshah- Mallanwala T-off  Bhagoke 66 KV line.  19.36Km/ 0.15Sq" SC on RP
2 no. Bays at 66 KV Mallanwala</t>
  </si>
  <si>
    <t>i) Replacement of 19.36KM HRP with 19.36Km/0.2Sq" SC on DC towers from Ferozshah to Mallanwala
ii)2 No. Bays at 66KV Mallanwala  (1 No. Bay for Bhago ke line and 1 No. Bay  for  Kamala Middu) on the old existing civil foundations.
iii)Stringing of 2 No. Ckts.200m/0.2 sq." on existing multi ckts. Towers from MCT-T 2 to 66KV S/S Mallanwala</t>
  </si>
  <si>
    <t>521.94
-58.47
58.00
39.27</t>
  </si>
  <si>
    <t>Line charged on 25.05.2022.</t>
  </si>
  <si>
    <t>15/WZ/2022-23 Annexure-A</t>
  </si>
  <si>
    <t>220KV Malout- Madhir 66 KV line
24km/0.1/0.15 Sq" SC on RP</t>
  </si>
  <si>
    <t>1) Stringing of SC on 3.5 Kms/0.2Sq” on Multi Ckt towers at Malkatora end already covered in Work  No. 14/WZ/2021-22/Annexure-A
2) 20.5 Kms/0.2Sq” SC on DC 
3) To retain portion from point  G to E (20 no. span) and portion from point E toF (4 no. span) as per sketch of existing 220KV Malout Madhir 66 KV line for feeding 66KV Husnar.
4) 1 No. 66KV Bay at 66 KV S/S  Madhir.</t>
  </si>
  <si>
    <t>Nil
552.68
-44.48
29.00</t>
  </si>
  <si>
    <t>Work completed &amp; line Enerzised in 06/2020</t>
  </si>
  <si>
    <t>18/WZ/2022-23 Annexure-A</t>
  </si>
  <si>
    <t>i)  66KV Jhunir-Boha line, New T-off 
link for Tahlian.
ii) 66KV Bays</t>
  </si>
  <si>
    <t>a) 6 KM SC on DC new line 0.2Sq"ACSR.
b) 1 no. LE controlled Bay at Tahlian.</t>
  </si>
  <si>
    <t>161.76
14.00</t>
  </si>
  <si>
    <t>Work completed and line charged in 30.09.2021</t>
  </si>
  <si>
    <t>20/WZ/2022-23 Annexure-A</t>
  </si>
  <si>
    <t>66 KV New link between 66 KV S/S 
Dagru to 66 KV S/S Daulatpura
66 KV Line Bays</t>
  </si>
  <si>
    <t>8 KM/ 0.2 Sq." SC on DC new line.
2 No. (1 No. at 66 KV S/S Dagru and 1 No. at 66 KV S/S Daulatpura).</t>
  </si>
  <si>
    <t>Work Completed in 04-2021 and Line Charged</t>
  </si>
  <si>
    <t>21/WZ/2022-23 Annexure-A</t>
  </si>
  <si>
    <t>66 KV New link between 66 KV S/S 
Daulatpura to 66 KV S/S Khosa Kotla
66 KV Line Bays</t>
  </si>
  <si>
    <t>8 KM/ 0.2 Sq." SC on DC new line
2 No. (1 No. at 66 KV S/S Daulatpura and 1 No. at  66 KV S/S Khosa Kotla).</t>
  </si>
  <si>
    <t>22/WZ/2022-23 Annexure-A</t>
  </si>
  <si>
    <t>66 KV New  link between 66 KV S/S 
Fatehgarh Corotana to 66 KV S/S 
Bhinder Kalan
66 KV Line Bays</t>
  </si>
  <si>
    <t>8 KM/ 0.2 Sq." SC on DC new line
2 No. (1 No. at 66 KV S/S Fatehgarh Corotana and 1 No. 
at 66 KV S/S Bhinder Kalan).</t>
  </si>
  <si>
    <t>Work completed and line charged on 12-6-2022</t>
  </si>
  <si>
    <t>23/WZ/2022-23 Annexure-A</t>
  </si>
  <si>
    <t>66 KV  New link between 66 KV S/S 
Ramuwala to 66 KV S/S Charik
66 KV Line Bays</t>
  </si>
  <si>
    <t>6 KM/ 0.2 Sq." SC on DC new line
2 No. (1 No. at 66 KV S/S Ramuwala and 1 No. at 
66 KV S/S Charik).</t>
  </si>
  <si>
    <t>Work completed 12/2020</t>
  </si>
  <si>
    <t>30/WZ/2022-23 Annexure-A</t>
  </si>
  <si>
    <t>i) 66 KV line Ferozepur Cantt-
Chugatewala T off at Atari
ii) 66 KV Bays (2 Nos)</t>
  </si>
  <si>
    <t>Stringing of second Ckt 0.2 sq"/1.6KM from T-off point on the existing DC towers for LILO on Attari
1 No. Bay
Convertion of 1 No. LE Controlled to Breaker Controlled
Convertion of 1 No. LE Controlled to Breaker Controlled</t>
  </si>
  <si>
    <t>15.07
29.00
22.32</t>
  </si>
  <si>
    <t>2nd CKT Completed and charged in 10-2020</t>
  </si>
  <si>
    <t>34/WZ/2022-23 Annexure-A</t>
  </si>
  <si>
    <t>New 66 KV link from 66 KV Jhanduke 
to 66KV Ghaso-khanna.
66 KV line Bays</t>
  </si>
  <si>
    <t>7 KM SC on DC new line 0.2 Sq." ACSR.
2 No. 66 KV Breaker Controlled line Bays( 1 No. at Bay
at 66 KV Jhanduke and 1 No. Bay at 66KV Ghaso-
khanna.)</t>
  </si>
  <si>
    <t>37/WZ/2022-23 Annexure-A</t>
  </si>
  <si>
    <t>a) 66 KV Jiwan Singh Wala (New) 
(including 1 No. 66 KV Bay)
b) New 66 KV line from T-off Tower of 
66 KV Talwandi Sabo—Bangi Nihal Singh 
Line to proposed 66 KV Grid Jiwan 
Singh Wala.
c) Augmentation of conductor of 66 KV 
Talwandi-Sabo—Bangi Nihal Singh Line 
(2nd circuit lying idle) from 220 KV 
Talwandi Sabo up to DC towers.
d) New 66 KV Line DC on DC Towers 
(from last existing DC Tower of 66 KV 
Talwandi-Sabo—Bangi Nihal Singh Line 
upto T-OFF Tower) of 66 KV Talwandi 
Sabo—Bangi Nihal Singh line up to 
T-OFF Tower) with 0.2 Sq." Conductor 
by replacing 66 KV Talwandi Sabo—
Bangi Nihal Singh Line (SC on SC 
towers)
e) 1 No. 66 KV Bay at 220 KV S/S 
Talwandi Sabo.</t>
  </si>
  <si>
    <t>1X6.3/8 MVA, 66/11 KV
8 KM new line 0.2 Sq." SC on DC towers.
2.5 Km / 0.2 Sq.” DC on DC towers (One Ckt of 0.15 Sq." to be replaced with 0.2 Sq." for 66 KV S/S Jeewan Singh Wala).
5 Km / 0.2 Sq.” DC on DC towers to replace 0.15 Sq." SC on SC line.
1 No. 66 KV Bay to be planned by PSTCL</t>
  </si>
  <si>
    <t>219.92
215.68
90.97
181.95
-15.10
---</t>
  </si>
  <si>
    <t>S/Stn. commissioned on 24.01.2022. Work of part (d) completed in 06/2022.</t>
  </si>
  <si>
    <t>38/WZ/2022-23 Annexure-A</t>
  </si>
  <si>
    <t>a) 66 KV Grid S/S Sangrahoor (New) 
(including 1 No. 66 KV Bay)
b) T-off of 66 KV line emanating from 
220 KV Sadiq to 66 KV S/S Jhoke Tehal 
Singh for proposed 66 KV Grid 66 KV 
S/S Sangrahoor.</t>
  </si>
  <si>
    <t>1x12.5 MVA, 66/11 KV
1.5 Km / 0.2 Sq.” SC on DC towers .</t>
  </si>
  <si>
    <t>219.92
40.44</t>
  </si>
  <si>
    <t>S/Stn. charged on 25.10.2021.</t>
  </si>
  <si>
    <t>39/WZ/2022-23 Annexure-A</t>
  </si>
  <si>
    <t>a) 66 KV New Link line from 66 KV S/S Wara Kishanpura to 66 KV S/S Mallan
b) 66 KV line Bays</t>
  </si>
  <si>
    <t xml:space="preserve"> 10 km new line, 0.2 Sq.", SC on DC towers
2 Nos. (one at 66 KV S/S Wara Kishanpura &amp; another 
at 66 KV S/S Mallan ).</t>
  </si>
  <si>
    <t>Line energized on 27.05.2021.</t>
  </si>
  <si>
    <t>40/WZ/2022-23 Annexure-A</t>
  </si>
  <si>
    <t>a) 66 KV Danewala (New)
b) T-off of 132 KV Malout-33 KV 
Abul Khurana on 66 KV SC on  
Tower for 66 KV Danewala</t>
  </si>
  <si>
    <t>1x 12.5 MVA, 66/11 KV
3 Km/ 0.2 Sq." SC on DC towers</t>
  </si>
  <si>
    <t>219.92
80.88</t>
  </si>
  <si>
    <t xml:space="preserve">S/Stn. commissioned on 29.03.2022. </t>
  </si>
  <si>
    <t>43/WZ/2022-23 Annexure-A</t>
  </si>
  <si>
    <t>66 KV Ramuwala
1x6.3/8 MVA, 66/11KV</t>
  </si>
  <si>
    <t>work completed in 02/2020</t>
  </si>
  <si>
    <t>44/WZ/2022-23  Annexure-A</t>
  </si>
  <si>
    <t xml:space="preserve">66 KV Malke
1x12.5 MVA,66/11 KV </t>
  </si>
  <si>
    <t>work completed in 11/2019</t>
  </si>
  <si>
    <t>45/WZ/2022-23  Annexure-A</t>
  </si>
  <si>
    <t>66 KV Bheetiwala
1X6.3/8 MVA, 66/11 KV
1X10/12.5 MVA, 66/11 KV</t>
  </si>
  <si>
    <t>Augmentation of 12.5 MVA 66/11 KV PTF with 20MVA 66/11 KV.</t>
  </si>
  <si>
    <t>Work completed in 12/2020.</t>
  </si>
  <si>
    <t>51/WZ/2022-23  Annexure-A</t>
  </si>
  <si>
    <t>66 KV Zira gate
 1X12.5 MVA, 66/11 KV                                                   1X20 MVA, 66/11 KV</t>
  </si>
  <si>
    <t>Work completed on 25.02.2022.</t>
  </si>
  <si>
    <t>52/WZ/2022-23  Annexure-A</t>
  </si>
  <si>
    <t>66 KV Joend
1X12.5 MVA, 66/11 KV</t>
  </si>
  <si>
    <t>Addl 1X6.3/8 MVA</t>
  </si>
  <si>
    <t>Work completed on 20.09.2021</t>
  </si>
  <si>
    <t>53/WZ/2022-23  Annexure-A</t>
  </si>
  <si>
    <t>66 KV S/S JANER
1X12.5 MVA, 66/11 KV</t>
  </si>
  <si>
    <t>Work completed on 18.01.2022.</t>
  </si>
  <si>
    <t>54/WZ/2022-23  Annexure-A</t>
  </si>
  <si>
    <t xml:space="preserve">66 KV Dabwali (Killianwali)                                                                                                                                1x6.3/8 MVA, 66/11 KV                                                                                                                                 1x12.5 MVA, 66/11 KV </t>
  </si>
  <si>
    <t>Augmentation of 8 MVA 66/11 KV PTF with 20 MVA 66/11 KV.</t>
  </si>
  <si>
    <t>Work completed on 28.01.2022.</t>
  </si>
  <si>
    <t>56/WZ/2022-23  Annexure-A</t>
  </si>
  <si>
    <t>a) 66 KV S/S Truck Union Hanuman Chowk Bathinda (New) 
b) Proposed New 2.8 Km 66 KV Underground Cable 240mm2 from existing 66 KV S/S MES Bathinda. 
c) 66 KV Line Bays</t>
  </si>
  <si>
    <t>1x20 MVA, 66/11 KV, T/F
2.8 Km 66 KV Underground Cable 240mm2 
1 nos.</t>
  </si>
  <si>
    <t>258.59
380.80
28.00</t>
  </si>
  <si>
    <t>S/Stn. charged on 24.12.2021.</t>
  </si>
  <si>
    <t>66/SZ/2022-23 Annexure-B</t>
  </si>
  <si>
    <t>B</t>
  </si>
  <si>
    <t>66 KV S/Stn Tallewal  (Aug)
1x20 MVA + 1x12.5 MVA,  66/11 KV</t>
  </si>
  <si>
    <t>20 MVA to repl 12.5 MVA,  66/11 KV</t>
  </si>
  <si>
    <t>Work Completed on 13.04.2022</t>
  </si>
  <si>
    <t>45/NZ/2022-23 /Annex. B</t>
  </si>
  <si>
    <t>66 KV Dasuya (Aug.)
1x10/12.5 MVA,66/11 KV
1X20 MVA,66/11 KV</t>
  </si>
  <si>
    <t>2nd 20 MVA to repl.  1x10/12.5 MVA,66/11 KV</t>
  </si>
  <si>
    <t>Work completed in 08/19</t>
  </si>
  <si>
    <t>53/NZ/2022-23 /Annex. B</t>
  </si>
  <si>
    <t>66 KV  T V Centre
1x20 KV 66/11 KV</t>
  </si>
  <si>
    <t>1x 25/31.5 MVA to repl.  1x20MVA 66/11 KV</t>
  </si>
  <si>
    <t>Work completed in 02/2020</t>
  </si>
  <si>
    <t>54/NZ/2022-23 /Annex. B</t>
  </si>
  <si>
    <t>66 KV S/Stn.Panshta
1x20 MVA 66/11 KV</t>
  </si>
  <si>
    <t>Work completed on 06.06.2021</t>
  </si>
  <si>
    <t>64/NZ/2022-23 /Annex. B</t>
  </si>
  <si>
    <t>66 KV S/Stn.Chara Mandi, Jalandhar  T-1 &amp; T-2 having Capacity 20MVA</t>
  </si>
  <si>
    <t xml:space="preserve">Augmentation of 20 MVA  Power T/F T-2 with 31.5 MVA </t>
  </si>
  <si>
    <t>Work completed on 03.06.2022</t>
  </si>
  <si>
    <t>34/BZ/2022-23/ Annex.B</t>
  </si>
  <si>
    <t>a) 66KV Line from   220KV Fatehgarh Churian-- 66KV Ajnala (NEW) 
b)  66KV bays
1 No.  at 66 KV Ajnala
1 No.  at 220 KV F/Churian</t>
  </si>
  <si>
    <t>a)Stringing of 2nd Ckt  0.2Sq" 9Km ACSR on existing SC on DC Tower line up to Dyal Bharang  in order to make Double Ckt.line 
1 No. 
To be planned by PSTCL</t>
  </si>
  <si>
    <t>84.78
29.00</t>
  </si>
  <si>
    <t>Line charged on 18.06.2022</t>
  </si>
  <si>
    <t>59/BZ/2022-23 Annex.B</t>
  </si>
  <si>
    <t>66 KV S/S Ranipur</t>
  </si>
  <si>
    <t>Augmentation of 6.3/8 MVA with  20MVA PTF</t>
  </si>
  <si>
    <t xml:space="preserve">Augmented Power T/F Test charged on 08.06.2022 </t>
  </si>
  <si>
    <t>60/BZ/2022-23 Annex.B</t>
  </si>
  <si>
    <t>66KV S/S Nag Kalan 2x12.5=25   MVA 66/11 MVA</t>
  </si>
  <si>
    <t>Aug.  of  T-2, 12.5MVA, 66/11KV T/F   with 20MVA, 66/11KV</t>
  </si>
  <si>
    <t>Work completed on 25.04.2022</t>
  </si>
  <si>
    <t>61/BZ/2022-23 Annex.B</t>
  </si>
  <si>
    <t>66KV S/S Civil Hospital Batala  1x20= 20 MVA 66/11 MVA</t>
  </si>
  <si>
    <t xml:space="preserve">Aug. of  20MVA, 66/11KV T/F  with  31.5MVA, 66/11KV  </t>
  </si>
  <si>
    <t xml:space="preserve">
Work completed on 22.04.2022</t>
  </si>
  <si>
    <t>33/CZ/2022-23 Annexure-B</t>
  </si>
  <si>
    <t>66 KV line between 220KV S/S Jagraon to 66 KV S/S Raikot  (upto Roomi T-off from 220 
KV Jagraon side.)                                     
Replacement of  conductor on 10KM/0.125 Sq" to 0.15 Sq"  on the same structure upto Roomi T-off.</t>
  </si>
  <si>
    <t>10km /0.2sq" SC on DC Tower upto  Roomi T-off from 220 KV Jagraon  side 66 KV line between 220 KV Jagraon- 66KV S/S Raikot .</t>
  </si>
  <si>
    <t>269.60
-30.2</t>
  </si>
  <si>
    <t>Work stands completed</t>
  </si>
  <si>
    <t>35/CZ/2022-23 Annexure-B</t>
  </si>
  <si>
    <t>66 KV line bays
(66KV Ringmain of 66KV S/S   
Amaltas, 66KV S/S Bahadurke
and 66KV S/S Baloki.)</t>
  </si>
  <si>
    <t>2 No. 66 KV line bays-
(1No.existing incoming bay at 66KV 
S/S Amaltas to be converted into 
breaker controlled bay)
(1 No. existing incoming bay at 66KV 
S/S Baloki to be converted into 
breaker controlled bay)</t>
  </si>
  <si>
    <t>bay Work at baloki completed in 05/2022</t>
  </si>
  <si>
    <t>60/WZ/2022-23   Annexure-B</t>
  </si>
  <si>
    <t xml:space="preserve">a) 66 KV Boha to 66 KV Chak Ali Sher
b)66 KV line bays
</t>
  </si>
  <si>
    <t xml:space="preserve">a)Replacement of 9.850 Km existing 0.15 sq” SC on SC with 9.850 Km Km/0.2sq” DC on DC
b) 2 No.
 (1 No. at 66 KV Boha and 1 No. at 66 KV Chak  Ali Sher)
</t>
  </si>
  <si>
    <t>358.44
-29.74
58.00</t>
  </si>
  <si>
    <t xml:space="preserve">Work completed &amp; One Ckt amongst 2 Ckts Energized during 6/2022, Energization of one ckt is pending due to non-preparation of bay at 66 KV S/S Boha. </t>
  </si>
  <si>
    <t>81/WZ/2022-23  Annexure-B</t>
  </si>
  <si>
    <r>
      <t>Stringing of 2</t>
    </r>
    <r>
      <rPr>
        <vertAlign val="superscript"/>
        <sz val="11"/>
        <rFont val="Calibri"/>
        <family val="2"/>
        <scheme val="minor"/>
      </rPr>
      <t>nd</t>
    </r>
    <r>
      <rPr>
        <sz val="11"/>
        <rFont val="Calibri"/>
        <family val="2"/>
        <scheme val="minor"/>
      </rPr>
      <t xml:space="preserve"> ckt. of 9.35 Km, 0.2 sq." from 220 KV Bajakhana to 66 KV Jeeda on already existing SC/DC line.</t>
    </r>
  </si>
  <si>
    <t>1. Stringing of 2nd ckt. of 9.35 Km, 0.2 sq." from 220 KV Bajakhana to 66 KV Jeeda on already existing SC/DC line.
2. 01 no. bay at 66 KV S/S Jeeda.
3. 01 no. bay at S/S 220 KV S/S Bajakhana to planned by PSTCL.</t>
  </si>
  <si>
    <t>88.1
29.00
---</t>
  </si>
  <si>
    <t>work completed and lin charged on 12-6-2022</t>
  </si>
  <si>
    <t>Annexure-A</t>
  </si>
  <si>
    <t>Abstract</t>
  </si>
  <si>
    <t>Description</t>
  </si>
  <si>
    <t>West Zone</t>
  </si>
  <si>
    <t>South Zone</t>
  </si>
  <si>
    <t>Central Zone</t>
  </si>
  <si>
    <t>North Zone</t>
  </si>
  <si>
    <t>Border Zone</t>
  </si>
  <si>
    <t>No. of Works</t>
  </si>
  <si>
    <t>Expenditure in Year 2022-23 (in lacs)</t>
  </si>
  <si>
    <t>Expenditure in Year 2023-24 (in lacs)</t>
  </si>
  <si>
    <t>Expenditure in Year 2024-25 (in lacs)</t>
  </si>
  <si>
    <t>Expenditure in Year 2025-26 (in lacs)</t>
  </si>
  <si>
    <t>Total</t>
  </si>
  <si>
    <t>Expenditure upto 31.03.2022
(in lacs)</t>
  </si>
  <si>
    <t>Expenditure in Year 2023-24
(in lacs)</t>
  </si>
  <si>
    <t>Expenditure in Year 2024-25
(in lacs)</t>
  </si>
  <si>
    <t>Expenditure in Year 2025-26
(in lacs)</t>
  </si>
  <si>
    <t>Expenditure in Year 2022-23
(in lacs)</t>
  </si>
  <si>
    <t>66KV Malout</t>
  </si>
  <si>
    <t>Addl. 20 MVA 66/11 T/f</t>
  </si>
  <si>
    <t>1 x 20 MVA, 66/11 KV
0.3 KM/ 0.2 sq" SC on DC Towers.
1 No.</t>
  </si>
  <si>
    <t>a) 66 KV S/Stn Kala Mehar Barnala (New)
b) T-off of existing 0.2 sq" SC/SC Idle 66 KV line from  220 KV S/Stn Handiaya to 66 KV S/Stn Thikriwal for new  66 KV S/Stn Kala Mehar Barnala
c) 66 KV Line Bay  (at new 66 KV S/Stn Kala Mehar Barnala)</t>
  </si>
  <si>
    <t>236
6.192
39.23</t>
  </si>
  <si>
    <t>66KV S/Stn. Hathan</t>
  </si>
  <si>
    <t>Addl. 12.5 MVA 66/11 KV</t>
  </si>
  <si>
    <t>66KV Naudhrani</t>
  </si>
  <si>
    <t>Replacement of old 0.4 Sq" conductor of Existing SC on DC line from 220KV Phase-7 Mohali to Phase-1 Mohali with HTLS conductor (DC on DC)</t>
  </si>
  <si>
    <t>2 KM</t>
  </si>
  <si>
    <t xml:space="preserve">9KM </t>
  </si>
  <si>
    <t>3.282 KM</t>
  </si>
  <si>
    <t>Replacement of old 0.2 Sq" conductor of Existing DC on DC line from 66KV Sector-88  Mohali to Phase-8B Mohali with HTLS conductor (DC on DC)</t>
  </si>
  <si>
    <t>4.5KM</t>
  </si>
  <si>
    <t>Replacement of old 0.2 Sq" conductor of Existing DC on DC line from 220KV Phase-7  Mohali-1 to 66KV Phase-8B Mohali with HTLS conductor (DC on DC)</t>
  </si>
  <si>
    <t>5.5KM</t>
  </si>
  <si>
    <t>Replacement of old 0.2 Sq" conductor of Existing DC on DC line from 220KV Phase-7  Mohali-1 to 66KV Phase-7 Mohali with HTLS conductor (DC on DC)</t>
  </si>
  <si>
    <t>4KM</t>
  </si>
  <si>
    <t>LILO with 66KV Sector-71 and 66KV Sector-68 with Replacement of old 0.2 Sq" conductor of Existing DC on DC line from 220KV Phase-1 Mohali to Phase-9 Mohali with HTLS conductor (DC on DC)</t>
  </si>
  <si>
    <t>LILO and Replacement of old 0.2 Sq" conductor of Existing DC on DC line from 220KV Sector-80  Mohali-II to Phase-9 Mohali with HTLS conductor (DC on DC)</t>
  </si>
  <si>
    <t>Estt. Cost    (in lacs)</t>
  </si>
  <si>
    <t>TWL sr.no. 2022-23</t>
  </si>
  <si>
    <t>TWL sr.no. 2021-22</t>
  </si>
  <si>
    <t>zone</t>
  </si>
  <si>
    <t>Circle Name</t>
  </si>
  <si>
    <t>MYT 2021-22</t>
  </si>
  <si>
    <t>MYT 2022-23</t>
  </si>
  <si>
    <t>Estt. Cost 
(in lacs)</t>
  </si>
  <si>
    <t>125/SZ/2022-23
Annexure-D</t>
  </si>
  <si>
    <t>99/SZ/2020-21 &amp; 2021-22/Annex-D</t>
  </si>
  <si>
    <t>a) 66 KV Line from 220 KV S/S Kharar to  220 KV S/S Banur (21 KM / 0.125 sq")
b) 2 Nos. 66 KV Line Bays at 220 KV  S/Stn Banur</t>
  </si>
  <si>
    <t>a) Replacement of balance portion from  M/s APIL upto 220 KV S/Stn Banur to be  coverted into Multi Ckt. Towers (13 KM)
b) To be planned / executed by PSTCL</t>
  </si>
  <si>
    <t>Work already completed.</t>
  </si>
  <si>
    <t>126/SZ/2022-23
Annexure-D</t>
  </si>
  <si>
    <t>100/SZ/2020-21 &amp; 2021-22/Annex-D</t>
  </si>
  <si>
    <t>a) 66 KV Grid IT City, Sector 82-A, Mohali (NEW)
b) New Link (0.2 sq"/ 70 metres span with new  Tower TL-A D-60 ) to be constructed from Tower  no. TL-26 2D-30  of "existing 66 KV Multi-Ckt  T-Off Line from Banur-Ansal Line for Airport"  upto Gantry  at proposed 66 KV S/Stn IT City  Sector 82-A, Mohali
c) 1 No. 66 KV Line Bay at proposed new 66 KV  Grid IT City, Sector 82-A, Mohali</t>
  </si>
  <si>
    <t>a) 20 MVA, 66/11 KV
b) 0.2 sq" /  70 metres span with 1 no. new  Tower TL-A D-60
c) 1 No.</t>
  </si>
  <si>
    <t>258.6
1.74
28</t>
  </si>
  <si>
    <t>Sub-Station commisssioned in 02/2020</t>
  </si>
  <si>
    <t>127/SZ/2022-23
Annexure-D</t>
  </si>
  <si>
    <t>101/SZ/2020-21 &amp; 2021-22/Annex-D</t>
  </si>
  <si>
    <t>New 66 KV Grid Rajindra Hospital,  Patiala on  co-sharing  basis with PSPCL.
66 Kv line Bays</t>
  </si>
  <si>
    <t>a) 1x20 MVA, 66/11 KV (entitled for PSPCL).
b) 1x10/12.5 MVA, 66/11 KV  (entitled for Rajindra Hospital, Patiala
c) Overhead 66 KV line  400 mtr/0.2sq”   ACSR/S/C on D/C  +        
b) 2015 mtr 66 KV U/G cable of  240 mm2
d) 2 nos. 66 KV bays    (1no. bay  will be   constructed at 66 KV S/S Shakti Vihar and 1 no. bay will be constructed at new proposed  66 Kv  S/S Rajindra Hospital</t>
  </si>
  <si>
    <t>258.58
8.52 + 274.04
56</t>
  </si>
  <si>
    <t>Sub-Station commisssioned on 29.06.2021</t>
  </si>
  <si>
    <t>128/SZ/2022-23
Annexure-D</t>
  </si>
  <si>
    <t>102/SZ/2020-21 &amp; 2021-22/Annex-D</t>
  </si>
  <si>
    <t>a)  66 KV New Focal Point Nabha Grid S/Stn of  PSPCL inside PSIEC, Nabha (including 1 No.  66 KV Line Bay with 66 KV Circuit Breaker   at this new 66 KV Grid)
b)  Additional 66 KV Line Bay along with 66 KV  Circuit Breakers for making LILO arrangement  at this new proposed 66 KV Grid.
c)  Shifting of existing 66 KV line Nabha-Hiana Kalan to  provide LILO arrangement for 'proposed 66 KV Grid  New Focal Point Nabha  of PSPCL  inside PSIEC, Nabha'</t>
  </si>
  <si>
    <t>a)  1 x 20 MVA, 66/11 KV T/F
b)  1 No. 
c)  Errection of 1 no. D-30 &amp; 2 no. D-60 towers  and erection of 2 no. gantries  of approximately 35 mtrs &amp; 11 mtr  length  with conductor size of 0.2sq”  (As per attached sketch).</t>
  </si>
  <si>
    <t>258.6
28
17</t>
  </si>
  <si>
    <t>S/Stn. charged on 25.10.2021</t>
  </si>
  <si>
    <t xml:space="preserve">129/SZ/2022-23
Annexure-D  </t>
  </si>
  <si>
    <t>103/SZ/2020-21 &amp; 2021-22/Annex-D</t>
  </si>
  <si>
    <t>66 KV MCT line from 220 KV S/S Banur to                66 KV S/S Ansal and  t-off on MCT 1) For double  ckt. 0.2sq" for 66 KV S/S International Airport, Mohali.  
2) T-off for double ckt. 0.2sq" for 66 KV S/S IT City and 66 KV S/S Aerocity -1</t>
  </si>
  <si>
    <t>1 no. 66 KV bay at 220 KV S/S Banur for  International Airport, Mohali ckt. 2.  
Note:- 1 66 KV bay is already planned /errected forAirport Mohali ckt 1 and 1 66 KV bay for  International Airport, Mohali ckt 2 shall be  planned by PSTCL. 66 KV bays for International Airport, Mohali ckts are . covered under deposit works</t>
  </si>
  <si>
    <t>Nil</t>
  </si>
  <si>
    <t xml:space="preserve">130/SZ/2022-23
Annexure-D  </t>
  </si>
  <si>
    <t>104/SZ/2020-21 &amp; 2021-22/Annex-D</t>
  </si>
  <si>
    <t>66 KV T-off line from 220 KV S/S Kohara to  M/S Maha Lakshmi Feeder for M/S T.K  Steels village Paharuwal,  Chandigarh Road, Ludhiana.</t>
  </si>
  <si>
    <t>New 0.195Km/ 0.2sq” ACSR SC on DC towers  66KV  line T-off from existing 220KV Kohara  to M/S Maha Lakshmi 66KV Feeder</t>
  </si>
  <si>
    <t xml:space="preserve">131/SZ/2022-23
Annexure-D  </t>
  </si>
  <si>
    <t>105/SZ/2020-21 &amp; 2021-22/Annex-D</t>
  </si>
  <si>
    <t>66 KV line from  66 KV S/S Bhagpur  to M/s Renny Strips Pvt. Ltd. village Mangarh  Machhiwara Road Kohara by   laying 66 KV U/G cable 240 mm2/2.714  ckt. Km                        (Deposit Work).</t>
  </si>
  <si>
    <t>a) 2.714 ckt Km / 240 mm2 U/G cable.
b) 66 KV line bay at 66 KV S/S Bhagpur.</t>
  </si>
  <si>
    <t>999
28</t>
  </si>
  <si>
    <t>Straight joint work in progress</t>
  </si>
  <si>
    <t xml:space="preserve">132/SZ/2022-23
Annexure-D  </t>
  </si>
  <si>
    <t>106/SZ/2020-21 &amp; 2021-22/Annex-D</t>
  </si>
  <si>
    <t>Extension of load of M/s Sharmanji Yarns Pvt. Ltd.  Lakhowal Road, Kohara (Deposit Work)</t>
  </si>
  <si>
    <t>Augmentation of 0.2sq” ACSR  with 0.4sq” /0.240 Km of existing 66 KV Allied recycling feeder  emanating from 220 KV S/S Kohara  by erecting 2 nos.  MCT from Kohara up to existing  T-off Point for M/s Sharmanji Yarns Pvt. Ltd.</t>
  </si>
  <si>
    <t>Line charged in 02/2022.</t>
  </si>
  <si>
    <t xml:space="preserve">133/SZ/2022-23
Annexure-D  </t>
  </si>
  <si>
    <t>108/SZ/2020-21 &amp; 2021-22/Annex-D</t>
  </si>
  <si>
    <t>New 66 KV line for extension of load of M/s Vividha Infrastructure  village Chamaru (Deposit Work).</t>
  </si>
  <si>
    <t>240mm2 single ckt U/G copper cable of approx length of 227 ckt meter from existing  66 KV line from 66 KV S/S Focal Point Rajpura to M/s Asian Fine Cement.</t>
  </si>
  <si>
    <t>134/SZ/2022-23
Annexure-D
Amend. No. 08/2022-23
dated 17.08.2022</t>
  </si>
  <si>
    <t>109/SZ/2020-21 &amp; 2021-22/Annex-D</t>
  </si>
  <si>
    <t xml:space="preserve">66 KV S/Stn for PSIEC project of Hi tech cycle valley village Dhannasu Ludhiana
66KV line from new proposed 400KV PSTCL S/S for 66KV S/S PSIEC project of Hi Tech Cycle Valley village Dhannasu  Ludhiana </t>
  </si>
  <si>
    <t>a)20MVA 66/11 KV  Power T/F along with  allied electrical  equipments
b) 2 no. 66KV outgoing line bays  at 400 KV proposed  PSTCL sub station
c) 2 no. 66KV incoming line bays at 66KV PSIEC S/Stn
d)New 66KV line outgoing bay from new proposed 66KV PSIEC S/S to new 66KV S/S S/S for HECPL area
e) Civil Works:-
i) tentative cost of building under standard conditions
ii) Tentative cost of Civil work for one no landing and one no outgoing 66 KV bay
f) 0.050 Km / 0.4sq“ ACSR DC on DC</t>
  </si>
  <si>
    <t>190
82
82
37
100
15
5</t>
  </si>
  <si>
    <t>Civil Allotment Done with work to be started.Route plan under process</t>
  </si>
  <si>
    <t>136/SZ/2022-23
Annexure-B
Amend. No. 05/2022-23
dated 13.07.2022</t>
  </si>
  <si>
    <t>Provision of 66 Kv supply by erection of separate 66 KV bay and new 66 KV link line for M/s Sharman ji yarns Kohara from 220 KV S/Stn. Kohara
(Deposit Work)</t>
  </si>
  <si>
    <t>1) Erection of new 0.2 sq" ACSR from (A-B) after Shifting of existing 0.4 sq" ACSR from point (A-B) to point (C-D) (as per sketch).
2) Shifting of 0.2 sq" ACSR of 66 KV Maha Laxmi feeder from point C and first MCT to Proposed new gantry (E to F as per sketch).
3) 1 No new 2D-2+03 m between First and Second No. tower emanating from 220 KV Kohara so as to erect 3 No. lines on MCT towers (as per sketch).
4) 1 No 66 KV bay at 220 KV S/S Kohara. (To be constructed by PSTCL).</t>
  </si>
  <si>
    <t>20.5
45.00</t>
  </si>
  <si>
    <t>124/NZ/2022-23 /Annex.D</t>
  </si>
  <si>
    <t>73/NZ/2020-21 &amp; 2021-22/Annex-D</t>
  </si>
  <si>
    <t xml:space="preserve">New 66 KV line from   M/s Bhogpur Sugar Mills Ltd.,  Bhogpur to  66KV S/S  Soosan 
b)  66KV bay
1 No. at  66 KV S/S  Soosan  </t>
  </si>
  <si>
    <t>a)7.5Km/0.2Sq"      SC on DC 66KV     Towers line
1no.</t>
  </si>
  <si>
    <t>159.83
28.00</t>
  </si>
  <si>
    <t>125/NZ/2022-23 /Annex.D</t>
  </si>
  <si>
    <t>74/NZ/2020-21 &amp; 2021-22/Annex-D</t>
  </si>
  <si>
    <t xml:space="preserve">Augmentation of  ACSR from   0.15sq'' to 0.2sq'' of existing   Tower/Rail pole 66KV line from  66KV S/S Mukerian paper mill (M/s Indian Scrose Ltd GT road  Mukerian)  To MHP-4  (132KV S/S  Unchi Bassi)  </t>
  </si>
  <si>
    <t>a) Augmentation of  ACSR from  0.15 sq''  to 0.2sq''/8Km of    existing 66KV  HRP/Tower line  from 66KV S/Stn. Mukerian   paper mill to MHP-4    (132KV S/S  Unchi Bassi) 
b)2 nos.P Q type towers will be  replaced with 1 nos.- D-2+6m tower 2 nos.- D-30+6m tower due to  excavation of surrounding land.</t>
  </si>
  <si>
    <t>56.16
2.00</t>
  </si>
  <si>
    <t>126/NZ/2022-23 /Annex.D</t>
  </si>
  <si>
    <t>75/NZ/2020-21 &amp; 2021-22/Annex-D</t>
  </si>
  <si>
    <t>66 KV line from 66 KV S/s Chabewal to M/s Ludhiana Beverages Pvt. Ltd. Mehlanwali</t>
  </si>
  <si>
    <t>a) New 7.157 km/0.2 sq." / SC on DC tower line from 66 KV S/s Chabewal  up to consumer premises.
b) 1 no. 66 KV bay at 66 KV S/s Chabewal</t>
  </si>
  <si>
    <t>238.62
28.77</t>
  </si>
  <si>
    <t>70/BZ/2022 23/Annex.D</t>
  </si>
  <si>
    <t>58/BZ/2020-21 &amp; 2021-22/Annex-D</t>
  </si>
  <si>
    <t>a)66KV S/S 155 Acre Puda Scheme  Batala road Gurdaspur (NEW)
b) 0.07km/SC on DC  66KV line,T-off  from existing Gurdaspur to  Babehali, 0.125sq"/Rail pole 66KV  ideal line circuit
c) 66KV line bay at new grid</t>
  </si>
  <si>
    <t>20 MVA, 66/11 KV P,T/F
0.07km/SC on DC   66KV tower line
1 no.</t>
  </si>
  <si>
    <t>258.59
1.49
28.00</t>
  </si>
  <si>
    <t>66/CZ/2022-23  Annexure-D</t>
  </si>
  <si>
    <t>53/CZ/2020-21 &amp; 2021-22/Annex-D</t>
  </si>
  <si>
    <t>a)66 KV S/Stn. Mega Food  
Park Ladhowal (New).
b)66KV line 1.4 Km, 0.2 sq."SC on 
DC tower line from 220 KV S/Stn.
Ladhowal (under construction) to
SC on DC Tower line from 220KV 
S/S Ladhowal to 66 kv S/S Mega 
Food Park Ladhowal.
c) 66 KV line bays.</t>
  </si>
  <si>
    <t>20 MVA T/F 66 /11 KV 
1.4 Km
1 nos.</t>
  </si>
  <si>
    <t>262.8
34.86
28.77</t>
  </si>
  <si>
    <t>67/CZ/2022-23  Annexure-D</t>
  </si>
  <si>
    <t>54/CZ/2020-21 &amp; 2021-22/Annex-D</t>
  </si>
  <si>
    <t>a)66 KV line from 66 KV S/s 
Talwara to M/s Rasik Industries, 
Talwara Road, Mandi Gobindgarh.  
(RID no. 19943)
b)66kV line bay.</t>
  </si>
  <si>
    <t>a)66 KV underground  
cable of size 240 mm2,  
S/ckt. and length of  
941* Ckt. metres from  
66 KV S/s Talwara to 
M/s Rasik Industries.
b)1 no. new 66 KV bay
 at 66 KV S/s Talwara.</t>
  </si>
  <si>
    <t>398.5
28.77</t>
  </si>
  <si>
    <t>68/CZ/2022-23  Annexure-D</t>
  </si>
  <si>
    <t>55/CZ/2020-21 &amp; 2021-22/Annex-D</t>
  </si>
  <si>
    <t>Khanna/ Central Zone</t>
  </si>
  <si>
    <t>T-off  66 KV line from  220KV S/S  G-3   
Mandi Gobindgarh to M/s Sanjiv Bhatia 
line – M/s Punjab Steel  for M/s
Dashmesh Castings Pvt. Ltd village 
Jalalpur Amloh road MGG</t>
  </si>
  <si>
    <t xml:space="preserve">New 1.167Km/  0.2Sq"/ ACSR       
SC on DC 66KV 
 Towers Line 
(Narrow base towers) </t>
  </si>
  <si>
    <t>Route Plan as per revised feasibility under approval</t>
  </si>
  <si>
    <t>69/CZ/2022-23  Annexure-D</t>
  </si>
  <si>
    <t>56/CZ/2020-21 &amp; 2021-22/Annex-D</t>
  </si>
  <si>
    <t>66 KV line from  66 KV S/S Grain Market to 
M/s Kisco Casting India Ltd. Guru ki Nagri, MGG 
laying 66KV under ground cable size 
240mm2  (deposit work)</t>
  </si>
  <si>
    <t xml:space="preserve">a)New  0.158 ckt-Km/ 240mm2 
66KV underground cable from 
proposed gantry for Kisco
b) 66KV bay 1no.     
at 66KV S/S Grain Market </t>
  </si>
  <si>
    <t>125
28</t>
  </si>
  <si>
    <t>70/CZ/2022-23  Annexure-D</t>
  </si>
  <si>
    <t>57/CZ/2020-21 &amp; 2021-22/Annex-D</t>
  </si>
  <si>
    <t>New proposed 66KV T-off line 0.2sq’’ ACSR/  SC 
on DC 0.045ckt-Km for  new connection  to 
M/s Sunshine Concast Ambe Majra, Chhatarpur 
road from existing M/s Aman Alloys 66KV idle 
line 0.2sq” from 220KV S/S G-1, Mandi Gobindgarh 
(Deposit work)</t>
  </si>
  <si>
    <t>New  0.045 Ckt-Km 0.2sq” 
ACSR  SC on DC 66KV line</t>
  </si>
  <si>
    <t>Dismantlement pending</t>
  </si>
  <si>
    <t>71/CZ/2022-23  Annexure-D</t>
  </si>
  <si>
    <t>58/CZ/2020-21 &amp; 2021-22/Annex-D</t>
  </si>
  <si>
    <t>135
28</t>
  </si>
  <si>
    <t>work is under progress,
Revised route under process</t>
  </si>
  <si>
    <t>72/CZ/2022-23  Annexure-D</t>
  </si>
  <si>
    <t>59/CZ/2020-21 &amp; 2021-22/Annex-D</t>
  </si>
  <si>
    <t>New 66KV line 0.045 ckt Km /  0.2sq” ACSR / SC on DC 66KV  tower line</t>
  </si>
  <si>
    <t>EOT has been complleted. Sagging completed. Jumpering pending due to shutdown on Modern Steel Line</t>
  </si>
  <si>
    <t>73/CZ/2022-23  Annexure-D</t>
  </si>
  <si>
    <t>61/CZ/2020-21 &amp; 2021-22/Annex-D</t>
  </si>
  <si>
    <t>City west circle Ludhiana /Central Zone</t>
  </si>
  <si>
    <t>New connection  of M/s  SRV Steel Pvt.Ltd. unit -2 
village Bhagwanpura, Tehsil Dehlo, Ludhiana 
by tapping existing 66KV line M/s Garg Acrylics  
line 0.2sq’’ emanating from 220KV S/S Sahnewal 
(Deposit Work)</t>
  </si>
  <si>
    <t>74/CZ/2022-23  Annexure-D</t>
  </si>
  <si>
    <t>62/CZ/2020-21 &amp; 2021-22/Annex-D</t>
  </si>
  <si>
    <t>Khanna /Central Zone</t>
  </si>
  <si>
    <t>75/CZ/2022-23  Annexure-D</t>
  </si>
  <si>
    <t>63/CZ/2020-21 &amp; 2021-22/Annex-D</t>
  </si>
  <si>
    <t>52
28.8</t>
  </si>
  <si>
    <t>Work completed in 04/2022</t>
  </si>
  <si>
    <t>76/CZ/2022-23  Annexure-D</t>
  </si>
  <si>
    <t>64/CZ/2020-21 &amp; 2021-22/Annex-D</t>
  </si>
  <si>
    <t>77/CZ/2022-23  Annexure-D</t>
  </si>
  <si>
    <t>65/CZ/2020-21 &amp; 2021-22/Annex-D</t>
  </si>
  <si>
    <t>78/CZ/2022-23  Annexure-D</t>
  </si>
  <si>
    <t>66/CZ/2020-21 &amp; 2021-22/Annex-D</t>
  </si>
  <si>
    <t>a) New   0.102 Ckt-Km/ 66KV  underground cable  240mm2 (Single Circuit) b) 1 No. 66kV Line Bay  at 66kV S/Stn.  Grain Market Mandi  Gobindgarh.</t>
  </si>
  <si>
    <t>56.6
28.5</t>
  </si>
  <si>
    <t>79/CZ/2022-23  Annexure-D</t>
  </si>
  <si>
    <t>67/CZ/2020-21 &amp; 2021-22/Annex-D</t>
  </si>
  <si>
    <t>247.6
28</t>
  </si>
  <si>
    <t>80/CZ/2022-23  Annexure-D</t>
  </si>
  <si>
    <t>68/CZ/2020-21 &amp; 2021-22/Annex-D</t>
  </si>
  <si>
    <t>Khanna  /Central Zone</t>
  </si>
  <si>
    <t>New proposed  0.660 Ckt-Km/  66KV underground cable  240mm2  by solid tapping  existing 66kV Garg  Acrylics line emanating  from 220kV Sahnewal after  erecting 1No. BN+6 meters  tower to feed the load of   M/s Ajar Amar Steel Concast,  Village Dugri, Tehsil Payal,  Distt. Ludhiana  under DS Circle  Khanna  (Deposit Work )</t>
  </si>
  <si>
    <t>New  0.660 Ckt-Km/  66KV underground cable 240mm2  by solid tapping existing  66kV Garg Acrylics line emanating  from 220kV S/Stn. Sahnewal after  erecting 1 No. BN+6 meter tower. (Single Circuit)</t>
  </si>
  <si>
    <t>U/G cable execution in progress under supervision of this office. Execution tendere has been floated by TL Division, Ludhiana which opened on 16/05/2022</t>
  </si>
  <si>
    <t>81/CZ/2022-23
Amendment no. 01/2022-23
dt. 13.06.2022</t>
  </si>
  <si>
    <t>69/CZ/2020-21 &amp; 2021-22/Annex-D</t>
  </si>
  <si>
    <t>Extension of load for M/s JMK Industries Village Wazirabad by laying U/G cable size 240 mm2 from 220KV S/S MGG G-4 (Deposit work)</t>
  </si>
  <si>
    <t xml:space="preserve">Laying of U/G cable size 240 mm2 length 2.010 ckt Km Erection of CN tower outside the premises of firm and putting sag 0.2sq" ACSR /0.03 Ckt Km 66KV Bay at 220KV S/S MGG G-4 to be constructed by PSTCL </t>
  </si>
  <si>
    <t>563.53 
17.54
 28.77</t>
  </si>
  <si>
    <t>132/WZ/2022-23 Annexure-D</t>
  </si>
  <si>
    <t>123/WZ/2020-21 &amp; 2021-22/Annex-D</t>
  </si>
  <si>
    <t>0.9 Km/0.2Sq" on DC towers
1. no.Bay</t>
  </si>
  <si>
    <t>25.50
28.00</t>
  </si>
  <si>
    <t>133/WZ/2022-23 Annexure-D</t>
  </si>
  <si>
    <t xml:space="preserve">66KV HPCL Ethonal Bio Refinery line </t>
  </si>
  <si>
    <t>121.32     29.00</t>
  </si>
  <si>
    <t>a) New 100 ckt mts. /66KV 240mm2 underground cable single circuit  from 66 KV Chourwala
b)1nos.  66KV bay at 66KV S/S  Chourwala to feed load of M/s Vayu Products Pvt Ltd</t>
  </si>
  <si>
    <t xml:space="preserve">Releasing 66KV new connection to M/s Vayu Products Pvt Ltd. Village Chourwala  by laying 66KV underground cable  4x1/C 240mm2 100m emanating from  66KV S/S Chourwala (Deposit Work )
under circle Khanna  </t>
  </si>
  <si>
    <t>New  0.149 Ckt-Km/ 66KV underground cable 240mm by tapping existing 
66KV Raghav –Nabha feeder</t>
  </si>
  <si>
    <t>New proposed 0.149 Ckt-Km/ 66KV underground cable 240mm2 to feed load of  M/s Nabha Steel &amp; Metals GT road Mandi Gobindgarh by tapping existing 66KV Raghav –Nabha feeder emanating from  220KV S/S G-1 MGG having existing 0.2sq’’/3.6Km from point A to B under circle Khanna  (Deposit Work )</t>
  </si>
  <si>
    <t xml:space="preserve">New connection  of  M/s Ambey Industries GT road Sarhind side Mandi Gobindgarh new 66KV T-off line under deposit work from existing 66KV Idle  Aman Alloys  line 0.2sq’’ emanating from 220KV S/S G-1 MGG </t>
  </si>
  <si>
    <t xml:space="preserve">New  1.752Km/ 0.2Sq" ACSR SC on DC   66KV Towers line      </t>
  </si>
  <si>
    <t xml:space="preserve">New  0.510mts/0.2Sq" ACSR SC on DC 66KV Towers line      </t>
  </si>
  <si>
    <t>Erection of new 3 nos Multi circuit towers with length of line is 0.114km SC /0.2sq’’/ ACSR  to feed load of M/s Maruti Alloys</t>
  </si>
  <si>
    <t xml:space="preserve">Extention of load  to M/s Maruti Alloys village Dugri 
P.O Rajgarh  by tapping existing 66KV Garg Acrylics line emanating from  220KV S/S Sahnewal with replacement of the existing tower TL-14 &amp; TL-14/1 to Multi circuit towers for erection of 3rd ckt with 0.2sq’’ (Deposit Work) under city west circle Ludhiana  </t>
  </si>
  <si>
    <t xml:space="preserve">a) New proposed  0.102 Ckt-Km/ 66KV underground cable 240mm2   to feed load of   M/s Gian Casting Pvt. Ltd. ,Near 66kV Sub-Station   Grain Market , Mandi Gobindgarh under DS Circle Khanna   (Deposit Work) </t>
  </si>
  <si>
    <t>a) New  0.884 Ckt-Km/ 66KV underground  cable 240mm2 from 220kV S/Stn. G-4,Mandi Gobindgarh (Single Circuit)
b) 1 No. 66kV Line Bay at 220kV S/Stn. G-4  Mandi Gobindgarh.(To be planned and constructed by PSTCL)</t>
  </si>
  <si>
    <t>a) New proposed 0.884 Ckt-Km/ 66KV underground cable 240mm2  emanating from 220kV S/Stn. G-4  , Mandi Gobindgarh to feed the load of  M/s Salasar Casting Pvt. Ltd.,  Village Mulanpur Kalan, Sirhind Side, Mandi Gobindgarh  under DS Circle Khanna 
 (Deposit Work )</t>
  </si>
  <si>
    <t>a) 220 KV Talwandi sabo -66 KV jodhpur pakhar, T-off for HPCL Refinery Raman line 
b) DC tower at the crossing of Jodhpur Refinery &amp; 66 KV Jaga Ram Tirath</t>
  </si>
  <si>
    <t>a) Errection of new 66KV line with ACSR 0.2sq" inch 4.5 KM eminated from new proposed 66KV S/S Jiwan Singh Wala.
b) 1 nos. 66Kv bay at 66KV S/S Jiwan Singh Wala</t>
  </si>
  <si>
    <t>a) New 2.998 ckt Km/  0.2sq” ACSR /SC on DC 66KV tower line
 b) 66KV line bay at 66KV S/S Jalalpur</t>
  </si>
  <si>
    <t>New proposed 2.998 ckt-Km / 0.2sq” ACSR /SC on DC 66KV tower line from 66KV S/S Jalalpur to M/s Shree Ganesh Edibles Pvt. Ltd., Village Shahpur under circle Khanna  
(Deposit Work )</t>
  </si>
  <si>
    <t>New proposed 66KV line 0.045 ckt Km / 0.2sq” ACSR / SC on DC 66KV tower from existing  66KV Modern feeder emanating from  220KV S/S G-1 MGG for  connection of   M/s Prabhat Heavy Forging Pvt. Ltd. , village  Ajnali GT road Sarhind side under circle Khanna   (Deposit Work)</t>
  </si>
  <si>
    <t>Estt. Cost   (in lacs)</t>
  </si>
  <si>
    <t>1x 31.5MVA,66/11KV, T/F
 1.200KMs/0.4Sq." SC on DC
2572 Sq.yard.</t>
  </si>
  <si>
    <t>66KV S/S Focal Point Phase-4 (New)
b)66KV line from Indra park to 66KV S/S Focal Point Phase-4(New)
c)Land cost</t>
  </si>
  <si>
    <t>358
42.75
210.9</t>
  </si>
  <si>
    <t xml:space="preserve">Works to be planned </t>
  </si>
  <si>
    <t>Rs. 1200 Cr.</t>
  </si>
  <si>
    <t>Total during 3rd MYT Control Period (in lacs)</t>
  </si>
  <si>
    <t>rounded off in line with PSPCL's submission in the petition</t>
  </si>
  <si>
    <t>Sr. no.</t>
  </si>
  <si>
    <t>WEST ZONE</t>
  </si>
  <si>
    <t>SOUTH ZONE</t>
  </si>
  <si>
    <t>CENTRAL ZONE</t>
  </si>
  <si>
    <t>NORTH ZONE</t>
  </si>
  <si>
    <t>BORDER ZONE</t>
  </si>
  <si>
    <t>Annexure - F</t>
  </si>
  <si>
    <t>WORKS TO BE PLANNED</t>
  </si>
  <si>
    <t>Annexure-I</t>
  </si>
  <si>
    <t>Annexure-II</t>
  </si>
  <si>
    <t>Annexure-III</t>
  </si>
  <si>
    <t>Annexure-IV</t>
  </si>
  <si>
    <t>Annexure-V</t>
  </si>
  <si>
    <t>Works being planned</t>
  </si>
  <si>
    <t>Name</t>
  </si>
  <si>
    <t>Tentative Cost in FY 2024-25 (In lac)</t>
  </si>
  <si>
    <t>Tentative Cost in FY 2025-26 (In lac)</t>
  </si>
  <si>
    <t>66KV S/S Khanouri</t>
  </si>
  <si>
    <t>66KV S/S Bhukri</t>
  </si>
  <si>
    <t>66KV S/S Bhullerheri</t>
  </si>
  <si>
    <t>66KV S/S Harkishanpura</t>
  </si>
  <si>
    <t>66KV S/S Khadial</t>
  </si>
  <si>
    <t>66KV S/S Kadial</t>
  </si>
  <si>
    <t>66KV S/S Kudni</t>
  </si>
  <si>
    <t>66KV S/S Banwala</t>
  </si>
  <si>
    <t>66KV S/S Power colony Sangrur</t>
  </si>
  <si>
    <t>66KV S/S Mubarikpur (repl. 20 to 31.5 MVA) (Amendment no. 7/2022-23)</t>
  </si>
  <si>
    <t>Khanna</t>
  </si>
  <si>
    <t xml:space="preserve">66KV S/S Mathi </t>
  </si>
  <si>
    <t>Sub-Urban Ludhiana</t>
  </si>
  <si>
    <t>66KV S/S Bhamipur</t>
  </si>
  <si>
    <t>66KV S/S Gidderwindi</t>
  </si>
  <si>
    <t>66KV S/S Kaunke Kalan</t>
  </si>
  <si>
    <t>66KV S/S Basian Bet</t>
  </si>
  <si>
    <t>Augmentation of 66 KV line from 220 KV Jagraon to 66 KV Agwar Loppon with 0.2sq" equivalent HTLS conductor</t>
  </si>
  <si>
    <t>Augmentation of 66 KV line from  66 KV Agwar Loppon  to 66 KV Rasulpur with 0.2sq" equivalent HTLS conductor</t>
  </si>
  <si>
    <t>Augmentation of 66 KV line from 220 KV Jagraon to 66 KV Rasulpur with 0.2sq" equivalent HTLS conductor</t>
  </si>
  <si>
    <t>Amritsar</t>
  </si>
  <si>
    <t>66KV S/S Mohakampura</t>
  </si>
  <si>
    <t>Gurdaspur</t>
  </si>
  <si>
    <t>66KV S/S Shikar Machian</t>
  </si>
  <si>
    <t>Kapurthala</t>
  </si>
  <si>
    <t>66KV S/S Littran</t>
  </si>
  <si>
    <t>66KV S/S 97 Acre Scheme</t>
  </si>
  <si>
    <t>Taran Tarn</t>
  </si>
  <si>
    <t>66KV S/S Mehndipur</t>
  </si>
  <si>
    <t>Hoshiarpur</t>
  </si>
  <si>
    <t>66KV S/S Kahri</t>
  </si>
  <si>
    <t>Gusrdaspur</t>
  </si>
  <si>
    <t>66KV S/S Jakrian</t>
  </si>
  <si>
    <t>Jalandhar</t>
  </si>
  <si>
    <t>66 KV S/S Chuharwali</t>
  </si>
  <si>
    <t>Faridkot</t>
  </si>
  <si>
    <t>66KV S/S Machaki Khurd</t>
  </si>
  <si>
    <t>66KV S/S Khosa Pando</t>
  </si>
  <si>
    <t>Sri Mukatsar Sahib</t>
  </si>
  <si>
    <t>66KV line from 66KV Baja Marar to 66KV Lubanianwali</t>
  </si>
  <si>
    <t>66KV line from 132KV Sarainaga to 66KV Bhuttiwala</t>
  </si>
  <si>
    <t>66KV line from 132KV Sarainaga to 66KV Baja Marar</t>
  </si>
  <si>
    <t>Bathinda</t>
  </si>
  <si>
    <t>66KV Gill Kalan (Addl. 20 MVA)</t>
  </si>
  <si>
    <t>66KV line from 220KV Mansa to 66KV Mansa</t>
  </si>
  <si>
    <t>New link between 66KV Chowke to 66KV Jeond (2nd source supply)</t>
  </si>
  <si>
    <t xml:space="preserve">66KV line from 66KV grid Chugawan to Focal Point Moga </t>
  </si>
  <si>
    <t>66Kv line from 66KV grid Hanumangarh Road Abohar to Abohar</t>
  </si>
  <si>
    <t>66KV line from 220KV Katorewala to Malout</t>
  </si>
  <si>
    <t>To deload 66KV line from 66KV Mansa to 66KV Kot Dharmu</t>
  </si>
  <si>
    <t>LILO from ring main 66KV IGC to 66KV Paras ram Nagar by adding 2nd cable from T-off point.</t>
  </si>
  <si>
    <t>New link between 66KV Civil line to 66KV Hanuman Chowk Bathinda</t>
  </si>
  <si>
    <t>New link between 66 KV line from 22 0 KV Singhawala to 66 KV Dala and 220 KV Singhawala to 66 KV Gajjanwala</t>
  </si>
  <si>
    <t>Tarn Taran/Rayya</t>
  </si>
  <si>
    <t>66 KV Derdeo</t>
  </si>
  <si>
    <t xml:space="preserve"> Tarn Taran/ City Division Taran</t>
  </si>
  <si>
    <t>66 KV Palasur</t>
  </si>
  <si>
    <t>Tarn Taran/Bhikhiwind</t>
  </si>
  <si>
    <t>66 KV Dasuwal</t>
  </si>
  <si>
    <t>TARN TARAN/PATTI</t>
  </si>
  <si>
    <t>66 KV MAMMANKE</t>
  </si>
  <si>
    <t>66 KV Bania</t>
  </si>
  <si>
    <t>Suburban Amritsar/ Jandiala Guru</t>
  </si>
  <si>
    <t>66 KV Dashmesh Nagar</t>
  </si>
  <si>
    <t>66 KV Gadli</t>
  </si>
  <si>
    <t>Suburban circle/East Asr</t>
  </si>
  <si>
    <t xml:space="preserve">66 KV Shri Guru Ramdass Urban Estate Ajnala Road </t>
  </si>
  <si>
    <t>66 KV Mohkampura</t>
  </si>
  <si>
    <t>City Amritsar Circle/City Center Divn.</t>
  </si>
  <si>
    <t>66 KV Khankot</t>
  </si>
  <si>
    <t>Gurdaspur/Dhariwal</t>
  </si>
  <si>
    <t>66KV AGWAN</t>
  </si>
  <si>
    <t>66 kv Jaffarwal</t>
  </si>
  <si>
    <t>Gurdaspur/Qadian</t>
  </si>
  <si>
    <t>66 kv Aulakh kalan</t>
  </si>
  <si>
    <t>Gurdaspur/ Gurdaspur</t>
  </si>
  <si>
    <t>66 KV Power colony Gurdaspur</t>
  </si>
  <si>
    <t>Gurdaspur/Sub Batala</t>
  </si>
  <si>
    <t>66 KV Marar</t>
  </si>
  <si>
    <t>Khanna/Sirhind</t>
  </si>
  <si>
    <t>66 KV Mathi</t>
  </si>
  <si>
    <t>66 KV Behrampur</t>
  </si>
  <si>
    <t>66 kV Sampli</t>
  </si>
  <si>
    <t>Khanna/Amloh</t>
  </si>
  <si>
    <t>66 kv Badali</t>
  </si>
  <si>
    <t>Khanna/Doraha</t>
  </si>
  <si>
    <t>66 kV Babe Shaheedamn Rajgarh</t>
  </si>
  <si>
    <t>66 kV Focal Point Mehdoodan</t>
  </si>
  <si>
    <t>66 kV Dhamot</t>
  </si>
  <si>
    <t>Khanna/Mandi Gobindgarh</t>
  </si>
  <si>
    <t>66 kV  Wazirabad</t>
  </si>
  <si>
    <t>KHANNA</t>
  </si>
  <si>
    <t>66 kV Rattanheri (City-1)</t>
  </si>
  <si>
    <t>66 kV Kalaal Majra (City-1)</t>
  </si>
  <si>
    <t>KHANNA/KHANNA</t>
  </si>
  <si>
    <t>66KV BAGLI  (Chawa)</t>
  </si>
  <si>
    <t>66KV ISSRU (Jarg)</t>
  </si>
  <si>
    <t>Suburban Circle Ludhiana/
Lalton Kalan</t>
  </si>
  <si>
    <t>Village Khadoor</t>
  </si>
  <si>
    <t>Village Rurka/Dehlon</t>
  </si>
  <si>
    <t>Village Sangowal/ Jaspal Bangar</t>
  </si>
  <si>
    <t>SUBURBAN / ADDA DAKHA</t>
  </si>
  <si>
    <t>66 KV BASSIAN BET</t>
  </si>
  <si>
    <t>D S suburban circle Ludhiana</t>
  </si>
  <si>
    <t>KAUNKE KALAN</t>
  </si>
  <si>
    <t>CHEEMNA</t>
  </si>
  <si>
    <t>66KV Gidderwindi</t>
  </si>
  <si>
    <t>Sub Ldh/Raikot</t>
  </si>
  <si>
    <t>66KV Bhamipura</t>
  </si>
  <si>
    <t>Suburban LDH</t>
  </si>
  <si>
    <t>66 KV Cedaar Textile LTD. Vill. Akberpur Channa</t>
  </si>
  <si>
    <t>66 KV S/S Vill. Chhapar.</t>
  </si>
  <si>
    <t>City East</t>
  </si>
  <si>
    <t>66 KV S/S, Tibba Road
Ludhiana</t>
  </si>
  <si>
    <t>66 KV S/S, Sec-32
Ludhiana</t>
  </si>
  <si>
    <t>Noorewal -2</t>
  </si>
  <si>
    <t>Dana Mandi</t>
  </si>
  <si>
    <t>HAWAS</t>
  </si>
  <si>
    <t>Bajra</t>
  </si>
  <si>
    <t>CITY WEST / AGGAR NAGAR</t>
  </si>
  <si>
    <t>66KV DANA MANADI AYALI</t>
  </si>
  <si>
    <t>CITY WEST / MODEL TOWN</t>
  </si>
  <si>
    <t>66 KV RAILWAY SHAM NAGAR</t>
  </si>
  <si>
    <t>CITY WEST / JANTA NAGAR</t>
  </si>
  <si>
    <t>66KV LOHARA</t>
  </si>
  <si>
    <t>66 KV Kahri-Sahri</t>
  </si>
  <si>
    <t>Hosiarpur</t>
  </si>
  <si>
    <t>66KV Sohalpur</t>
  </si>
  <si>
    <t>JALANDHAR / EAST</t>
  </si>
  <si>
    <t>66 KV S/S TANDA ROAD NO-2 NEW</t>
  </si>
  <si>
    <t>JALANDHAR / MODEL TOWN</t>
  </si>
  <si>
    <t>66 KV S/S PARTAPURA</t>
  </si>
  <si>
    <t>66 KV S/S AGI</t>
  </si>
  <si>
    <t>Shala Nagar</t>
  </si>
  <si>
    <t>Annexure-VI</t>
  </si>
  <si>
    <t>Annex. I</t>
  </si>
  <si>
    <t>Annex. II</t>
  </si>
  <si>
    <t>Annex. III</t>
  </si>
  <si>
    <t>Annex. IV</t>
  </si>
  <si>
    <t>Annex. V</t>
  </si>
  <si>
    <t>Annex. VI</t>
  </si>
  <si>
    <t>Annexure-2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</si>
</sst>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4" formatCode="_(&quot;$&quot;* #,##0.00_);_(&quot;$&quot;* \(#,##0.00\);_(&quot;$&quot;* &quot;-&quot;??_);_(@_)"/>
    <numFmt numFmtId="43" formatCode="_(* #,##0.00_);_(* \(#,##0.00\);_(* &quot;-&quot;??_);_(@_)"/>
    <numFmt numFmtId="164" formatCode="#"/>
    <numFmt numFmtId="165" formatCode="#,##0.0000_);\(#,##0.0000\)"/>
    <numFmt numFmtId="166" formatCode="General_)"/>
    <numFmt numFmtId="167" formatCode="\$#,##0.0000_);&quot;($&quot;#,##0.0000\)"/>
    <numFmt numFmtId="168" formatCode="\$#,##0.0000\ ;&quot;($&quot;#,##0.0000\)"/>
    <numFmt numFmtId="169" formatCode="&quot;$&quot;#,##0.0000_);\(&quot;$&quot;#,##0.0000\)"/>
    <numFmt numFmtId="170" formatCode="&quot;Warning&quot;;&quot;Warning&quot;;&quot;OK&quot;"/>
    <numFmt numFmtId="171" formatCode="0.000"/>
    <numFmt numFmtId="172" formatCode="_(* #,##0.00_);_(* \(#,##0.00\);_(* \-??_);_(@_)"/>
    <numFmt numFmtId="173" formatCode="_ * #,##0.00_ ;_ * \-#,##0.00_ ;_ * &quot;-&quot;??_ ;_ @_ "/>
    <numFmt numFmtId="174" formatCode="_(* #,##0_);_(* \(#,##0\);_(* &quot;-&quot;??_);_(@_)"/>
    <numFmt numFmtId="175" formatCode="_ * #,##0_ ;_ * \-#,##0_ ;_ * &quot;-&quot;??_ ;_ @_ "/>
    <numFmt numFmtId="176" formatCode="0_)"/>
    <numFmt numFmtId="177" formatCode="#,##0.0;[Red]#,##0.0"/>
    <numFmt numFmtId="178" formatCode="_([$€-2]* #,##0.00_);_([$€-2]* \(#,##0.00\);_([$€-2]* \-??_)"/>
    <numFmt numFmtId="179" formatCode="[$€]#,##0.00\ ;[$€]\(#,##0.00\);[$€]\-#\ "/>
    <numFmt numFmtId="180" formatCode="_([$€-2]* #,##0.00_);_([$€-2]* \(#,##0.00\);_([$€-2]* &quot;-&quot;??_)"/>
    <numFmt numFmtId="181" formatCode="#,##0.00\ ;&quot; (&quot;#,##0.00\);&quot; -&quot;#\ ;@\ "/>
    <numFmt numFmtId="182" formatCode="#,##0_-;\(#,##0\);_-* \-??;_-@_-"/>
    <numFmt numFmtId="183" formatCode="#,##0\ ;&quot; (&quot;#,##0\);&quot; -&quot;#;@\ "/>
    <numFmt numFmtId="184" formatCode="#,##0_-;\ \(#,##0\);_-* &quot;-&quot;??;_-@_-"/>
    <numFmt numFmtId="185" formatCode="#,##0\ ;\(#,##0\);&quot; -&quot;#;@\ "/>
    <numFmt numFmtId="186" formatCode="#,##0.0"/>
    <numFmt numFmtId="187" formatCode="&quot;Rs.&quot;#,##0.00_);\(&quot;Rs.&quot;#,##0.00\)"/>
    <numFmt numFmtId="188" formatCode="#,##0.0_);\(#,##0.0\)"/>
    <numFmt numFmtId="189" formatCode="#,##0.0\ ;\(#,##0.0\)"/>
    <numFmt numFmtId="190" formatCode="0\)"/>
    <numFmt numFmtId="191" formatCode="#,##0;[Red]\(#,##0\)"/>
    <numFmt numFmtId="192" formatCode="#,##0.0000_)"/>
    <numFmt numFmtId="193" formatCode="##,##0.000_);\(#,##0.000\)"/>
    <numFmt numFmtId="194" formatCode="#,##0&quot;   &quot;;\-#,##0&quot;   &quot;"/>
    <numFmt numFmtId="195" formatCode="#,##0\ ;\(#,##0\)"/>
    <numFmt numFmtId="196" formatCode="0.00_)"/>
    <numFmt numFmtId="197" formatCode="0.00\ "/>
    <numFmt numFmtId="198" formatCode="mm/dd/yyyy"/>
    <numFmt numFmtId="199" formatCode="\ß#,##0.00_);&quot;(ß&quot;#,##0.00\)"/>
    <numFmt numFmtId="200" formatCode="0.0%"/>
    <numFmt numFmtId="201" formatCode="\$#,##0;&quot;-$&quot;#,##0"/>
    <numFmt numFmtId="202" formatCode="&quot;$&quot;#,##0;\-&quot;$&quot;#,##0"/>
    <numFmt numFmtId="203" formatCode="0.00&quot; x&quot;"/>
    <numFmt numFmtId="204" formatCode="0.00\ &quot;x&quot;"/>
    <numFmt numFmtId="205" formatCode="_(&quot;$&quot;* #,##0.0000000_);_(&quot;$&quot;* \(#,##0.0000000\);_(&quot;$&quot;* &quot;-&quot;??_);_(@_)"/>
    <numFmt numFmtId="206" formatCode="#,##0.00&quot;   &quot;;[Red]\-#,##0.00&quot;   &quot;"/>
    <numFmt numFmtId="207" formatCode="#,##0.00\ ;[Red]\(#,##0.00\)"/>
    <numFmt numFmtId="208" formatCode="_-* #,##0_-;\-* #,##0_-;_-* &quot;-&quot;_-;_-@_-"/>
    <numFmt numFmtId="209" formatCode="_-* #,##0.00_-;\-* #,##0.00_-;_-* &quot;-&quot;??_-;_-@_-"/>
    <numFmt numFmtId="210" formatCode="_-&quot;$&quot;* #,##0_-;\-&quot;$&quot;* #,##0_-;_-&quot;$&quot;* &quot;-&quot;_-;_-@_-"/>
    <numFmt numFmtId="211" formatCode="_-&quot;$&quot;* #,##0.00_-;\-&quot;$&quot;* #,##0.00_-;_-&quot;$&quot;* &quot;-&quot;??_-;_-@_-"/>
  </numFmts>
  <fonts count="154">
    <font>
      <sz val="11"/>
      <color theme="1"/>
      <name val="Calibri"/>
      <family val="2"/>
      <scheme val="minor"/>
    </font>
    <font>
      <sz val="11"/>
      <color theme="1"/>
      <name val="Calibri"/>
      <family val="2"/>
      <scheme val="minor"/>
    </font>
    <font>
      <i/>
      <sz val="11"/>
      <color rgb="FF7F7F7F"/>
      <name val="Calibri"/>
      <family val="2"/>
      <scheme val="minor"/>
    </font>
    <font>
      <b/>
      <sz val="11"/>
      <color theme="1"/>
      <name val="Calibri"/>
      <family val="2"/>
      <scheme val="minor"/>
    </font>
    <font>
      <sz val="10"/>
      <name val="Arial"/>
      <family val="2"/>
    </font>
    <font>
      <b/>
      <sz val="11"/>
      <name val="Calibri"/>
      <family val="2"/>
      <scheme val="minor"/>
    </font>
    <font>
      <sz val="10"/>
      <color theme="1"/>
      <name val="Calibri"/>
      <family val="2"/>
      <scheme val="minor"/>
    </font>
    <font>
      <sz val="11"/>
      <name val="Calibri"/>
      <family val="2"/>
      <scheme val="minor"/>
    </font>
    <font>
      <sz val="11"/>
      <name val="Arial"/>
      <family val="2"/>
    </font>
    <font>
      <sz val="11"/>
      <color theme="1"/>
      <name val="Calibri"/>
      <family val="2"/>
    </font>
    <font>
      <sz val="11"/>
      <name val="Times New Roman"/>
      <family val="1"/>
    </font>
    <font>
      <sz val="18"/>
      <color indexed="16"/>
      <name val="Courier New"/>
      <family val="3"/>
    </font>
    <font>
      <sz val="18"/>
      <color indexed="16"/>
      <name val="Courier"/>
      <family val="3"/>
    </font>
    <font>
      <sz val="20"/>
      <color indexed="16"/>
      <name val="Courier New"/>
      <family val="3"/>
    </font>
    <font>
      <sz val="20"/>
      <color indexed="16"/>
      <name val="Courier"/>
      <family val="3"/>
    </font>
    <font>
      <sz val="11"/>
      <color indexed="8"/>
      <name val="Calibri"/>
      <family val="2"/>
    </font>
    <font>
      <sz val="11"/>
      <color rgb="FF000000"/>
      <name val="Calibri"/>
      <family val="2"/>
    </font>
    <font>
      <b/>
      <sz val="20"/>
      <color indexed="16"/>
      <name val="Courier New"/>
      <family val="3"/>
    </font>
    <font>
      <b/>
      <sz val="20"/>
      <color indexed="16"/>
      <name val="Courier"/>
      <family val="3"/>
    </font>
    <font>
      <sz val="24"/>
      <color indexed="16"/>
      <name val="Courier New"/>
      <family val="3"/>
    </font>
    <font>
      <sz val="24"/>
      <color indexed="16"/>
      <name val="Courier"/>
      <family val="3"/>
    </font>
    <font>
      <b/>
      <sz val="24"/>
      <color indexed="16"/>
      <name val="Courier New"/>
      <family val="3"/>
    </font>
    <font>
      <b/>
      <sz val="24"/>
      <color indexed="16"/>
      <name val="Courier"/>
      <family val="3"/>
    </font>
    <font>
      <sz val="11"/>
      <color indexed="9"/>
      <name val="Calibri"/>
      <family val="2"/>
    </font>
    <font>
      <sz val="11"/>
      <color indexed="22"/>
      <name val="Calibri"/>
      <family val="2"/>
    </font>
    <font>
      <sz val="14"/>
      <name val="AngsanaUPC"/>
      <family val="1"/>
    </font>
    <font>
      <sz val="8"/>
      <name val="Times New Roman"/>
      <family val="1"/>
    </font>
    <font>
      <sz val="10"/>
      <name val="Helv"/>
    </font>
    <font>
      <sz val="10"/>
      <color indexed="16"/>
      <name val="Arial"/>
      <family val="2"/>
    </font>
    <font>
      <sz val="10"/>
      <name val="Times New Roman"/>
      <family val="1"/>
    </font>
    <font>
      <sz val="11"/>
      <color indexed="20"/>
      <name val="Calibri"/>
      <family val="2"/>
    </font>
    <font>
      <sz val="12"/>
      <name val="Times New Roman"/>
      <family val="1"/>
    </font>
    <font>
      <sz val="12"/>
      <name val="Tms Rmn"/>
      <family val="1"/>
    </font>
    <font>
      <sz val="12"/>
      <name val="Tms Rmn"/>
    </font>
    <font>
      <sz val="12"/>
      <name val="¹ÙÅÁÃ¼"/>
      <charset val="129"/>
    </font>
    <font>
      <b/>
      <sz val="11"/>
      <color indexed="53"/>
      <name val="Calibri"/>
      <family val="2"/>
    </font>
    <font>
      <b/>
      <sz val="11"/>
      <color indexed="52"/>
      <name val="Calibri"/>
      <family val="2"/>
    </font>
    <font>
      <b/>
      <sz val="11"/>
      <color indexed="17"/>
      <name val="Calibri"/>
      <family val="2"/>
    </font>
    <font>
      <b/>
      <sz val="10"/>
      <color indexed="16"/>
      <name val="Arial"/>
      <family val="2"/>
    </font>
    <font>
      <sz val="10"/>
      <color indexed="55"/>
      <name val="Arial"/>
      <family val="2"/>
    </font>
    <font>
      <b/>
      <sz val="11"/>
      <color indexed="9"/>
      <name val="Calibri"/>
      <family val="2"/>
    </font>
    <font>
      <b/>
      <sz val="11"/>
      <color indexed="22"/>
      <name val="Calibri"/>
      <family val="2"/>
    </font>
    <font>
      <b/>
      <sz val="12"/>
      <name val="Arial"/>
      <family val="2"/>
    </font>
    <font>
      <sz val="10"/>
      <name val="Helv"/>
      <family val="2"/>
    </font>
    <font>
      <sz val="10"/>
      <name val="Arial"/>
      <family val="2"/>
      <charset val="204"/>
    </font>
    <font>
      <sz val="10"/>
      <name val="MS Serif"/>
      <family val="1"/>
    </font>
    <font>
      <sz val="10"/>
      <name val="Courier New"/>
      <family val="3"/>
    </font>
    <font>
      <sz val="10"/>
      <name val="Courier"/>
      <family val="3"/>
    </font>
    <font>
      <sz val="11"/>
      <name val="Courier"/>
      <family val="3"/>
    </font>
    <font>
      <sz val="12"/>
      <name val="Helv"/>
    </font>
    <font>
      <sz val="16"/>
      <name val="Times New Roman"/>
      <family val="1"/>
    </font>
    <font>
      <sz val="11"/>
      <name val="Book Antiqua"/>
      <family val="1"/>
    </font>
    <font>
      <b/>
      <sz val="11"/>
      <color indexed="8"/>
      <name val="Calibri"/>
      <family val="2"/>
    </font>
    <font>
      <sz val="24"/>
      <color indexed="13"/>
      <name val="SWISS"/>
      <family val="2"/>
    </font>
    <font>
      <sz val="10"/>
      <color indexed="16"/>
      <name val="MS Serif"/>
      <family val="1"/>
    </font>
    <font>
      <b/>
      <sz val="10"/>
      <color indexed="20"/>
      <name val="Arial"/>
      <family val="2"/>
    </font>
    <font>
      <b/>
      <sz val="10"/>
      <color indexed="25"/>
      <name val="Arial"/>
      <family val="2"/>
    </font>
    <font>
      <b/>
      <sz val="10"/>
      <color indexed="36"/>
      <name val="Arial"/>
      <family val="2"/>
    </font>
    <font>
      <sz val="11"/>
      <color indexed="8"/>
      <name val="Calibri"/>
      <family val="2"/>
      <charset val="1"/>
    </font>
    <font>
      <i/>
      <sz val="11"/>
      <color indexed="23"/>
      <name val="Calibri"/>
      <family val="2"/>
    </font>
    <font>
      <sz val="11"/>
      <color rgb="FF000000"/>
      <name val="Calibri"/>
      <family val="2"/>
      <charset val="1"/>
    </font>
    <font>
      <sz val="10"/>
      <color indexed="23"/>
      <name val="Arial"/>
      <family val="2"/>
    </font>
    <font>
      <u/>
      <sz val="10"/>
      <color indexed="20"/>
      <name val="Arial"/>
      <family val="2"/>
    </font>
    <font>
      <b/>
      <sz val="14"/>
      <name val="SWISS"/>
      <family val="2"/>
    </font>
    <font>
      <sz val="10"/>
      <color indexed="10"/>
      <name val="Arial"/>
      <family val="2"/>
    </font>
    <font>
      <sz val="11"/>
      <color indexed="17"/>
      <name val="Calibri"/>
      <family val="2"/>
    </font>
    <font>
      <sz val="8"/>
      <name val="Arial"/>
      <family val="2"/>
    </font>
    <font>
      <u/>
      <sz val="11"/>
      <name val="Arial"/>
      <family val="2"/>
    </font>
    <font>
      <b/>
      <sz val="15"/>
      <color indexed="59"/>
      <name val="Calibri"/>
      <family val="2"/>
    </font>
    <font>
      <b/>
      <sz val="15"/>
      <color indexed="56"/>
      <name val="Calibri"/>
      <family val="2"/>
    </font>
    <font>
      <b/>
      <sz val="15"/>
      <color indexed="62"/>
      <name val="Calibri"/>
      <family val="2"/>
    </font>
    <font>
      <b/>
      <sz val="13"/>
      <color indexed="59"/>
      <name val="Calibri"/>
      <family val="2"/>
    </font>
    <font>
      <b/>
      <sz val="13"/>
      <color indexed="56"/>
      <name val="Calibri"/>
      <family val="2"/>
    </font>
    <font>
      <b/>
      <sz val="13"/>
      <color indexed="62"/>
      <name val="Calibri"/>
      <family val="2"/>
    </font>
    <font>
      <b/>
      <sz val="11"/>
      <color indexed="59"/>
      <name val="Calibri"/>
      <family val="2"/>
    </font>
    <font>
      <b/>
      <sz val="11"/>
      <color indexed="56"/>
      <name val="Calibri"/>
      <family val="2"/>
    </font>
    <font>
      <b/>
      <sz val="11"/>
      <color indexed="62"/>
      <name val="Calibri"/>
      <family val="2"/>
    </font>
    <font>
      <u/>
      <sz val="10"/>
      <color indexed="12"/>
      <name val="Arial"/>
      <family val="2"/>
    </font>
    <font>
      <u/>
      <sz val="8.5"/>
      <color indexed="12"/>
      <name val="Arial"/>
      <family val="2"/>
    </font>
    <font>
      <u/>
      <sz val="11"/>
      <color indexed="12"/>
      <name val="Calibri"/>
      <family val="2"/>
    </font>
    <font>
      <u/>
      <sz val="9"/>
      <color indexed="12"/>
      <name val="Arial"/>
      <family val="2"/>
    </font>
    <font>
      <sz val="11"/>
      <color indexed="62"/>
      <name val="Calibri"/>
      <family val="2"/>
    </font>
    <font>
      <sz val="11"/>
      <color indexed="48"/>
      <name val="Calibri"/>
      <family val="2"/>
    </font>
    <font>
      <sz val="12"/>
      <name val="Arial"/>
      <family val="2"/>
    </font>
    <font>
      <sz val="12"/>
      <name val="Helv"/>
      <family val="2"/>
    </font>
    <font>
      <b/>
      <sz val="13"/>
      <color indexed="9"/>
      <name val="Times New Roman"/>
      <family val="1"/>
    </font>
    <font>
      <b/>
      <sz val="12"/>
      <name val="Times New Roman"/>
      <family val="1"/>
    </font>
    <font>
      <sz val="11"/>
      <color indexed="53"/>
      <name val="Calibri"/>
      <family val="2"/>
    </font>
    <font>
      <sz val="11"/>
      <color indexed="52"/>
      <name val="Calibri"/>
      <family val="2"/>
    </font>
    <font>
      <sz val="12"/>
      <color indexed="9"/>
      <name val="Arial"/>
      <family val="2"/>
    </font>
    <font>
      <sz val="12"/>
      <color indexed="9"/>
      <name val="Helv"/>
      <family val="2"/>
    </font>
    <font>
      <sz val="12"/>
      <color indexed="9"/>
      <name val="Helv"/>
    </font>
    <font>
      <sz val="11"/>
      <color indexed="60"/>
      <name val="Calibri"/>
      <family val="2"/>
    </font>
    <font>
      <sz val="7"/>
      <name val="Small Fonts"/>
      <family val="2"/>
    </font>
    <font>
      <b/>
      <i/>
      <sz val="16"/>
      <name val="Arial"/>
      <family val="2"/>
    </font>
    <font>
      <b/>
      <i/>
      <sz val="16"/>
      <name val="Helv"/>
      <family val="2"/>
    </font>
    <font>
      <b/>
      <i/>
      <sz val="16"/>
      <name val="Helv"/>
    </font>
    <font>
      <sz val="10"/>
      <name val="Arial"/>
      <family val="2"/>
      <charset val="1"/>
    </font>
    <font>
      <sz val="11"/>
      <color theme="1"/>
      <name val="Calibri"/>
      <family val="2"/>
    </font>
    <font>
      <sz val="11"/>
      <name val="Calibri"/>
      <family val="2"/>
    </font>
    <font>
      <sz val="11"/>
      <color indexed="8"/>
      <name val="Arial"/>
      <family val="2"/>
    </font>
    <font>
      <sz val="11"/>
      <color theme="1"/>
      <name val="Arial"/>
      <family val="2"/>
    </font>
    <font>
      <sz val="10"/>
      <color rgb="FF000000"/>
      <name val="Times New Roman"/>
      <family val="1"/>
    </font>
    <font>
      <sz val="10"/>
      <color indexed="17"/>
      <name val="Arial"/>
      <family val="2"/>
    </font>
    <font>
      <b/>
      <sz val="11"/>
      <color indexed="63"/>
      <name val="Calibri"/>
      <family val="2"/>
    </font>
    <font>
      <b/>
      <sz val="10"/>
      <name val="Arial CE"/>
      <family val="2"/>
      <charset val="238"/>
    </font>
    <font>
      <sz val="10"/>
      <name val="Tms Rmn"/>
      <family val="1"/>
    </font>
    <font>
      <sz val="10"/>
      <name val="Tms Rmn"/>
    </font>
    <font>
      <sz val="10"/>
      <name val="MS Sans Serif"/>
      <family val="2"/>
    </font>
    <font>
      <b/>
      <sz val="10"/>
      <color indexed="56"/>
      <name val="Arial"/>
      <family val="2"/>
    </font>
    <font>
      <sz val="8"/>
      <name val="Arial"/>
      <family val="2"/>
      <charset val="1"/>
    </font>
    <font>
      <sz val="8"/>
      <color indexed="62"/>
      <name val="Arial"/>
      <family val="2"/>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b/>
      <sz val="16"/>
      <color indexed="9"/>
      <name val="Arial"/>
      <family val="2"/>
    </font>
    <font>
      <b/>
      <sz val="12"/>
      <color indexed="9"/>
      <name val="Arial"/>
      <family val="2"/>
    </font>
    <font>
      <u/>
      <sz val="9"/>
      <color indexed="36"/>
      <name val="Arial"/>
      <family val="2"/>
    </font>
    <font>
      <b/>
      <sz val="24"/>
      <color indexed="8"/>
      <name val="Courier New"/>
      <family val="3"/>
    </font>
    <font>
      <b/>
      <sz val="24"/>
      <color indexed="8"/>
      <name val="Courier"/>
      <family val="3"/>
    </font>
    <font>
      <sz val="10"/>
      <name val="Helv"/>
      <charset val="204"/>
    </font>
    <font>
      <b/>
      <sz val="8"/>
      <color indexed="8"/>
      <name val="Helv"/>
      <family val="2"/>
    </font>
    <font>
      <b/>
      <sz val="8"/>
      <color indexed="8"/>
      <name val="Helv"/>
    </font>
    <font>
      <b/>
      <sz val="10"/>
      <name val="Arial"/>
      <family val="2"/>
    </font>
    <font>
      <b/>
      <sz val="11"/>
      <color indexed="9"/>
      <name val="Times New Roman"/>
      <family val="1"/>
    </font>
    <font>
      <b/>
      <sz val="11"/>
      <name val="Times New Roman"/>
      <family val="1"/>
    </font>
    <font>
      <sz val="14"/>
      <color indexed="13"/>
      <name val="Times New Roman"/>
      <family val="1"/>
    </font>
    <font>
      <b/>
      <sz val="18"/>
      <color indexed="59"/>
      <name val="Cambria"/>
      <family val="2"/>
    </font>
    <font>
      <b/>
      <sz val="18"/>
      <color indexed="56"/>
      <name val="Cambria"/>
      <family val="1"/>
    </font>
    <font>
      <b/>
      <sz val="18"/>
      <color indexed="56"/>
      <name val="Cambria"/>
      <family val="2"/>
    </font>
    <font>
      <sz val="11"/>
      <color indexed="10"/>
      <name val="Calibri"/>
      <family val="2"/>
    </font>
    <font>
      <b/>
      <sz val="10"/>
      <color indexed="18"/>
      <name val="Arial"/>
      <family val="2"/>
    </font>
    <font>
      <sz val="11"/>
      <color rgb="FFFF0000"/>
      <name val="Calibri"/>
      <family val="2"/>
      <scheme val="minor"/>
    </font>
    <font>
      <b/>
      <sz val="12"/>
      <name val="Calibri"/>
      <family val="2"/>
      <scheme val="minor"/>
    </font>
    <font>
      <b/>
      <sz val="12"/>
      <color theme="1"/>
      <name val="Calibri"/>
      <family val="2"/>
      <scheme val="minor"/>
    </font>
    <font>
      <sz val="12"/>
      <color theme="1"/>
      <name val="Calibri"/>
      <family val="2"/>
      <scheme val="minor"/>
    </font>
    <font>
      <sz val="12"/>
      <name val="Calibri"/>
      <family val="2"/>
      <scheme val="minor"/>
    </font>
    <font>
      <sz val="12"/>
      <color rgb="FF000000"/>
      <name val="Calibri"/>
      <family val="2"/>
      <scheme val="minor"/>
    </font>
    <font>
      <b/>
      <sz val="14"/>
      <color theme="1"/>
      <name val="Arial"/>
      <family val="2"/>
    </font>
    <font>
      <b/>
      <sz val="14"/>
      <color theme="1"/>
      <name val="Calibri"/>
      <family val="2"/>
      <scheme val="minor"/>
    </font>
    <font>
      <vertAlign val="superscript"/>
      <sz val="11"/>
      <name val="Calibri"/>
      <family val="2"/>
      <scheme val="minor"/>
    </font>
    <font>
      <b/>
      <sz val="16"/>
      <color theme="1"/>
      <name val="Calibri"/>
      <family val="2"/>
      <scheme val="minor"/>
    </font>
    <font>
      <b/>
      <sz val="18"/>
      <color theme="1"/>
      <name val="Calibri"/>
      <family val="2"/>
      <scheme val="minor"/>
    </font>
    <font>
      <b/>
      <sz val="14"/>
      <name val="Arial"/>
      <family val="2"/>
    </font>
    <font>
      <sz val="11"/>
      <name val="Arial"/>
    </font>
    <font>
      <b/>
      <sz val="12"/>
      <color indexed="0"/>
      <name val="Calibri"/>
    </font>
    <font>
      <sz val="11"/>
      <color indexed="0"/>
      <name val="Calibri"/>
    </font>
    <font>
      <b/>
      <sz val="11"/>
      <color indexed="0"/>
      <name val="Calibri"/>
    </font>
    <font>
      <sz val="12"/>
      <color indexed="0"/>
      <name val="Calibri"/>
    </font>
    <font>
      <sz val="12"/>
      <color indexed="0"/>
      <name val="Cambria"/>
    </font>
    <font>
      <b/>
      <sz val="11"/>
      <name val="Arial"/>
      <family val="2"/>
    </font>
  </fonts>
  <fills count="17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indexed="31"/>
        <bgColor indexed="34"/>
      </patternFill>
    </fill>
    <fill>
      <patternFill patternType="solid">
        <fgColor indexed="31"/>
        <bgColor indexed="26"/>
      </patternFill>
    </fill>
    <fill>
      <patternFill patternType="solid">
        <fgColor indexed="31"/>
        <bgColor indexed="64"/>
      </patternFill>
    </fill>
    <fill>
      <patternFill patternType="solid">
        <fgColor indexed="31"/>
      </patternFill>
    </fill>
    <fill>
      <patternFill patternType="solid">
        <fgColor indexed="31"/>
        <bgColor indexed="22"/>
      </patternFill>
    </fill>
    <fill>
      <patternFill patternType="solid">
        <fgColor indexed="9"/>
      </patternFill>
    </fill>
    <fill>
      <patternFill patternType="solid">
        <fgColor rgb="FFDCE5F1"/>
      </patternFill>
    </fill>
    <fill>
      <patternFill patternType="solid">
        <fgColor indexed="45"/>
        <bgColor indexed="51"/>
      </patternFill>
    </fill>
    <fill>
      <patternFill patternType="solid">
        <fgColor indexed="45"/>
        <bgColor indexed="64"/>
      </patternFill>
    </fill>
    <fill>
      <patternFill patternType="solid">
        <fgColor indexed="45"/>
      </patternFill>
    </fill>
    <fill>
      <patternFill patternType="solid">
        <fgColor indexed="45"/>
        <bgColor indexed="29"/>
      </patternFill>
    </fill>
    <fill>
      <patternFill patternType="solid">
        <fgColor indexed="47"/>
      </patternFill>
    </fill>
    <fill>
      <patternFill patternType="solid">
        <fgColor indexed="42"/>
        <bgColor indexed="27"/>
      </patternFill>
    </fill>
    <fill>
      <patternFill patternType="solid">
        <fgColor indexed="42"/>
        <bgColor indexed="26"/>
      </patternFill>
    </fill>
    <fill>
      <patternFill patternType="solid">
        <fgColor indexed="42"/>
        <bgColor indexed="64"/>
      </patternFill>
    </fill>
    <fill>
      <patternFill patternType="solid">
        <fgColor indexed="42"/>
      </patternFill>
    </fill>
    <fill>
      <patternFill patternType="solid">
        <fgColor rgb="FFEAF1DD"/>
      </patternFill>
    </fill>
    <fill>
      <patternFill patternType="solid">
        <fgColor indexed="26"/>
      </patternFill>
    </fill>
    <fill>
      <patternFill patternType="solid">
        <fgColor indexed="26"/>
        <bgColor indexed="9"/>
      </patternFill>
    </fill>
    <fill>
      <patternFill patternType="solid">
        <fgColor indexed="26"/>
        <bgColor indexed="31"/>
      </patternFill>
    </fill>
    <fill>
      <patternFill patternType="solid">
        <fgColor indexed="46"/>
        <bgColor indexed="64"/>
      </patternFill>
    </fill>
    <fill>
      <patternFill patternType="solid">
        <fgColor indexed="46"/>
      </patternFill>
    </fill>
    <fill>
      <patternFill patternType="solid">
        <fgColor indexed="46"/>
        <bgColor indexed="24"/>
      </patternFill>
    </fill>
    <fill>
      <patternFill patternType="solid">
        <fgColor rgb="FFE5DFEC"/>
      </patternFill>
    </fill>
    <fill>
      <patternFill patternType="solid">
        <fgColor indexed="27"/>
        <bgColor indexed="42"/>
      </patternFill>
    </fill>
    <fill>
      <patternFill patternType="solid">
        <fgColor indexed="27"/>
        <bgColor indexed="31"/>
      </patternFill>
    </fill>
    <fill>
      <patternFill patternType="solid">
        <fgColor indexed="27"/>
        <bgColor indexed="64"/>
      </patternFill>
    </fill>
    <fill>
      <patternFill patternType="solid">
        <fgColor indexed="27"/>
      </patternFill>
    </fill>
    <fill>
      <patternFill patternType="solid">
        <fgColor indexed="27"/>
        <bgColor indexed="41"/>
      </patternFill>
    </fill>
    <fill>
      <patternFill patternType="solid">
        <fgColor indexed="47"/>
        <bgColor indexed="34"/>
      </patternFill>
    </fill>
    <fill>
      <patternFill patternType="solid">
        <fgColor indexed="47"/>
        <bgColor indexed="43"/>
      </patternFill>
    </fill>
    <fill>
      <patternFill patternType="solid">
        <fgColor indexed="47"/>
        <bgColor indexed="64"/>
      </patternFill>
    </fill>
    <fill>
      <patternFill patternType="solid">
        <fgColor indexed="22"/>
        <bgColor indexed="44"/>
      </patternFill>
    </fill>
    <fill>
      <patternFill patternType="solid">
        <fgColor indexed="47"/>
        <bgColor indexed="22"/>
      </patternFill>
    </fill>
    <fill>
      <patternFill patternType="solid">
        <fgColor indexed="22"/>
        <bgColor indexed="38"/>
      </patternFill>
    </fill>
    <fill>
      <patternFill patternType="solid">
        <fgColor indexed="44"/>
        <bgColor indexed="64"/>
      </patternFill>
    </fill>
    <fill>
      <patternFill patternType="solid">
        <fgColor indexed="44"/>
      </patternFill>
    </fill>
    <fill>
      <patternFill patternType="solid">
        <fgColor indexed="44"/>
        <bgColor indexed="31"/>
      </patternFill>
    </fill>
    <fill>
      <patternFill patternType="solid">
        <fgColor indexed="22"/>
      </patternFill>
    </fill>
    <fill>
      <patternFill patternType="solid">
        <fgColor indexed="29"/>
        <bgColor indexed="64"/>
      </patternFill>
    </fill>
    <fill>
      <patternFill patternType="solid">
        <fgColor indexed="29"/>
      </patternFill>
    </fill>
    <fill>
      <patternFill patternType="solid">
        <fgColor indexed="29"/>
        <bgColor indexed="45"/>
      </patternFill>
    </fill>
    <fill>
      <patternFill patternType="solid">
        <fgColor indexed="11"/>
        <bgColor indexed="64"/>
      </patternFill>
    </fill>
    <fill>
      <patternFill patternType="solid">
        <fgColor indexed="11"/>
      </patternFill>
    </fill>
    <fill>
      <patternFill patternType="solid">
        <fgColor indexed="11"/>
        <bgColor indexed="49"/>
      </patternFill>
    </fill>
    <fill>
      <patternFill patternType="solid">
        <fgColor indexed="43"/>
      </patternFill>
    </fill>
    <fill>
      <patternFill patternType="solid">
        <fgColor indexed="51"/>
        <bgColor indexed="64"/>
      </patternFill>
    </fill>
    <fill>
      <patternFill patternType="solid">
        <fgColor indexed="51"/>
      </patternFill>
    </fill>
    <fill>
      <patternFill patternType="solid">
        <fgColor indexed="51"/>
        <bgColor indexed="13"/>
      </patternFill>
    </fill>
    <fill>
      <patternFill patternType="solid">
        <fgColor indexed="24"/>
        <bgColor indexed="46"/>
      </patternFill>
    </fill>
    <fill>
      <patternFill patternType="solid">
        <fgColor indexed="24"/>
        <bgColor indexed="40"/>
      </patternFill>
    </fill>
    <fill>
      <patternFill patternType="solid">
        <fgColor indexed="30"/>
        <bgColor indexed="64"/>
      </patternFill>
    </fill>
    <fill>
      <patternFill patternType="solid">
        <fgColor indexed="30"/>
      </patternFill>
    </fill>
    <fill>
      <patternFill patternType="solid">
        <fgColor indexed="30"/>
        <bgColor indexed="21"/>
      </patternFill>
    </fill>
    <fill>
      <patternFill patternType="solid">
        <fgColor indexed="49"/>
      </patternFill>
    </fill>
    <fill>
      <patternFill patternType="solid">
        <fgColor indexed="40"/>
        <bgColor indexed="49"/>
      </patternFill>
    </fill>
    <fill>
      <patternFill patternType="solid">
        <fgColor indexed="40"/>
        <bgColor indexed="24"/>
      </patternFill>
    </fill>
    <fill>
      <patternFill patternType="solid">
        <fgColor indexed="36"/>
        <bgColor indexed="64"/>
      </patternFill>
    </fill>
    <fill>
      <patternFill patternType="solid">
        <fgColor indexed="36"/>
      </patternFill>
    </fill>
    <fill>
      <patternFill patternType="solid">
        <fgColor indexed="20"/>
        <bgColor indexed="36"/>
      </patternFill>
    </fill>
    <fill>
      <patternFill patternType="solid">
        <fgColor indexed="49"/>
        <bgColor indexed="64"/>
      </patternFill>
    </fill>
    <fill>
      <patternFill patternType="solid">
        <fgColor indexed="49"/>
        <bgColor indexed="40"/>
      </patternFill>
    </fill>
    <fill>
      <patternFill patternType="solid">
        <fgColor indexed="52"/>
        <bgColor indexed="64"/>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31"/>
        <bgColor indexed="31"/>
      </patternFill>
    </fill>
    <fill>
      <patternFill patternType="solid">
        <fgColor indexed="22"/>
        <bgColor indexed="22"/>
      </patternFill>
    </fill>
    <fill>
      <patternFill patternType="solid">
        <fgColor indexed="58"/>
        <bgColor indexed="58"/>
      </patternFill>
    </fill>
    <fill>
      <patternFill patternType="solid">
        <fgColor indexed="44"/>
        <bgColor indexed="44"/>
      </patternFill>
    </fill>
    <fill>
      <patternFill patternType="solid">
        <fgColor indexed="21"/>
        <bgColor indexed="30"/>
      </patternFill>
    </fill>
    <fill>
      <patternFill patternType="solid">
        <fgColor indexed="38"/>
        <bgColor indexed="57"/>
      </patternFill>
    </fill>
    <fill>
      <patternFill patternType="solid">
        <fgColor indexed="62"/>
      </patternFill>
    </fill>
    <fill>
      <patternFill patternType="solid">
        <fgColor indexed="62"/>
        <bgColor indexed="64"/>
      </patternFill>
    </fill>
    <fill>
      <patternFill patternType="solid">
        <fgColor indexed="62"/>
        <bgColor indexed="56"/>
      </patternFill>
    </fill>
    <fill>
      <patternFill patternType="solid">
        <fgColor indexed="48"/>
        <bgColor indexed="48"/>
      </patternFill>
    </fill>
    <fill>
      <patternFill patternType="solid">
        <fgColor indexed="26"/>
        <bgColor indexed="26"/>
      </patternFill>
    </fill>
    <fill>
      <patternFill patternType="solid">
        <fgColor indexed="40"/>
        <bgColor indexed="40"/>
      </patternFill>
    </fill>
    <fill>
      <patternFill patternType="solid">
        <fgColor indexed="45"/>
        <bgColor indexed="45"/>
      </patternFill>
    </fill>
    <fill>
      <patternFill patternType="solid">
        <fgColor indexed="55"/>
        <bgColor indexed="55"/>
      </patternFill>
    </fill>
    <fill>
      <patternFill patternType="solid">
        <fgColor indexed="55"/>
        <bgColor indexed="23"/>
      </patternFill>
    </fill>
    <fill>
      <patternFill patternType="solid">
        <fgColor indexed="25"/>
        <bgColor indexed="60"/>
      </patternFill>
    </fill>
    <fill>
      <patternFill patternType="solid">
        <fgColor indexed="10"/>
      </patternFill>
    </fill>
    <fill>
      <patternFill patternType="solid">
        <fgColor indexed="10"/>
        <bgColor indexed="64"/>
      </patternFill>
    </fill>
    <fill>
      <patternFill patternType="solid">
        <fgColor indexed="10"/>
        <bgColor indexed="60"/>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13"/>
        <bgColor indexed="43"/>
      </patternFill>
    </fill>
    <fill>
      <patternFill patternType="solid">
        <fgColor indexed="34"/>
        <bgColor indexed="44"/>
      </patternFill>
    </fill>
    <fill>
      <patternFill patternType="solid">
        <fgColor indexed="57"/>
      </patternFill>
    </fill>
    <fill>
      <patternFill patternType="solid">
        <fgColor indexed="57"/>
        <bgColor indexed="64"/>
      </patternFill>
    </fill>
    <fill>
      <patternFill patternType="solid">
        <fgColor indexed="57"/>
        <bgColor indexed="21"/>
      </patternFill>
    </fill>
    <fill>
      <patternFill patternType="solid">
        <fgColor indexed="57"/>
        <bgColor indexed="57"/>
      </patternFill>
    </fill>
    <fill>
      <patternFill patternType="solid">
        <fgColor indexed="54"/>
        <bgColor indexed="23"/>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27"/>
        <bgColor indexed="27"/>
      </patternFill>
    </fill>
    <fill>
      <patternFill patternType="solid">
        <fgColor indexed="54"/>
        <bgColor indexed="54"/>
      </patternFill>
    </fill>
    <fill>
      <patternFill patternType="solid">
        <fgColor indexed="49"/>
        <bgColor indexed="38"/>
      </patternFill>
    </fill>
    <fill>
      <patternFill patternType="solid">
        <fgColor indexed="47"/>
        <bgColor indexed="47"/>
      </patternFill>
    </fill>
    <fill>
      <patternFill patternType="solid">
        <fgColor indexed="51"/>
        <bgColor indexed="51"/>
      </patternFill>
    </fill>
    <fill>
      <patternFill patternType="solid">
        <fgColor indexed="29"/>
        <bgColor indexed="51"/>
      </patternFill>
    </fill>
    <fill>
      <patternFill patternType="solid">
        <fgColor indexed="29"/>
        <bgColor indexed="52"/>
      </patternFill>
    </fill>
    <fill>
      <patternFill patternType="solid">
        <fgColor indexed="53"/>
      </patternFill>
    </fill>
    <fill>
      <patternFill patternType="solid">
        <fgColor indexed="53"/>
        <bgColor indexed="64"/>
      </patternFill>
    </fill>
    <fill>
      <patternFill patternType="solid">
        <fgColor indexed="53"/>
        <bgColor indexed="52"/>
      </patternFill>
    </fill>
    <fill>
      <patternFill patternType="solid">
        <fgColor indexed="53"/>
        <bgColor indexed="53"/>
      </patternFill>
    </fill>
    <fill>
      <patternFill patternType="solid">
        <fgColor indexed="57"/>
        <bgColor indexed="38"/>
      </patternFill>
    </fill>
    <fill>
      <patternFill patternType="solid">
        <fgColor indexed="43"/>
        <bgColor indexed="26"/>
      </patternFill>
    </fill>
    <fill>
      <patternFill patternType="solid">
        <fgColor indexed="9"/>
        <bgColor indexed="26"/>
      </patternFill>
    </fill>
    <fill>
      <patternFill patternType="solid">
        <fgColor indexed="9"/>
        <bgColor indexed="41"/>
      </patternFill>
    </fill>
    <fill>
      <patternFill patternType="solid">
        <fgColor indexed="22"/>
        <bgColor indexed="64"/>
      </patternFill>
    </fill>
    <fill>
      <patternFill patternType="solid">
        <fgColor indexed="35"/>
        <bgColor indexed="35"/>
      </patternFill>
    </fill>
    <fill>
      <patternFill patternType="solid">
        <fgColor indexed="22"/>
        <bgColor indexed="31"/>
      </patternFill>
    </fill>
    <fill>
      <patternFill patternType="solid">
        <fgColor indexed="50"/>
        <bgColor indexed="19"/>
      </patternFill>
    </fill>
    <fill>
      <patternFill patternType="solid">
        <fgColor indexed="17"/>
        <bgColor indexed="21"/>
      </patternFill>
    </fill>
    <fill>
      <patternFill patternType="solid">
        <fgColor indexed="17"/>
        <bgColor indexed="11"/>
      </patternFill>
    </fill>
    <fill>
      <patternFill patternType="solid">
        <fgColor indexed="17"/>
        <bgColor indexed="64"/>
      </patternFill>
    </fill>
    <fill>
      <patternFill patternType="solid">
        <fgColor indexed="55"/>
        <bgColor indexed="40"/>
      </patternFill>
    </fill>
    <fill>
      <patternFill patternType="solid">
        <fgColor indexed="55"/>
        <bgColor indexed="64"/>
      </patternFill>
    </fill>
    <fill>
      <patternFill patternType="solid">
        <fgColor indexed="55"/>
      </patternFill>
    </fill>
    <fill>
      <patternFill patternType="lightUp">
        <fgColor indexed="9"/>
        <bgColor indexed="24"/>
      </patternFill>
    </fill>
    <fill>
      <patternFill patternType="lightUp">
        <fgColor indexed="9"/>
        <bgColor indexed="55"/>
      </patternFill>
    </fill>
    <fill>
      <patternFill patternType="solid">
        <fgColor indexed="19"/>
        <bgColor indexed="38"/>
      </patternFill>
    </fill>
    <fill>
      <patternFill patternType="lightUp">
        <fgColor indexed="9"/>
        <bgColor indexed="12"/>
      </patternFill>
    </fill>
    <fill>
      <patternFill patternType="lightUp">
        <fgColor indexed="9"/>
        <bgColor indexed="29"/>
      </patternFill>
    </fill>
    <fill>
      <patternFill patternType="solid">
        <fgColor indexed="51"/>
        <bgColor indexed="45"/>
      </patternFill>
    </fill>
    <fill>
      <patternFill patternType="lightUp">
        <fgColor indexed="9"/>
        <bgColor indexed="57"/>
      </patternFill>
    </fill>
    <fill>
      <patternFill patternType="lightUp">
        <fgColor indexed="9"/>
        <bgColor indexed="22"/>
      </patternFill>
    </fill>
    <fill>
      <patternFill patternType="solid">
        <fgColor indexed="34"/>
        <bgColor indexed="41"/>
      </patternFill>
    </fill>
    <fill>
      <patternFill patternType="solid">
        <fgColor indexed="38"/>
        <bgColor indexed="22"/>
      </patternFill>
    </fill>
    <fill>
      <patternFill patternType="solid">
        <fgColor indexed="12"/>
        <bgColor indexed="39"/>
      </patternFill>
    </fill>
    <fill>
      <patternFill patternType="solid">
        <fgColor indexed="61"/>
        <bgColor indexed="45"/>
      </patternFill>
    </fill>
    <fill>
      <patternFill patternType="solid">
        <fgColor indexed="46"/>
        <bgColor indexed="55"/>
      </patternFill>
    </fill>
    <fill>
      <patternFill patternType="lightUp">
        <fgColor indexed="14"/>
        <bgColor indexed="45"/>
      </patternFill>
    </fill>
    <fill>
      <patternFill patternType="solid">
        <fgColor indexed="9"/>
        <bgColor indexed="64"/>
      </patternFill>
    </fill>
    <fill>
      <patternFill patternType="solid">
        <fgColor indexed="41"/>
        <bgColor indexed="34"/>
      </patternFill>
    </fill>
    <fill>
      <patternFill patternType="solid">
        <fgColor indexed="41"/>
        <bgColor indexed="26"/>
      </patternFill>
    </fill>
    <fill>
      <patternFill patternType="lightDown">
        <fgColor indexed="23"/>
      </patternFill>
    </fill>
    <fill>
      <patternFill patternType="solid">
        <fgColor indexed="13"/>
        <bgColor indexed="34"/>
      </patternFill>
    </fill>
    <fill>
      <patternFill patternType="solid">
        <fgColor indexed="63"/>
        <bgColor indexed="59"/>
      </patternFill>
    </fill>
    <fill>
      <patternFill patternType="solid">
        <fgColor indexed="63"/>
        <bgColor indexed="64"/>
      </patternFill>
    </fill>
    <fill>
      <patternFill patternType="solid">
        <fgColor indexed="26"/>
        <bgColor indexed="64"/>
      </patternFill>
    </fill>
    <fill>
      <patternFill patternType="solid">
        <fgColor indexed="15"/>
        <bgColor indexed="35"/>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60"/>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0"/>
      </patternFill>
    </fill>
    <fill>
      <patternFill patternType="solid">
        <fgColor indexed="62"/>
        <bgColor indexed="59"/>
      </patternFill>
    </fill>
    <fill>
      <patternFill patternType="solid">
        <fgColor indexed="12"/>
        <bgColor indexed="64"/>
      </patternFill>
    </fill>
    <fill>
      <patternFill patternType="solid">
        <fgColor indexed="48"/>
        <bgColor indexed="54"/>
      </patternFill>
    </fill>
    <fill>
      <patternFill patternType="solid">
        <fgColor indexed="48"/>
        <bgColor indexed="64"/>
      </patternFill>
    </fill>
    <fill>
      <patternFill patternType="solid">
        <fgColor theme="8" tint="0.59999389629810485"/>
        <bgColor indexed="64"/>
      </patternFill>
    </fill>
  </fills>
  <borders count="5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16"/>
      </left>
      <right style="thin">
        <color indexed="16"/>
      </right>
      <top style="thin">
        <color indexed="16"/>
      </top>
      <bottom style="thin">
        <color indexed="16"/>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right style="thin">
        <color indexed="8"/>
      </right>
      <top/>
      <bottom/>
      <diagonal/>
    </border>
    <border>
      <left style="medium">
        <color indexed="64"/>
      </left>
      <right/>
      <top/>
      <bottom/>
      <diagonal/>
    </border>
    <border>
      <left style="thin">
        <color auto="1"/>
      </left>
      <right style="thin">
        <color auto="1"/>
      </right>
      <top style="thin">
        <color auto="1"/>
      </top>
      <bottom style="thin">
        <color auto="1"/>
      </bottom>
      <diagonal/>
    </border>
    <border>
      <left/>
      <right/>
      <top style="medium">
        <color indexed="8"/>
      </top>
      <bottom/>
      <diagonal/>
    </border>
    <border>
      <left/>
      <right/>
      <top style="medium">
        <color indexed="64"/>
      </top>
      <bottom/>
      <diagonal/>
    </border>
    <border>
      <left style="thin">
        <color indexed="20"/>
      </left>
      <right style="thin">
        <color indexed="20"/>
      </right>
      <top style="thin">
        <color indexed="20"/>
      </top>
      <bottom style="thin">
        <color indexed="20"/>
      </bottom>
      <diagonal/>
    </border>
    <border>
      <left style="thin">
        <color indexed="25"/>
      </left>
      <right style="thin">
        <color indexed="25"/>
      </right>
      <top style="thin">
        <color indexed="25"/>
      </top>
      <bottom style="thin">
        <color indexed="25"/>
      </bottom>
      <diagonal/>
    </border>
    <border>
      <left style="thin">
        <color indexed="36"/>
      </left>
      <right style="thin">
        <color indexed="36"/>
      </right>
      <top style="thin">
        <color indexed="36"/>
      </top>
      <bottom style="thin">
        <color indexed="36"/>
      </bottom>
      <diagonal/>
    </border>
    <border>
      <left/>
      <right style="medium">
        <color indexed="64"/>
      </right>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style="hair">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21"/>
      </bottom>
      <diagonal/>
    </border>
    <border>
      <left/>
      <right/>
      <top/>
      <bottom style="thick">
        <color indexed="38"/>
      </bottom>
      <diagonal/>
    </border>
    <border>
      <left/>
      <right/>
      <top/>
      <bottom style="thick">
        <color indexed="62"/>
      </bottom>
      <diagonal/>
    </border>
    <border>
      <left/>
      <right/>
      <top/>
      <bottom style="thick">
        <color indexed="49"/>
      </bottom>
      <diagonal/>
    </border>
    <border>
      <left/>
      <right/>
      <top/>
      <bottom style="thick">
        <color indexed="24"/>
      </bottom>
      <diagonal/>
    </border>
    <border>
      <left/>
      <right/>
      <top/>
      <bottom style="thick">
        <color indexed="22"/>
      </bottom>
      <diagonal/>
    </border>
    <border>
      <left/>
      <right/>
      <top/>
      <bottom style="medium">
        <color indexed="24"/>
      </bottom>
      <diagonal/>
    </border>
    <border>
      <left/>
      <right/>
      <top/>
      <bottom style="medium">
        <color indexed="30"/>
      </bottom>
      <diagonal/>
    </border>
    <border>
      <left/>
      <right/>
      <top/>
      <bottom style="medium">
        <color indexed="49"/>
      </bottom>
      <diagonal/>
    </border>
    <border>
      <left/>
      <right/>
      <top style="thin">
        <color indexed="8"/>
      </top>
      <bottom style="double">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17"/>
      </left>
      <right style="thin">
        <color indexed="17"/>
      </right>
      <top style="thin">
        <color indexed="17"/>
      </top>
      <bottom style="thin">
        <color indexed="17"/>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32"/>
      </top>
      <bottom style="double">
        <color indexed="32"/>
      </bottom>
      <diagonal/>
    </border>
    <border>
      <left/>
      <right/>
      <top style="thin">
        <color indexed="38"/>
      </top>
      <bottom style="double">
        <color indexed="38"/>
      </bottom>
      <diagonal/>
    </border>
    <border>
      <left/>
      <right/>
      <top style="thin">
        <color indexed="62"/>
      </top>
      <bottom style="double">
        <color indexed="62"/>
      </bottom>
      <diagonal/>
    </border>
    <border>
      <left/>
      <right/>
      <top style="thin">
        <color indexed="48"/>
      </top>
      <bottom style="double">
        <color indexed="48"/>
      </bottom>
      <diagonal/>
    </border>
    <border>
      <left/>
      <right/>
      <top style="thin">
        <color indexed="49"/>
      </top>
      <bottom style="double">
        <color indexed="49"/>
      </bottom>
      <diagonal/>
    </border>
    <border>
      <left/>
      <right/>
      <top/>
      <bottom style="thin">
        <color indexed="64"/>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2893">
    <xf numFmtId="0" fontId="0"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applyFill="0" applyBorder="0" applyAlignment="0" applyProtection="0"/>
    <xf numFmtId="0" fontId="10" fillId="0" borderId="0" applyFill="0" applyProtection="0">
      <alignment vertical="center"/>
    </xf>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10" fillId="0" borderId="0" applyFill="0" applyBorder="0" applyProtection="0">
      <alignment vertical="center"/>
    </xf>
    <xf numFmtId="0" fontId="10" fillId="0" borderId="0" applyFill="0" applyProtection="0">
      <alignment vertical="center"/>
    </xf>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4" fillId="0" borderId="0" applyFill="0" applyBorder="0" applyAlignment="0" applyProtection="0"/>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Alignment="0" applyProtection="0"/>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Protection="0">
      <alignment vertical="center"/>
    </xf>
    <xf numFmtId="0"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4" fillId="0" borderId="0" applyFill="0" applyBorder="0" applyAlignment="0" applyProtection="0"/>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10" fillId="0" borderId="0" applyFill="0" applyBorder="0" applyProtection="0">
      <alignment vertical="center"/>
    </xf>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4" fillId="0" borderId="0" applyFill="0" applyBorder="0" applyAlignment="0" applyProtection="0"/>
    <xf numFmtId="0" fontId="4" fillId="0" borderId="0" applyFont="0" applyFill="0" applyBorder="0" applyAlignment="0" applyProtection="0"/>
    <xf numFmtId="0"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4" fillId="0" borderId="0" applyFill="0" applyBorder="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11"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1" fillId="0" borderId="0">
      <protection locked="0"/>
    </xf>
    <xf numFmtId="164" fontId="12" fillId="0" borderId="0">
      <protection locked="0"/>
    </xf>
    <xf numFmtId="164" fontId="11" fillId="0" borderId="0">
      <protection locked="0"/>
    </xf>
    <xf numFmtId="164" fontId="11" fillId="0" borderId="0">
      <protection locked="0"/>
    </xf>
    <xf numFmtId="164" fontId="13"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3" fillId="0" borderId="0">
      <protection locked="0"/>
    </xf>
    <xf numFmtId="164" fontId="14" fillId="0" borderId="0">
      <protection locked="0"/>
    </xf>
    <xf numFmtId="164" fontId="13" fillId="0" borderId="0">
      <protection locked="0"/>
    </xf>
    <xf numFmtId="0" fontId="15" fillId="16" borderId="0" applyNumberFormat="0" applyProtection="0">
      <alignment vertical="center"/>
    </xf>
    <xf numFmtId="0" fontId="15" fillId="17" borderId="0" applyNumberFormat="0" applyProtection="0">
      <alignment vertical="center"/>
    </xf>
    <xf numFmtId="0" fontId="15" fillId="16" borderId="0" applyNumberFormat="0" applyProtection="0">
      <alignment vertical="center"/>
    </xf>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5"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5" fillId="17" borderId="0" applyNumberFormat="0" applyProtection="0">
      <alignment vertical="center"/>
    </xf>
    <xf numFmtId="0" fontId="15" fillId="20" borderId="0" applyNumberFormat="0" applyBorder="0" applyAlignment="0" applyProtection="0"/>
    <xf numFmtId="0" fontId="15" fillId="16" borderId="0" applyNumberFormat="0" applyProtection="0">
      <alignment vertical="center"/>
    </xf>
    <xf numFmtId="0" fontId="15" fillId="18" borderId="0" applyNumberFormat="0" applyBorder="0" applyAlignment="0" applyProtection="0"/>
    <xf numFmtId="0" fontId="1" fillId="3" borderId="0" applyNumberFormat="0" applyBorder="0" applyAlignment="0" applyProtection="0"/>
    <xf numFmtId="0" fontId="15" fillId="2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6" fillId="22" borderId="0">
      <alignment vertical="top"/>
      <protection locked="0"/>
    </xf>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19" borderId="0" applyNumberFormat="0" applyBorder="0" applyAlignment="0" applyProtection="0"/>
    <xf numFmtId="0" fontId="1" fillId="3" borderId="0" applyNumberFormat="0" applyBorder="0" applyAlignment="0" applyProtection="0"/>
    <xf numFmtId="0" fontId="15" fillId="2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19" borderId="0" applyNumberFormat="0" applyBorder="0" applyAlignment="0" applyProtection="0"/>
    <xf numFmtId="0" fontId="15" fillId="17" borderId="0" applyNumberFormat="0" applyProtection="0">
      <alignment vertical="center"/>
    </xf>
    <xf numFmtId="0" fontId="15" fillId="21"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19" borderId="0" applyNumberFormat="0" applyBorder="0" applyAlignment="0" applyProtection="0"/>
    <xf numFmtId="0" fontId="15" fillId="17" borderId="0" applyNumberFormat="0" applyProtection="0">
      <alignment vertical="center"/>
    </xf>
    <xf numFmtId="0" fontId="15" fillId="21"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3"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3"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5" fillId="23" borderId="0" applyNumberFormat="0" applyProtection="0">
      <alignment vertical="center"/>
    </xf>
    <xf numFmtId="0" fontId="15" fillId="23" borderId="0" applyNumberFormat="0" applyProtection="0">
      <alignment vertical="center"/>
    </xf>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5"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5" fillId="23" borderId="0" applyNumberFormat="0" applyProtection="0">
      <alignment vertical="center"/>
    </xf>
    <xf numFmtId="0" fontId="15" fillId="26" borderId="0" applyNumberFormat="0" applyBorder="0" applyAlignment="0" applyProtection="0"/>
    <xf numFmtId="0" fontId="15" fillId="24" borderId="0" applyNumberFormat="0" applyBorder="0" applyAlignment="0" applyProtection="0"/>
    <xf numFmtId="0" fontId="1" fillId="5" borderId="0" applyNumberFormat="0" applyBorder="0" applyAlignment="0" applyProtection="0"/>
    <xf numFmtId="0" fontId="15" fillId="2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5" fillId="23" borderId="0" applyNumberFormat="0" applyProtection="0">
      <alignment vertical="center"/>
    </xf>
    <xf numFmtId="0" fontId="15" fillId="25" borderId="0" applyNumberFormat="0" applyBorder="0" applyAlignment="0" applyProtection="0"/>
    <xf numFmtId="0" fontId="1" fillId="5" borderId="0" applyNumberFormat="0" applyBorder="0" applyAlignment="0" applyProtection="0"/>
    <xf numFmtId="0" fontId="15" fillId="27"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5" fillId="23" borderId="0" applyNumberFormat="0" applyProtection="0">
      <alignment vertical="center"/>
    </xf>
    <xf numFmtId="0" fontId="15" fillId="25" borderId="0" applyNumberFormat="0" applyBorder="0" applyAlignment="0" applyProtection="0"/>
    <xf numFmtId="0" fontId="15" fillId="23" borderId="0" applyNumberFormat="0" applyProtection="0">
      <alignment vertical="center"/>
    </xf>
    <xf numFmtId="0" fontId="15" fillId="27" borderId="0" applyNumberFormat="0" applyBorder="0" applyAlignment="0" applyProtection="0"/>
    <xf numFmtId="0" fontId="15" fillId="25" borderId="0" applyNumberFormat="0" applyBorder="0" applyAlignment="0" applyProtection="0"/>
    <xf numFmtId="0" fontId="15" fillId="23" borderId="0" applyNumberFormat="0" applyProtection="0">
      <alignment vertical="center"/>
    </xf>
    <xf numFmtId="0" fontId="15" fillId="27" borderId="0" applyNumberFormat="0" applyBorder="0" applyAlignment="0" applyProtection="0"/>
    <xf numFmtId="0" fontId="1" fillId="5" borderId="0" applyNumberFormat="0" applyBorder="0" applyAlignment="0" applyProtection="0"/>
    <xf numFmtId="0" fontId="15" fillId="23" borderId="0" applyNumberFormat="0" applyProtection="0">
      <alignment vertical="center"/>
    </xf>
    <xf numFmtId="0" fontId="1" fillId="5" borderId="0" applyNumberFormat="0" applyBorder="0" applyAlignment="0" applyProtection="0"/>
    <xf numFmtId="0" fontId="15" fillId="23" borderId="0" applyNumberFormat="0" applyProtection="0">
      <alignment vertical="center"/>
    </xf>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5" fillId="28" borderId="0" applyNumberFormat="0" applyProtection="0">
      <alignment vertical="center"/>
    </xf>
    <xf numFmtId="0" fontId="15" fillId="29" borderId="0" applyNumberFormat="0" applyProtection="0">
      <alignment vertical="center"/>
    </xf>
    <xf numFmtId="0" fontId="15" fillId="28" borderId="0" applyNumberFormat="0" applyProtection="0">
      <alignment vertic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6" fillId="32" borderId="0">
      <alignment vertical="top"/>
      <protection locked="0"/>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5"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5" fillId="29" borderId="0" applyNumberFormat="0" applyProtection="0">
      <alignment vertical="center"/>
    </xf>
    <xf numFmtId="0" fontId="15" fillId="28" borderId="0" applyNumberFormat="0" applyBorder="0" applyAlignment="0" applyProtection="0"/>
    <xf numFmtId="0" fontId="15" fillId="28" borderId="0" applyNumberFormat="0" applyProtection="0">
      <alignment vertical="center"/>
    </xf>
    <xf numFmtId="0" fontId="15" fillId="30" borderId="0" applyNumberFormat="0" applyBorder="0" applyAlignment="0" applyProtection="0"/>
    <xf numFmtId="0" fontId="1" fillId="7" borderId="0" applyNumberFormat="0" applyBorder="0" applyAlignment="0" applyProtection="0"/>
    <xf numFmtId="0" fontId="15" fillId="3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31" borderId="0" applyNumberFormat="0" applyBorder="0" applyAlignment="0" applyProtection="0"/>
    <xf numFmtId="0" fontId="1" fillId="7" borderId="0" applyNumberFormat="0" applyBorder="0" applyAlignment="0" applyProtection="0"/>
    <xf numFmtId="0" fontId="15" fillId="3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31" borderId="0" applyNumberFormat="0" applyBorder="0" applyAlignment="0" applyProtection="0"/>
    <xf numFmtId="0" fontId="15" fillId="29" borderId="0" applyNumberFormat="0" applyProtection="0">
      <alignment vertical="center"/>
    </xf>
    <xf numFmtId="0" fontId="15" fillId="33"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31" borderId="0" applyNumberFormat="0" applyBorder="0" applyAlignment="0" applyProtection="0"/>
    <xf numFmtId="0" fontId="15" fillId="29" borderId="0" applyNumberFormat="0" applyProtection="0">
      <alignment vertical="center"/>
    </xf>
    <xf numFmtId="0" fontId="15" fillId="33"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7"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7"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5" fillId="34" borderId="0" applyNumberFormat="0" applyProtection="0">
      <alignment vertical="center"/>
    </xf>
    <xf numFmtId="0" fontId="15" fillId="35" borderId="0" applyNumberFormat="0" applyProtection="0">
      <alignment vertical="center"/>
    </xf>
    <xf numFmtId="0" fontId="15" fillId="34" borderId="0" applyNumberFormat="0" applyProtection="0">
      <alignment vertical="center"/>
    </xf>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5" fillId="37" borderId="0">
      <alignment vertical="top"/>
      <protection locked="0"/>
    </xf>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5" fillId="35" borderId="0" applyNumberFormat="0" applyProtection="0">
      <alignment vertical="center"/>
    </xf>
    <xf numFmtId="0" fontId="15" fillId="38" borderId="0" applyNumberFormat="0" applyBorder="0" applyAlignment="0" applyProtection="0"/>
    <xf numFmtId="0" fontId="15" fillId="34" borderId="0" applyNumberFormat="0" applyProtection="0">
      <alignment vertical="center"/>
    </xf>
    <xf numFmtId="0" fontId="15" fillId="36" borderId="0" applyNumberFormat="0" applyBorder="0" applyAlignment="0" applyProtection="0"/>
    <xf numFmtId="0" fontId="1" fillId="9" borderId="0" applyNumberFormat="0" applyBorder="0" applyAlignment="0" applyProtection="0"/>
    <xf numFmtId="0" fontId="15" fillId="2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6" fillId="39" borderId="0">
      <alignment vertical="top"/>
      <protection locked="0"/>
    </xf>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0" borderId="0">
      <protection locked="0"/>
    </xf>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 fillId="9" borderId="0" applyNumberFormat="0" applyBorder="0" applyAlignment="0" applyProtection="0"/>
    <xf numFmtId="0" fontId="15" fillId="2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5" fillId="35" borderId="0" applyNumberFormat="0" applyProtection="0">
      <alignment vertical="center"/>
    </xf>
    <xf numFmtId="0" fontId="15" fillId="21"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5" fillId="35" borderId="0" applyNumberFormat="0" applyProtection="0">
      <alignment vertical="center"/>
    </xf>
    <xf numFmtId="0" fontId="15" fillId="21"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9"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9"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5" fillId="40" borderId="0" applyNumberFormat="0" applyProtection="0">
      <alignment vertical="center"/>
    </xf>
    <xf numFmtId="0" fontId="15" fillId="41" borderId="0" applyNumberFormat="0" applyProtection="0">
      <alignment vertical="center"/>
    </xf>
    <xf numFmtId="0" fontId="15" fillId="40" borderId="0" applyNumberFormat="0" applyProtection="0">
      <alignment vertical="center"/>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1" borderId="0" applyNumberFormat="0" applyProtection="0">
      <alignment vertical="center"/>
    </xf>
    <xf numFmtId="0" fontId="15" fillId="44" borderId="0" applyNumberFormat="0" applyBorder="0" applyAlignment="0" applyProtection="0"/>
    <xf numFmtId="0" fontId="15" fillId="40" borderId="0" applyNumberFormat="0" applyProtection="0">
      <alignment vertical="center"/>
    </xf>
    <xf numFmtId="0" fontId="15"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43" borderId="0" applyNumberFormat="0" applyBorder="0" applyAlignment="0" applyProtection="0"/>
    <xf numFmtId="0" fontId="15" fillId="41" borderId="0" applyNumberFormat="0" applyProtection="0">
      <alignment vertical="center"/>
    </xf>
    <xf numFmtId="0" fontId="15" fillId="43"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43" borderId="0" applyNumberFormat="0" applyBorder="0" applyAlignment="0" applyProtection="0"/>
    <xf numFmtId="0" fontId="15" fillId="41" borderId="0" applyNumberFormat="0" applyProtection="0">
      <alignment vertical="center"/>
    </xf>
    <xf numFmtId="0" fontId="15" fillId="43"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1"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1"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5" fillId="45" borderId="0" applyNumberFormat="0" applyProtection="0">
      <alignment vertical="center"/>
    </xf>
    <xf numFmtId="0" fontId="15" fillId="46" borderId="0" applyNumberFormat="0" applyProtection="0">
      <alignment vertical="center"/>
    </xf>
    <xf numFmtId="0" fontId="15" fillId="45" borderId="0" applyNumberFormat="0" applyProtection="0">
      <alignment vertical="center"/>
    </xf>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47" borderId="0" applyNumberFormat="0" applyBorder="0" applyAlignment="0" applyProtection="0"/>
    <xf numFmtId="0" fontId="15"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48" borderId="0" applyNumberFormat="0" applyProtection="0">
      <alignment vertical="center"/>
    </xf>
    <xf numFmtId="0" fontId="15" fillId="49" borderId="0" applyNumberFormat="0" applyBorder="0" applyAlignment="0" applyProtection="0"/>
    <xf numFmtId="0" fontId="15" fillId="50" borderId="0" applyNumberFormat="0" applyProtection="0">
      <alignment vertical="center"/>
    </xf>
    <xf numFmtId="0" fontId="15" fillId="4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3"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3"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4" fontId="17"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7" fillId="0" borderId="0">
      <protection locked="0"/>
    </xf>
    <xf numFmtId="164" fontId="18" fillId="0" borderId="0">
      <protection locked="0"/>
    </xf>
    <xf numFmtId="164" fontId="17" fillId="0" borderId="0">
      <protection locked="0"/>
    </xf>
    <xf numFmtId="164" fontId="17" fillId="0" borderId="0">
      <protection locked="0"/>
    </xf>
    <xf numFmtId="164" fontId="19"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19" fillId="0" borderId="0">
      <protection locked="0"/>
    </xf>
    <xf numFmtId="164" fontId="20" fillId="0" borderId="0">
      <protection locked="0"/>
    </xf>
    <xf numFmtId="164" fontId="19" fillId="0" borderId="0">
      <protection locked="0"/>
    </xf>
    <xf numFmtId="164" fontId="19" fillId="0" borderId="0">
      <protection locked="0"/>
    </xf>
    <xf numFmtId="164" fontId="21"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1" fillId="0" borderId="0">
      <protection locked="0"/>
    </xf>
    <xf numFmtId="164" fontId="22" fillId="0" borderId="0">
      <protection locked="0"/>
    </xf>
    <xf numFmtId="164" fontId="21" fillId="0" borderId="0">
      <protection locked="0"/>
    </xf>
    <xf numFmtId="164" fontId="21" fillId="0" borderId="0">
      <protection locked="0"/>
    </xf>
    <xf numFmtId="0" fontId="15" fillId="16" borderId="0" applyNumberFormat="0" applyProtection="0">
      <alignment vertical="center"/>
    </xf>
    <xf numFmtId="0" fontId="15" fillId="17" borderId="0" applyNumberFormat="0" applyProtection="0">
      <alignment vertical="center"/>
    </xf>
    <xf numFmtId="0" fontId="15" fillId="16" borderId="0" applyNumberFormat="0" applyProtection="0">
      <alignment vertical="center"/>
    </xf>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5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17" borderId="0" applyNumberFormat="0" applyProtection="0">
      <alignment vertical="center"/>
    </xf>
    <xf numFmtId="0" fontId="15" fillId="53" borderId="0" applyNumberFormat="0" applyBorder="0" applyAlignment="0" applyProtection="0"/>
    <xf numFmtId="0" fontId="15" fillId="16" borderId="0" applyNumberFormat="0" applyProtection="0">
      <alignment vertical="center"/>
    </xf>
    <xf numFmtId="0" fontId="15" fillId="5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5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5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5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52" borderId="0" applyNumberFormat="0" applyBorder="0" applyAlignment="0" applyProtection="0"/>
    <xf numFmtId="0" fontId="15" fillId="17" borderId="0" applyNumberFormat="0" applyProtection="0">
      <alignment vertical="center"/>
    </xf>
    <xf numFmtId="0" fontId="15" fillId="5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5" fillId="52" borderId="0" applyNumberFormat="0" applyBorder="0" applyAlignment="0" applyProtection="0"/>
    <xf numFmtId="0" fontId="15" fillId="17" borderId="0" applyNumberFormat="0" applyProtection="0">
      <alignment vertical="center"/>
    </xf>
    <xf numFmtId="0" fontId="15" fillId="5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4" borderId="0" applyNumberFormat="0" applyBorder="0" applyAlignment="0" applyProtection="0"/>
    <xf numFmtId="0" fontId="15" fillId="17" borderId="0" applyNumberFormat="0" applyProtection="0">
      <alignment vertical="center"/>
    </xf>
    <xf numFmtId="0" fontId="15" fillId="16" borderId="0" applyNumberFormat="0" applyProtection="0">
      <alignment vertical="center"/>
    </xf>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5" fillId="23" borderId="0" applyNumberFormat="0" applyProtection="0">
      <alignment vertical="center"/>
    </xf>
    <xf numFmtId="0" fontId="15" fillId="23" borderId="0" applyNumberFormat="0" applyProtection="0">
      <alignment vertical="center"/>
    </xf>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23" borderId="0" applyNumberFormat="0" applyProtection="0">
      <alignment vertical="center"/>
    </xf>
    <xf numFmtId="0" fontId="15" fillId="57" borderId="0" applyNumberFormat="0" applyBorder="0" applyAlignment="0" applyProtection="0"/>
    <xf numFmtId="0" fontId="15" fillId="5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23" borderId="0" applyNumberFormat="0" applyProtection="0">
      <alignment vertical="center"/>
    </xf>
    <xf numFmtId="0" fontId="15"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5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23" borderId="0" applyNumberFormat="0" applyProtection="0">
      <alignment vertical="center"/>
    </xf>
    <xf numFmtId="0" fontId="15" fillId="56" borderId="0" applyNumberFormat="0" applyBorder="0" applyAlignment="0" applyProtection="0"/>
    <xf numFmtId="0" fontId="15" fillId="23" borderId="0" applyNumberFormat="0" applyProtection="0">
      <alignment vertical="center"/>
    </xf>
    <xf numFmtId="0" fontId="15" fillId="56" borderId="0" applyNumberFormat="0" applyBorder="0" applyAlignment="0" applyProtection="0"/>
    <xf numFmtId="0" fontId="15" fillId="56" borderId="0" applyNumberFormat="0" applyBorder="0" applyAlignment="0" applyProtection="0"/>
    <xf numFmtId="0" fontId="15" fillId="23" borderId="0" applyNumberFormat="0" applyProtection="0">
      <alignment vertical="center"/>
    </xf>
    <xf numFmtId="0" fontId="15" fillId="56" borderId="0" applyNumberFormat="0" applyBorder="0" applyAlignment="0" applyProtection="0"/>
    <xf numFmtId="0" fontId="1" fillId="6" borderId="0" applyNumberFormat="0" applyBorder="0" applyAlignment="0" applyProtection="0"/>
    <xf numFmtId="0" fontId="15" fillId="23" borderId="0" applyNumberFormat="0" applyProtection="0">
      <alignment vertical="center"/>
    </xf>
    <xf numFmtId="0" fontId="1" fillId="6" borderId="0" applyNumberFormat="0" applyBorder="0" applyAlignment="0" applyProtection="0"/>
    <xf numFmtId="0" fontId="15" fillId="23" borderId="0" applyNumberFormat="0" applyProtection="0">
      <alignment vertical="center"/>
    </xf>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5" fillId="28" borderId="0" applyNumberFormat="0" applyProtection="0">
      <alignment vertical="center"/>
    </xf>
    <xf numFmtId="0" fontId="15" fillId="29" borderId="0" applyNumberFormat="0" applyProtection="0">
      <alignment vertical="center"/>
    </xf>
    <xf numFmtId="0" fontId="15" fillId="28" borderId="0" applyNumberFormat="0" applyProtection="0">
      <alignment vertical="center"/>
    </xf>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5"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5" fillId="29" borderId="0" applyNumberFormat="0" applyProtection="0">
      <alignment vertical="center"/>
    </xf>
    <xf numFmtId="0" fontId="15" fillId="60" borderId="0" applyNumberFormat="0" applyBorder="0" applyAlignment="0" applyProtection="0"/>
    <xf numFmtId="0" fontId="15" fillId="28" borderId="0" applyNumberFormat="0" applyProtection="0">
      <alignment vertical="center"/>
    </xf>
    <xf numFmtId="0" fontId="15" fillId="58" borderId="0" applyNumberFormat="0" applyBorder="0" applyAlignment="0" applyProtection="0"/>
    <xf numFmtId="0" fontId="1" fillId="8" borderId="0" applyNumberFormat="0" applyBorder="0" applyAlignment="0" applyProtection="0"/>
    <xf numFmtId="0" fontId="15" fillId="6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59" borderId="0" applyNumberFormat="0" applyBorder="0" applyAlignment="0" applyProtection="0"/>
    <xf numFmtId="0" fontId="1" fillId="8" borderId="0" applyNumberFormat="0" applyBorder="0" applyAlignment="0" applyProtection="0"/>
    <xf numFmtId="0" fontId="15" fillId="6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59" borderId="0" applyNumberFormat="0" applyBorder="0" applyAlignment="0" applyProtection="0"/>
    <xf numFmtId="0" fontId="15" fillId="29" borderId="0" applyNumberFormat="0" applyProtection="0">
      <alignment vertical="center"/>
    </xf>
    <xf numFmtId="0" fontId="15" fillId="61"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5" fillId="59" borderId="0" applyNumberFormat="0" applyBorder="0" applyAlignment="0" applyProtection="0"/>
    <xf numFmtId="0" fontId="15" fillId="29" borderId="0" applyNumberFormat="0" applyProtection="0">
      <alignment vertical="center"/>
    </xf>
    <xf numFmtId="0" fontId="15" fillId="61"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8"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8" borderId="0" applyNumberFormat="0" applyBorder="0" applyAlignment="0" applyProtection="0"/>
    <xf numFmtId="0" fontId="15" fillId="29" borderId="0" applyNumberFormat="0" applyProtection="0">
      <alignment vertical="center"/>
    </xf>
    <xf numFmtId="0" fontId="15" fillId="28" borderId="0" applyNumberFormat="0" applyProtection="0">
      <alignment vertical="center"/>
    </xf>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5" fillId="34" borderId="0" applyNumberFormat="0" applyProtection="0">
      <alignment vertical="center"/>
    </xf>
    <xf numFmtId="0" fontId="15" fillId="35" borderId="0" applyNumberFormat="0" applyProtection="0">
      <alignment vertical="center"/>
    </xf>
    <xf numFmtId="0" fontId="15" fillId="34" borderId="0" applyNumberFormat="0" applyProtection="0">
      <alignment vertical="center"/>
    </xf>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35" borderId="0" applyNumberFormat="0" applyProtection="0">
      <alignment vertical="center"/>
    </xf>
    <xf numFmtId="0" fontId="15" fillId="38" borderId="0" applyNumberFormat="0" applyBorder="0" applyAlignment="0" applyProtection="0"/>
    <xf numFmtId="0" fontId="15" fillId="34" borderId="0" applyNumberFormat="0" applyProtection="0">
      <alignment vertical="center"/>
    </xf>
    <xf numFmtId="0" fontId="15"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5" fillId="35" borderId="0" applyNumberFormat="0" applyProtection="0">
      <alignment vertical="center"/>
    </xf>
    <xf numFmtId="0" fontId="15" fillId="54"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5" fillId="37" borderId="0" applyNumberFormat="0" applyBorder="0" applyAlignment="0" applyProtection="0"/>
    <xf numFmtId="0" fontId="15" fillId="35" borderId="0" applyNumberFormat="0" applyProtection="0">
      <alignment vertical="center"/>
    </xf>
    <xf numFmtId="0" fontId="15" fillId="54"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10"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10" borderId="0" applyNumberFormat="0" applyBorder="0" applyAlignment="0" applyProtection="0"/>
    <xf numFmtId="0" fontId="15" fillId="35" borderId="0" applyNumberFormat="0" applyProtection="0">
      <alignment vertical="center"/>
    </xf>
    <xf numFmtId="0" fontId="15" fillId="34" borderId="0" applyNumberFormat="0" applyProtection="0">
      <alignment vertical="center"/>
    </xf>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5" fillId="40" borderId="0" applyNumberFormat="0" applyProtection="0">
      <alignment vertical="center"/>
    </xf>
    <xf numFmtId="0" fontId="15" fillId="41" borderId="0" applyNumberFormat="0" applyProtection="0">
      <alignment vertical="center"/>
    </xf>
    <xf numFmtId="0" fontId="15" fillId="40" borderId="0" applyNumberFormat="0" applyProtection="0">
      <alignment vertical="center"/>
    </xf>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5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41" borderId="0" applyNumberFormat="0" applyProtection="0">
      <alignment vertical="center"/>
    </xf>
    <xf numFmtId="0" fontId="15" fillId="53" borderId="0" applyNumberFormat="0" applyBorder="0" applyAlignment="0" applyProtection="0"/>
    <xf numFmtId="0" fontId="15" fillId="40" borderId="0" applyNumberFormat="0" applyProtection="0">
      <alignment vertical="center"/>
    </xf>
    <xf numFmtId="0" fontId="15" fillId="5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5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5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5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52" borderId="0" applyNumberFormat="0" applyBorder="0" applyAlignment="0" applyProtection="0"/>
    <xf numFmtId="0" fontId="15" fillId="41" borderId="0" applyNumberFormat="0" applyProtection="0">
      <alignment vertical="center"/>
    </xf>
    <xf numFmtId="0" fontId="15" fillId="5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5" fillId="52" borderId="0" applyNumberFormat="0" applyBorder="0" applyAlignment="0" applyProtection="0"/>
    <xf numFmtId="0" fontId="15" fillId="41" borderId="0" applyNumberFormat="0" applyProtection="0">
      <alignment vertical="center"/>
    </xf>
    <xf numFmtId="0" fontId="15" fillId="5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2" borderId="0" applyNumberFormat="0" applyBorder="0" applyAlignment="0" applyProtection="0"/>
    <xf numFmtId="0" fontId="15" fillId="41" borderId="0" applyNumberFormat="0" applyProtection="0">
      <alignment vertical="center"/>
    </xf>
    <xf numFmtId="0" fontId="15" fillId="40" borderId="0" applyNumberFormat="0" applyProtection="0">
      <alignment vertical="center"/>
    </xf>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5" fillId="45" borderId="0" applyNumberFormat="0" applyProtection="0">
      <alignment vertical="center"/>
    </xf>
    <xf numFmtId="0" fontId="15" fillId="46" borderId="0" applyNumberFormat="0" applyProtection="0">
      <alignment vertical="center"/>
    </xf>
    <xf numFmtId="0" fontId="15" fillId="45" borderId="0" applyNumberFormat="0" applyProtection="0">
      <alignment vertical="center"/>
    </xf>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6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48" borderId="0" applyNumberFormat="0" applyProtection="0">
      <alignment vertical="center"/>
    </xf>
    <xf numFmtId="0" fontId="15" fillId="64" borderId="0" applyNumberFormat="0" applyBorder="0" applyAlignment="0" applyProtection="0"/>
    <xf numFmtId="0" fontId="15" fillId="50" borderId="0" applyNumberFormat="0" applyProtection="0">
      <alignment vertical="center"/>
    </xf>
    <xf numFmtId="0" fontId="15" fillId="6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6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63" borderId="0" applyNumberFormat="0" applyBorder="0" applyAlignment="0" applyProtection="0"/>
    <xf numFmtId="0" fontId="15" fillId="48"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5" fillId="63" borderId="0" applyNumberFormat="0" applyBorder="0" applyAlignment="0" applyProtection="0"/>
    <xf numFmtId="0" fontId="15" fillId="48" borderId="0" applyNumberFormat="0" applyProtection="0">
      <alignment vertical="center"/>
    </xf>
    <xf numFmtId="0" fontId="15" fillId="27"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4"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4" borderId="0" applyNumberFormat="0" applyBorder="0" applyAlignment="0" applyProtection="0"/>
    <xf numFmtId="0" fontId="15" fillId="48" borderId="0" applyNumberFormat="0" applyProtection="0">
      <alignment vertical="center"/>
    </xf>
    <xf numFmtId="0" fontId="15" fillId="50" borderId="0" applyNumberFormat="0" applyProtection="0">
      <alignment vertical="center"/>
    </xf>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67" borderId="0" applyNumberFormat="0" applyBorder="0" applyAlignment="0" applyProtection="0"/>
    <xf numFmtId="0" fontId="23" fillId="66" borderId="0" applyNumberFormat="0" applyProtection="0">
      <alignment vertical="center"/>
    </xf>
    <xf numFmtId="0" fontId="23" fillId="68" borderId="0" applyNumberFormat="0" applyBorder="0" applyAlignment="0" applyProtection="0"/>
    <xf numFmtId="0" fontId="23" fillId="69"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7"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8"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8"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8"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23" borderId="0" applyNumberFormat="0" applyProtection="0">
      <alignment vertical="center"/>
    </xf>
    <xf numFmtId="0" fontId="23" fillId="55" borderId="0" applyNumberFormat="0" applyBorder="0" applyAlignment="0" applyProtection="0"/>
    <xf numFmtId="0" fontId="23" fillId="23" borderId="0" applyNumberFormat="0" applyProtection="0">
      <alignment vertical="center"/>
    </xf>
    <xf numFmtId="0" fontId="23" fillId="56" borderId="0" applyNumberFormat="0" applyBorder="0" applyAlignment="0" applyProtection="0"/>
    <xf numFmtId="0" fontId="23" fillId="57" borderId="0" applyNumberFormat="0" applyBorder="0" applyAlignment="0" applyProtection="0"/>
    <xf numFmtId="0" fontId="23" fillId="55" borderId="0" applyNumberFormat="0" applyBorder="0" applyAlignment="0" applyProtection="0"/>
    <xf numFmtId="0" fontId="23" fillId="23" borderId="0" applyNumberFormat="0" applyProtection="0">
      <alignment vertical="center"/>
    </xf>
    <xf numFmtId="0" fontId="24" fillId="56" borderId="0" applyNumberFormat="0" applyBorder="0" applyAlignment="0" applyProtection="0"/>
    <xf numFmtId="0" fontId="23" fillId="56" borderId="0" applyNumberFormat="0" applyBorder="0" applyAlignment="0" applyProtection="0"/>
    <xf numFmtId="0" fontId="23" fillId="23" borderId="0" applyNumberFormat="0" applyProtection="0">
      <alignment vertical="center"/>
    </xf>
    <xf numFmtId="0" fontId="24" fillId="56" borderId="0" applyNumberFormat="0" applyBorder="0" applyAlignment="0" applyProtection="0"/>
    <xf numFmtId="0" fontId="23" fillId="56" borderId="0" applyNumberFormat="0" applyBorder="0" applyAlignment="0" applyProtection="0"/>
    <xf numFmtId="0" fontId="23" fillId="23" borderId="0" applyNumberFormat="0" applyProtection="0">
      <alignment vertical="center"/>
    </xf>
    <xf numFmtId="0" fontId="24" fillId="56" borderId="0" applyNumberFormat="0" applyBorder="0" applyAlignment="0" applyProtection="0"/>
    <xf numFmtId="0" fontId="23" fillId="56" borderId="0" applyNumberFormat="0" applyBorder="0" applyAlignment="0" applyProtection="0"/>
    <xf numFmtId="0" fontId="23" fillId="23" borderId="0" applyNumberFormat="0" applyProtection="0">
      <alignment vertical="center"/>
    </xf>
    <xf numFmtId="0" fontId="24" fillId="56" borderId="0" applyNumberFormat="0" applyBorder="0" applyAlignment="0" applyProtection="0"/>
    <xf numFmtId="0" fontId="23" fillId="23" borderId="0" applyNumberFormat="0" applyProtection="0">
      <alignment vertical="center"/>
    </xf>
    <xf numFmtId="0" fontId="23" fillId="23" borderId="0" applyNumberFormat="0" applyProtection="0">
      <alignment vertical="center"/>
    </xf>
    <xf numFmtId="0" fontId="23" fillId="28" borderId="0" applyNumberFormat="0" applyProtection="0">
      <alignment vertical="center"/>
    </xf>
    <xf numFmtId="0" fontId="23" fillId="29" borderId="0" applyNumberFormat="0" applyProtection="0">
      <alignment vertical="center"/>
    </xf>
    <xf numFmtId="0" fontId="23" fillId="28" borderId="0" applyNumberFormat="0" applyProtection="0">
      <alignment vertical="center"/>
    </xf>
    <xf numFmtId="0" fontId="23" fillId="58" borderId="0" applyNumberFormat="0" applyBorder="0" applyAlignment="0" applyProtection="0"/>
    <xf numFmtId="0" fontId="23" fillId="29" borderId="0" applyNumberFormat="0" applyProtection="0">
      <alignment vertical="center"/>
    </xf>
    <xf numFmtId="0" fontId="23" fillId="59" borderId="0" applyNumberFormat="0" applyBorder="0" applyAlignment="0" applyProtection="0"/>
    <xf numFmtId="0" fontId="23" fillId="60" borderId="0" applyNumberFormat="0" applyBorder="0" applyAlignment="0" applyProtection="0"/>
    <xf numFmtId="0" fontId="23" fillId="29" borderId="0" applyNumberFormat="0" applyProtection="0">
      <alignment vertical="center"/>
    </xf>
    <xf numFmtId="0" fontId="23" fillId="28" borderId="0" applyNumberFormat="0" applyProtection="0">
      <alignment vertical="center"/>
    </xf>
    <xf numFmtId="0" fontId="23" fillId="58" borderId="0" applyNumberFormat="0" applyBorder="0" applyAlignment="0" applyProtection="0"/>
    <xf numFmtId="0" fontId="23" fillId="29" borderId="0" applyNumberFormat="0" applyProtection="0">
      <alignment vertical="center"/>
    </xf>
    <xf numFmtId="0" fontId="24" fillId="61" borderId="0" applyNumberFormat="0" applyBorder="0" applyAlignment="0" applyProtection="0"/>
    <xf numFmtId="0" fontId="23" fillId="29" borderId="0" applyNumberFormat="0" applyProtection="0">
      <alignment vertical="center"/>
    </xf>
    <xf numFmtId="0" fontId="23" fillId="28" borderId="0" applyNumberFormat="0" applyProtection="0">
      <alignment vertical="center"/>
    </xf>
    <xf numFmtId="0" fontId="23" fillId="59" borderId="0" applyNumberFormat="0" applyBorder="0" applyAlignment="0" applyProtection="0"/>
    <xf numFmtId="0" fontId="23" fillId="29" borderId="0" applyNumberFormat="0" applyProtection="0">
      <alignment vertical="center"/>
    </xf>
    <xf numFmtId="0" fontId="24" fillId="61" borderId="0" applyNumberFormat="0" applyBorder="0" applyAlignment="0" applyProtection="0"/>
    <xf numFmtId="0" fontId="23" fillId="29" borderId="0" applyNumberFormat="0" applyProtection="0">
      <alignment vertical="center"/>
    </xf>
    <xf numFmtId="0" fontId="23" fillId="28" borderId="0" applyNumberFormat="0" applyProtection="0">
      <alignment vertical="center"/>
    </xf>
    <xf numFmtId="0" fontId="23" fillId="59" borderId="0" applyNumberFormat="0" applyBorder="0" applyAlignment="0" applyProtection="0"/>
    <xf numFmtId="0" fontId="23" fillId="29" borderId="0" applyNumberFormat="0" applyProtection="0">
      <alignment vertical="center"/>
    </xf>
    <xf numFmtId="0" fontId="24" fillId="61" borderId="0" applyNumberFormat="0" applyBorder="0" applyAlignment="0" applyProtection="0"/>
    <xf numFmtId="0" fontId="23" fillId="29" borderId="0" applyNumberFormat="0" applyProtection="0">
      <alignment vertical="center"/>
    </xf>
    <xf numFmtId="0" fontId="23" fillId="28" borderId="0" applyNumberFormat="0" applyProtection="0">
      <alignment vertical="center"/>
    </xf>
    <xf numFmtId="0" fontId="23" fillId="59" borderId="0" applyNumberFormat="0" applyBorder="0" applyAlignment="0" applyProtection="0"/>
    <xf numFmtId="0" fontId="23" fillId="29" borderId="0" applyNumberFormat="0" applyProtection="0">
      <alignment vertical="center"/>
    </xf>
    <xf numFmtId="0" fontId="24" fillId="61" borderId="0" applyNumberFormat="0" applyBorder="0" applyAlignment="0" applyProtection="0"/>
    <xf numFmtId="0" fontId="23" fillId="29" borderId="0" applyNumberFormat="0" applyProtection="0">
      <alignment vertical="center"/>
    </xf>
    <xf numFmtId="0" fontId="23" fillId="28" borderId="0" applyNumberFormat="0" applyProtection="0">
      <alignment vertical="center"/>
    </xf>
    <xf numFmtId="0" fontId="23" fillId="28" borderId="0" applyNumberFormat="0" applyProtection="0">
      <alignment vertical="center"/>
    </xf>
    <xf numFmtId="0" fontId="23" fillId="29" borderId="0" applyNumberFormat="0" applyProtection="0">
      <alignment vertical="center"/>
    </xf>
    <xf numFmtId="0" fontId="23" fillId="28" borderId="0" applyNumberFormat="0" applyProtection="0">
      <alignment vertical="center"/>
    </xf>
    <xf numFmtId="0" fontId="23" fillId="28" borderId="0" applyNumberFormat="0" applyProtection="0">
      <alignment vertical="center"/>
    </xf>
    <xf numFmtId="0" fontId="23" fillId="29" borderId="0" applyNumberFormat="0" applyProtection="0">
      <alignment vertical="center"/>
    </xf>
    <xf numFmtId="0" fontId="23" fillId="28" borderId="0" applyNumberFormat="0" applyProtection="0">
      <alignment vertical="center"/>
    </xf>
    <xf numFmtId="0" fontId="23" fillId="71" borderId="0" applyNumberFormat="0" applyProtection="0">
      <alignment vertical="center"/>
    </xf>
    <xf numFmtId="0" fontId="23" fillId="72" borderId="0" applyNumberFormat="0" applyProtection="0">
      <alignment vertical="center"/>
    </xf>
    <xf numFmtId="0" fontId="23" fillId="71" borderId="0" applyNumberFormat="0" applyProtection="0">
      <alignment vertical="center"/>
    </xf>
    <xf numFmtId="0" fontId="23" fillId="73" borderId="0" applyNumberFormat="0" applyBorder="0" applyAlignment="0" applyProtection="0"/>
    <xf numFmtId="0" fontId="23" fillId="72" borderId="0" applyNumberFormat="0" applyProtection="0">
      <alignment vertical="center"/>
    </xf>
    <xf numFmtId="0" fontId="23" fillId="74" borderId="0" applyNumberFormat="0" applyBorder="0" applyAlignment="0" applyProtection="0"/>
    <xf numFmtId="0" fontId="23" fillId="75" borderId="0" applyNumberFormat="0" applyBorder="0" applyAlignment="0" applyProtection="0"/>
    <xf numFmtId="0" fontId="23" fillId="72" borderId="0" applyNumberFormat="0" applyProtection="0">
      <alignment vertical="center"/>
    </xf>
    <xf numFmtId="0" fontId="23" fillId="71" borderId="0" applyNumberFormat="0" applyProtection="0">
      <alignment vertical="center"/>
    </xf>
    <xf numFmtId="0" fontId="23" fillId="73" borderId="0" applyNumberFormat="0" applyBorder="0" applyAlignment="0" applyProtection="0"/>
    <xf numFmtId="0" fontId="23" fillId="72" borderId="0" applyNumberFormat="0" applyProtection="0">
      <alignment vertical="center"/>
    </xf>
    <xf numFmtId="0" fontId="24" fillId="54" borderId="0" applyNumberFormat="0" applyBorder="0" applyAlignment="0" applyProtection="0"/>
    <xf numFmtId="0" fontId="23" fillId="72" borderId="0" applyNumberFormat="0" applyProtection="0">
      <alignment vertical="center"/>
    </xf>
    <xf numFmtId="0" fontId="23" fillId="71" borderId="0" applyNumberFormat="0" applyProtection="0">
      <alignment vertical="center"/>
    </xf>
    <xf numFmtId="0" fontId="23" fillId="74" borderId="0" applyNumberFormat="0" applyBorder="0" applyAlignment="0" applyProtection="0"/>
    <xf numFmtId="0" fontId="23" fillId="72" borderId="0" applyNumberFormat="0" applyProtection="0">
      <alignment vertical="center"/>
    </xf>
    <xf numFmtId="0" fontId="24" fillId="54" borderId="0" applyNumberFormat="0" applyBorder="0" applyAlignment="0" applyProtection="0"/>
    <xf numFmtId="0" fontId="23" fillId="72" borderId="0" applyNumberFormat="0" applyProtection="0">
      <alignment vertical="center"/>
    </xf>
    <xf numFmtId="0" fontId="23" fillId="71" borderId="0" applyNumberFormat="0" applyProtection="0">
      <alignment vertical="center"/>
    </xf>
    <xf numFmtId="0" fontId="23" fillId="74" borderId="0" applyNumberFormat="0" applyBorder="0" applyAlignment="0" applyProtection="0"/>
    <xf numFmtId="0" fontId="23" fillId="72" borderId="0" applyNumberFormat="0" applyProtection="0">
      <alignment vertical="center"/>
    </xf>
    <xf numFmtId="0" fontId="24" fillId="54" borderId="0" applyNumberFormat="0" applyBorder="0" applyAlignment="0" applyProtection="0"/>
    <xf numFmtId="0" fontId="23" fillId="72" borderId="0" applyNumberFormat="0" applyProtection="0">
      <alignment vertical="center"/>
    </xf>
    <xf numFmtId="0" fontId="23" fillId="71" borderId="0" applyNumberFormat="0" applyProtection="0">
      <alignment vertical="center"/>
    </xf>
    <xf numFmtId="0" fontId="23" fillId="74" borderId="0" applyNumberFormat="0" applyBorder="0" applyAlignment="0" applyProtection="0"/>
    <xf numFmtId="0" fontId="23" fillId="72" borderId="0" applyNumberFormat="0" applyProtection="0">
      <alignment vertical="center"/>
    </xf>
    <xf numFmtId="0" fontId="24" fillId="54" borderId="0" applyNumberFormat="0" applyBorder="0" applyAlignment="0" applyProtection="0"/>
    <xf numFmtId="0" fontId="23" fillId="72" borderId="0" applyNumberFormat="0" applyProtection="0">
      <alignment vertical="center"/>
    </xf>
    <xf numFmtId="0" fontId="23" fillId="71" borderId="0" applyNumberFormat="0" applyProtection="0">
      <alignment vertical="center"/>
    </xf>
    <xf numFmtId="0" fontId="23" fillId="71" borderId="0" applyNumberFormat="0" applyProtection="0">
      <alignment vertical="center"/>
    </xf>
    <xf numFmtId="0" fontId="23" fillId="72" borderId="0" applyNumberFormat="0" applyProtection="0">
      <alignment vertical="center"/>
    </xf>
    <xf numFmtId="0" fontId="23" fillId="71" borderId="0" applyNumberFormat="0" applyProtection="0">
      <alignment vertical="center"/>
    </xf>
    <xf numFmtId="0" fontId="23" fillId="71" borderId="0" applyNumberFormat="0" applyProtection="0">
      <alignment vertical="center"/>
    </xf>
    <xf numFmtId="0" fontId="23" fillId="72" borderId="0" applyNumberFormat="0" applyProtection="0">
      <alignment vertical="center"/>
    </xf>
    <xf numFmtId="0" fontId="23" fillId="71" borderId="0" applyNumberFormat="0" applyProtection="0">
      <alignment vertical="center"/>
    </xf>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76" borderId="0" applyNumberFormat="0" applyBorder="0" applyAlignment="0" applyProtection="0"/>
    <xf numFmtId="0" fontId="23" fillId="66" borderId="0" applyNumberFormat="0" applyProtection="0">
      <alignment vertical="center"/>
    </xf>
    <xf numFmtId="0" fontId="23" fillId="70" borderId="0" applyNumberFormat="0" applyBorder="0" applyAlignment="0" applyProtection="0"/>
    <xf numFmtId="0" fontId="23" fillId="77"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76"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70"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70"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70" borderId="0" applyNumberFormat="0" applyBorder="0" applyAlignment="0" applyProtection="0"/>
    <xf numFmtId="0" fontId="23" fillId="66" borderId="0" applyNumberFormat="0" applyProtection="0">
      <alignment vertical="center"/>
    </xf>
    <xf numFmtId="0" fontId="24" fillId="70" borderId="0" applyNumberFormat="0" applyBorder="0" applyAlignment="0" applyProtection="0"/>
    <xf numFmtId="0" fontId="23" fillId="66" borderId="0" applyNumberFormat="0" applyProtection="0">
      <alignment vertical="center"/>
    </xf>
    <xf numFmtId="0" fontId="23" fillId="65" borderId="0" applyNumberFormat="0" applyProtection="0">
      <alignment vertical="center"/>
    </xf>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65" borderId="0" applyNumberFormat="0" applyProtection="0">
      <alignment vertical="center"/>
    </xf>
    <xf numFmtId="0" fontId="23" fillId="66" borderId="0" applyNumberFormat="0" applyProtection="0">
      <alignment vertical="center"/>
    </xf>
    <xf numFmtId="0" fontId="23" fillId="65" borderId="0" applyNumberFormat="0" applyProtection="0">
      <alignment vertical="center"/>
    </xf>
    <xf numFmtId="0" fontId="23" fillId="45" borderId="0" applyNumberFormat="0" applyProtection="0">
      <alignment vertical="center"/>
    </xf>
    <xf numFmtId="0" fontId="23" fillId="46" borderId="0" applyNumberFormat="0" applyProtection="0">
      <alignment vertical="center"/>
    </xf>
    <xf numFmtId="0" fontId="23" fillId="45" borderId="0" applyNumberFormat="0" applyProtection="0">
      <alignment vertical="center"/>
    </xf>
    <xf numFmtId="0" fontId="23" fillId="78" borderId="0" applyNumberFormat="0" applyBorder="0" applyAlignment="0" applyProtection="0"/>
    <xf numFmtId="0" fontId="23" fillId="48" borderId="0" applyNumberFormat="0" applyProtection="0">
      <alignment vertical="center"/>
    </xf>
    <xf numFmtId="0" fontId="23" fillId="79" borderId="0" applyNumberFormat="0" applyBorder="0" applyAlignment="0" applyProtection="0"/>
    <xf numFmtId="0" fontId="23" fillId="80" borderId="0" applyNumberFormat="0" applyBorder="0" applyAlignment="0" applyProtection="0"/>
    <xf numFmtId="0" fontId="23" fillId="48" borderId="0" applyNumberFormat="0" applyProtection="0">
      <alignment vertical="center"/>
    </xf>
    <xf numFmtId="0" fontId="23" fillId="50" borderId="0" applyNumberFormat="0" applyProtection="0">
      <alignment vertical="center"/>
    </xf>
    <xf numFmtId="0" fontId="23" fillId="78" borderId="0" applyNumberFormat="0" applyBorder="0" applyAlignment="0" applyProtection="0"/>
    <xf numFmtId="0" fontId="23" fillId="48" borderId="0" applyNumberFormat="0" applyProtection="0">
      <alignment vertical="center"/>
    </xf>
    <xf numFmtId="0" fontId="24" fillId="27" borderId="0" applyNumberFormat="0" applyBorder="0" applyAlignment="0" applyProtection="0"/>
    <xf numFmtId="0" fontId="23" fillId="48" borderId="0" applyNumberFormat="0" applyProtection="0">
      <alignment vertical="center"/>
    </xf>
    <xf numFmtId="0" fontId="23" fillId="50" borderId="0" applyNumberFormat="0" applyProtection="0">
      <alignment vertical="center"/>
    </xf>
    <xf numFmtId="0" fontId="23" fillId="79" borderId="0" applyNumberFormat="0" applyBorder="0" applyAlignment="0" applyProtection="0"/>
    <xf numFmtId="0" fontId="23" fillId="48" borderId="0" applyNumberFormat="0" applyProtection="0">
      <alignment vertical="center"/>
    </xf>
    <xf numFmtId="0" fontId="24" fillId="27" borderId="0" applyNumberFormat="0" applyBorder="0" applyAlignment="0" applyProtection="0"/>
    <xf numFmtId="0" fontId="23" fillId="48" borderId="0" applyNumberFormat="0" applyProtection="0">
      <alignment vertical="center"/>
    </xf>
    <xf numFmtId="0" fontId="23" fillId="50" borderId="0" applyNumberFormat="0" applyProtection="0">
      <alignment vertical="center"/>
    </xf>
    <xf numFmtId="0" fontId="23" fillId="79" borderId="0" applyNumberFormat="0" applyBorder="0" applyAlignment="0" applyProtection="0"/>
    <xf numFmtId="0" fontId="23" fillId="48" borderId="0" applyNumberFormat="0" applyProtection="0">
      <alignment vertical="center"/>
    </xf>
    <xf numFmtId="0" fontId="24" fillId="27" borderId="0" applyNumberFormat="0" applyBorder="0" applyAlignment="0" applyProtection="0"/>
    <xf numFmtId="0" fontId="23" fillId="48" borderId="0" applyNumberFormat="0" applyProtection="0">
      <alignment vertical="center"/>
    </xf>
    <xf numFmtId="0" fontId="23" fillId="50" borderId="0" applyNumberFormat="0" applyProtection="0">
      <alignment vertical="center"/>
    </xf>
    <xf numFmtId="0" fontId="23" fillId="79" borderId="0" applyNumberFormat="0" applyBorder="0" applyAlignment="0" applyProtection="0"/>
    <xf numFmtId="0" fontId="23" fillId="48" borderId="0" applyNumberFormat="0" applyProtection="0">
      <alignment vertical="center"/>
    </xf>
    <xf numFmtId="0" fontId="24" fillId="27" borderId="0" applyNumberFormat="0" applyBorder="0" applyAlignment="0" applyProtection="0"/>
    <xf numFmtId="0" fontId="23" fillId="48" borderId="0" applyNumberFormat="0" applyProtection="0">
      <alignment vertical="center"/>
    </xf>
    <xf numFmtId="0" fontId="23" fillId="50" borderId="0" applyNumberFormat="0" applyProtection="0">
      <alignment vertical="center"/>
    </xf>
    <xf numFmtId="0" fontId="23" fillId="50" borderId="0" applyNumberFormat="0" applyProtection="0">
      <alignment vertical="center"/>
    </xf>
    <xf numFmtId="0" fontId="23" fillId="48" borderId="0" applyNumberFormat="0" applyProtection="0">
      <alignment vertical="center"/>
    </xf>
    <xf numFmtId="0" fontId="23" fillId="50" borderId="0" applyNumberFormat="0" applyProtection="0">
      <alignment vertical="center"/>
    </xf>
    <xf numFmtId="0" fontId="23" fillId="50" borderId="0" applyNumberFormat="0" applyProtection="0">
      <alignment vertical="center"/>
    </xf>
    <xf numFmtId="0" fontId="23" fillId="48" borderId="0" applyNumberFormat="0" applyProtection="0">
      <alignment vertical="center"/>
    </xf>
    <xf numFmtId="0" fontId="23" fillId="50" borderId="0" applyNumberFormat="0" applyProtection="0">
      <alignment vertical="center"/>
    </xf>
    <xf numFmtId="9" fontId="25" fillId="0" borderId="0"/>
    <xf numFmtId="0" fontId="15" fillId="81" borderId="0" applyNumberFormat="0" applyBorder="0" applyAlignment="0" applyProtection="0"/>
    <xf numFmtId="0" fontId="15" fillId="82" borderId="0" applyNumberFormat="0" applyBorder="0" applyAlignment="0" applyProtection="0"/>
    <xf numFmtId="0" fontId="15" fillId="16" borderId="0" applyNumberFormat="0" applyBorder="0" applyAlignment="0" applyProtection="0"/>
    <xf numFmtId="0" fontId="15" fillId="83" borderId="0" applyNumberFormat="0" applyBorder="0" applyAlignment="0" applyProtection="0"/>
    <xf numFmtId="0" fontId="15" fillId="82" borderId="0" applyNumberFormat="0" applyBorder="0" applyAlignment="0" applyProtection="0"/>
    <xf numFmtId="0" fontId="15" fillId="16"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53" borderId="0" applyNumberFormat="0" applyBorder="0" applyAlignment="0" applyProtection="0"/>
    <xf numFmtId="0" fontId="23" fillId="86" borderId="0" applyNumberFormat="0" applyProtection="0">
      <alignment vertical="center"/>
    </xf>
    <xf numFmtId="0" fontId="23" fillId="87" borderId="0" applyNumberFormat="0" applyProtection="0">
      <alignment vertical="center"/>
    </xf>
    <xf numFmtId="0" fontId="23" fillId="86" borderId="0" applyNumberFormat="0" applyProtection="0">
      <alignment vertical="center"/>
    </xf>
    <xf numFmtId="0" fontId="23" fillId="88" borderId="0" applyNumberFormat="0" applyBorder="0" applyAlignment="0" applyProtection="0"/>
    <xf numFmtId="0" fontId="23" fillId="88" borderId="0" applyNumberFormat="0" applyBorder="0" applyAlignment="0" applyProtection="0"/>
    <xf numFmtId="0" fontId="23" fillId="89" borderId="0" applyNumberFormat="0" applyBorder="0" applyAlignment="0" applyProtection="0"/>
    <xf numFmtId="0" fontId="23" fillId="87" borderId="0" applyNumberFormat="0" applyProtection="0">
      <alignment vertical="center"/>
    </xf>
    <xf numFmtId="0" fontId="23" fillId="88" borderId="0" applyNumberFormat="0" applyBorder="0" applyAlignment="0" applyProtection="0"/>
    <xf numFmtId="0" fontId="23" fillId="90"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89" borderId="0" applyNumberFormat="0" applyBorder="0" applyAlignment="0" applyProtection="0"/>
    <xf numFmtId="0" fontId="23" fillId="87" borderId="0" applyNumberFormat="0" applyProtection="0">
      <alignment vertical="center"/>
    </xf>
    <xf numFmtId="0" fontId="24" fillId="70"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91" borderId="0" applyNumberFormat="0" applyBorder="0" applyAlignment="0" applyProtection="0"/>
    <xf numFmtId="0" fontId="23" fillId="87" borderId="0" applyNumberFormat="0" applyProtection="0">
      <alignment vertical="center"/>
    </xf>
    <xf numFmtId="0" fontId="24" fillId="70"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91" borderId="0" applyNumberFormat="0" applyBorder="0" applyAlignment="0" applyProtection="0"/>
    <xf numFmtId="0" fontId="23" fillId="87" borderId="0" applyNumberFormat="0" applyProtection="0">
      <alignment vertical="center"/>
    </xf>
    <xf numFmtId="0" fontId="24" fillId="70"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91" borderId="0" applyNumberFormat="0" applyBorder="0" applyAlignment="0" applyProtection="0"/>
    <xf numFmtId="0" fontId="23" fillId="87" borderId="0" applyNumberFormat="0" applyProtection="0">
      <alignment vertical="center"/>
    </xf>
    <xf numFmtId="0" fontId="24" fillId="70"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88"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88" borderId="0" applyNumberFormat="0" applyBorder="0" applyAlignment="0" applyProtection="0"/>
    <xf numFmtId="0" fontId="23" fillId="87" borderId="0" applyNumberFormat="0" applyProtection="0">
      <alignment vertical="center"/>
    </xf>
    <xf numFmtId="0" fontId="23" fillId="86" borderId="0" applyNumberFormat="0" applyProtection="0">
      <alignment vertical="center"/>
    </xf>
    <xf numFmtId="0" fontId="23" fillId="88" borderId="0" applyNumberFormat="0" applyBorder="0" applyAlignment="0" applyProtection="0"/>
    <xf numFmtId="0" fontId="15" fillId="82" borderId="0" applyNumberFormat="0" applyBorder="0" applyAlignment="0" applyProtection="0"/>
    <xf numFmtId="0" fontId="15" fillId="92" borderId="0" applyNumberFormat="0" applyBorder="0" applyAlignment="0" applyProtection="0"/>
    <xf numFmtId="0" fontId="15" fillId="34" borderId="0" applyNumberFormat="0" applyBorder="0" applyAlignment="0" applyProtection="0"/>
    <xf numFmtId="0" fontId="15" fillId="93" borderId="0" applyNumberFormat="0" applyBorder="0" applyAlignment="0" applyProtection="0"/>
    <xf numFmtId="0" fontId="15" fillId="83" borderId="0" applyNumberFormat="0" applyBorder="0" applyAlignment="0" applyProtection="0"/>
    <xf numFmtId="0" fontId="15" fillId="50" borderId="0" applyNumberFormat="0" applyBorder="0" applyAlignment="0" applyProtection="0"/>
    <xf numFmtId="0" fontId="23" fillId="94" borderId="0" applyNumberFormat="0" applyBorder="0" applyAlignment="0" applyProtection="0"/>
    <xf numFmtId="0" fontId="23" fillId="95" borderId="0" applyNumberFormat="0" applyBorder="0" applyAlignment="0" applyProtection="0"/>
    <xf numFmtId="0" fontId="23" fillId="96" borderId="0" applyNumberFormat="0" applyBorder="0" applyAlignment="0" applyProtection="0"/>
    <xf numFmtId="0" fontId="23" fillId="97" borderId="0" applyNumberFormat="0" applyProtection="0">
      <alignment vertical="center"/>
    </xf>
    <xf numFmtId="0" fontId="23" fillId="98" borderId="0" applyNumberFormat="0" applyBorder="0" applyAlignment="0" applyProtection="0"/>
    <xf numFmtId="0" fontId="23" fillId="98" borderId="0" applyNumberFormat="0" applyBorder="0" applyAlignment="0" applyProtection="0"/>
    <xf numFmtId="0" fontId="23" fillId="99" borderId="0" applyNumberFormat="0" applyBorder="0" applyAlignment="0" applyProtection="0"/>
    <xf numFmtId="0" fontId="23" fillId="97" borderId="0" applyNumberFormat="0" applyProtection="0">
      <alignment vertical="center"/>
    </xf>
    <xf numFmtId="0" fontId="23" fillId="98" borderId="0" applyNumberFormat="0" applyBorder="0" applyAlignment="0" applyProtection="0"/>
    <xf numFmtId="0" fontId="23" fillId="100" borderId="0" applyNumberFormat="0" applyBorder="0" applyAlignment="0" applyProtection="0"/>
    <xf numFmtId="0" fontId="23" fillId="99" borderId="0" applyNumberFormat="0" applyBorder="0" applyAlignment="0" applyProtection="0"/>
    <xf numFmtId="0" fontId="23" fillId="97" borderId="0" applyNumberFormat="0" applyProtection="0">
      <alignment vertical="center"/>
    </xf>
    <xf numFmtId="0" fontId="24" fillId="98" borderId="0" applyNumberFormat="0" applyBorder="0" applyAlignment="0" applyProtection="0"/>
    <xf numFmtId="0" fontId="23" fillId="101" borderId="0" applyNumberFormat="0" applyBorder="0" applyAlignment="0" applyProtection="0"/>
    <xf numFmtId="0" fontId="23" fillId="97" borderId="0" applyNumberFormat="0" applyProtection="0">
      <alignment vertical="center"/>
    </xf>
    <xf numFmtId="0" fontId="24" fillId="98" borderId="0" applyNumberFormat="0" applyBorder="0" applyAlignment="0" applyProtection="0"/>
    <xf numFmtId="0" fontId="23" fillId="101" borderId="0" applyNumberFormat="0" applyBorder="0" applyAlignment="0" applyProtection="0"/>
    <xf numFmtId="0" fontId="23" fillId="97" borderId="0" applyNumberFormat="0" applyProtection="0">
      <alignment vertical="center"/>
    </xf>
    <xf numFmtId="0" fontId="24" fillId="98" borderId="0" applyNumberFormat="0" applyBorder="0" applyAlignment="0" applyProtection="0"/>
    <xf numFmtId="0" fontId="23" fillId="101" borderId="0" applyNumberFormat="0" applyBorder="0" applyAlignment="0" applyProtection="0"/>
    <xf numFmtId="0" fontId="23" fillId="97" borderId="0" applyNumberFormat="0" applyProtection="0">
      <alignment vertical="center"/>
    </xf>
    <xf numFmtId="0" fontId="24" fillId="98" borderId="0" applyNumberFormat="0" applyBorder="0" applyAlignment="0" applyProtection="0"/>
    <xf numFmtId="0" fontId="23" fillId="98" borderId="0" applyNumberFormat="0" applyBorder="0" applyAlignment="0" applyProtection="0"/>
    <xf numFmtId="0" fontId="23" fillId="98" borderId="0" applyNumberFormat="0" applyBorder="0" applyAlignment="0" applyProtection="0"/>
    <xf numFmtId="0" fontId="23" fillId="98" borderId="0" applyNumberFormat="0" applyBorder="0" applyAlignment="0" applyProtection="0"/>
    <xf numFmtId="0" fontId="15" fillId="102" borderId="0" applyNumberFormat="0" applyBorder="0" applyAlignment="0" applyProtection="0"/>
    <xf numFmtId="0" fontId="15" fillId="92" borderId="0" applyNumberFormat="0" applyBorder="0" applyAlignment="0" applyProtection="0"/>
    <xf numFmtId="0" fontId="15" fillId="34" borderId="0" applyNumberFormat="0" applyBorder="0" applyAlignment="0" applyProtection="0"/>
    <xf numFmtId="0" fontId="15" fillId="103" borderId="0" applyNumberFormat="0" applyBorder="0" applyAlignment="0" applyProtection="0"/>
    <xf numFmtId="0" fontId="15" fillId="104" borderId="0" applyNumberFormat="0" applyBorder="0" applyAlignment="0" applyProtection="0"/>
    <xf numFmtId="0" fontId="15" fillId="28" borderId="0" applyNumberFormat="0" applyBorder="0" applyAlignment="0" applyProtection="0"/>
    <xf numFmtId="0" fontId="23" fillId="105" borderId="0" applyNumberFormat="0" applyBorder="0" applyAlignment="0" applyProtection="0"/>
    <xf numFmtId="0" fontId="23" fillId="83" borderId="0" applyNumberFormat="0" applyBorder="0" applyAlignment="0" applyProtection="0"/>
    <xf numFmtId="0" fontId="23" fillId="50" borderId="0" applyNumberFormat="0" applyBorder="0" applyAlignment="0" applyProtection="0"/>
    <xf numFmtId="0" fontId="23" fillId="106" borderId="0" applyNumberFormat="0" applyProtection="0">
      <alignment vertical="center"/>
    </xf>
    <xf numFmtId="0" fontId="23" fillId="107" borderId="0" applyNumberFormat="0" applyProtection="0">
      <alignment vertical="center"/>
    </xf>
    <xf numFmtId="0" fontId="23" fillId="106" borderId="0" applyNumberFormat="0" applyProtection="0">
      <alignment vertical="center"/>
    </xf>
    <xf numFmtId="0" fontId="23" fillId="108" borderId="0" applyNumberFormat="0" applyBorder="0" applyAlignment="0" applyProtection="0"/>
    <xf numFmtId="0" fontId="23" fillId="108" borderId="0" applyNumberFormat="0" applyBorder="0" applyAlignment="0" applyProtection="0"/>
    <xf numFmtId="0" fontId="23" fillId="109" borderId="0" applyNumberFormat="0" applyBorder="0" applyAlignment="0" applyProtection="0"/>
    <xf numFmtId="0" fontId="23" fillId="107" borderId="0" applyNumberFormat="0" applyProtection="0">
      <alignment vertical="center"/>
    </xf>
    <xf numFmtId="0" fontId="23" fillId="108" borderId="0" applyNumberFormat="0" applyBorder="0" applyAlignment="0" applyProtection="0"/>
    <xf numFmtId="0" fontId="23" fillId="110"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09" borderId="0" applyNumberFormat="0" applyBorder="0" applyAlignment="0" applyProtection="0"/>
    <xf numFmtId="0" fontId="23" fillId="107" borderId="0" applyNumberFormat="0" applyProtection="0">
      <alignment vertical="center"/>
    </xf>
    <xf numFmtId="0" fontId="24"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11" borderId="0" applyNumberFormat="0" applyBorder="0" applyAlignment="0" applyProtection="0"/>
    <xf numFmtId="0" fontId="23" fillId="107" borderId="0" applyNumberFormat="0" applyProtection="0">
      <alignment vertical="center"/>
    </xf>
    <xf numFmtId="0" fontId="24"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11" borderId="0" applyNumberFormat="0" applyBorder="0" applyAlignment="0" applyProtection="0"/>
    <xf numFmtId="0" fontId="23" fillId="107" borderId="0" applyNumberFormat="0" applyProtection="0">
      <alignment vertical="center"/>
    </xf>
    <xf numFmtId="0" fontId="24"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11" borderId="0" applyNumberFormat="0" applyBorder="0" applyAlignment="0" applyProtection="0"/>
    <xf numFmtId="0" fontId="23" fillId="107" borderId="0" applyNumberFormat="0" applyProtection="0">
      <alignment vertical="center"/>
    </xf>
    <xf numFmtId="0" fontId="24"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08" borderId="0" applyNumberFormat="0" applyBorder="0" applyAlignment="0" applyProtection="0"/>
    <xf numFmtId="0" fontId="23" fillId="107" borderId="0" applyNumberFormat="0" applyProtection="0">
      <alignment vertical="center"/>
    </xf>
    <xf numFmtId="0" fontId="23" fillId="106" borderId="0" applyNumberFormat="0" applyProtection="0">
      <alignment vertical="center"/>
    </xf>
    <xf numFmtId="0" fontId="23" fillId="108" borderId="0" applyNumberFormat="0" applyBorder="0" applyAlignment="0" applyProtection="0"/>
    <xf numFmtId="0" fontId="15" fillId="82" borderId="0" applyNumberFormat="0" applyBorder="0" applyAlignment="0" applyProtection="0"/>
    <xf numFmtId="0" fontId="15" fillId="82" borderId="0" applyNumberFormat="0" applyBorder="0" applyAlignment="0" applyProtection="0"/>
    <xf numFmtId="0" fontId="15" fillId="16" borderId="0" applyNumberFormat="0" applyBorder="0" applyAlignment="0" applyProtection="0"/>
    <xf numFmtId="0" fontId="15" fillId="95" borderId="0" applyNumberFormat="0" applyBorder="0" applyAlignment="0" applyProtection="0"/>
    <xf numFmtId="0" fontId="15" fillId="83" borderId="0" applyNumberFormat="0" applyBorder="0" applyAlignment="0" applyProtection="0"/>
    <xf numFmtId="0" fontId="15" fillId="50" borderId="0" applyNumberFormat="0" applyBorder="0" applyAlignment="0" applyProtection="0"/>
    <xf numFmtId="0" fontId="23" fillId="93" borderId="0" applyNumberFormat="0" applyBorder="0" applyAlignment="0" applyProtection="0"/>
    <xf numFmtId="0" fontId="23" fillId="83" borderId="0" applyNumberFormat="0" applyBorder="0" applyAlignment="0" applyProtection="0"/>
    <xf numFmtId="0" fontId="23" fillId="50" borderId="0" applyNumberFormat="0" applyBorder="0" applyAlignment="0" applyProtection="0"/>
    <xf numFmtId="0" fontId="23" fillId="112" borderId="0" applyNumberFormat="0" applyProtection="0">
      <alignment vertical="center"/>
    </xf>
    <xf numFmtId="0" fontId="23" fillId="74" borderId="0" applyNumberFormat="0" applyBorder="0" applyAlignment="0" applyProtection="0"/>
    <xf numFmtId="0" fontId="23" fillId="74" borderId="0" applyNumberFormat="0" applyBorder="0" applyAlignment="0" applyProtection="0"/>
    <xf numFmtId="0" fontId="23" fillId="73" borderId="0" applyNumberFormat="0" applyBorder="0" applyAlignment="0" applyProtection="0"/>
    <xf numFmtId="0" fontId="23" fillId="112" borderId="0" applyNumberFormat="0" applyProtection="0">
      <alignment vertical="center"/>
    </xf>
    <xf numFmtId="0" fontId="23" fillId="74" borderId="0" applyNumberFormat="0" applyBorder="0" applyAlignment="0" applyProtection="0"/>
    <xf numFmtId="0" fontId="23" fillId="75" borderId="0" applyNumberFormat="0" applyBorder="0" applyAlignment="0" applyProtection="0"/>
    <xf numFmtId="0" fontId="23" fillId="73" borderId="0" applyNumberFormat="0" applyBorder="0" applyAlignment="0" applyProtection="0"/>
    <xf numFmtId="0" fontId="23" fillId="112" borderId="0" applyNumberFormat="0" applyProtection="0">
      <alignment vertical="center"/>
    </xf>
    <xf numFmtId="0" fontId="24" fillId="113" borderId="0" applyNumberFormat="0" applyBorder="0" applyAlignment="0" applyProtection="0"/>
    <xf numFmtId="0" fontId="23" fillId="114" borderId="0" applyNumberFormat="0" applyBorder="0" applyAlignment="0" applyProtection="0"/>
    <xf numFmtId="0" fontId="23" fillId="112" borderId="0" applyNumberFormat="0" applyProtection="0">
      <alignment vertical="center"/>
    </xf>
    <xf numFmtId="0" fontId="24" fillId="113" borderId="0" applyNumberFormat="0" applyBorder="0" applyAlignment="0" applyProtection="0"/>
    <xf numFmtId="0" fontId="23" fillId="114" borderId="0" applyNumberFormat="0" applyBorder="0" applyAlignment="0" applyProtection="0"/>
    <xf numFmtId="0" fontId="23" fillId="112" borderId="0" applyNumberFormat="0" applyProtection="0">
      <alignment vertical="center"/>
    </xf>
    <xf numFmtId="0" fontId="24" fillId="113" borderId="0" applyNumberFormat="0" applyBorder="0" applyAlignment="0" applyProtection="0"/>
    <xf numFmtId="0" fontId="23" fillId="114" borderId="0" applyNumberFormat="0" applyBorder="0" applyAlignment="0" applyProtection="0"/>
    <xf numFmtId="0" fontId="23" fillId="112" borderId="0" applyNumberFormat="0" applyProtection="0">
      <alignment vertical="center"/>
    </xf>
    <xf numFmtId="0" fontId="24" fillId="113"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15" fillId="115" borderId="0" applyNumberFormat="0" applyBorder="0" applyAlignment="0" applyProtection="0"/>
    <xf numFmtId="0" fontId="15" fillId="116" borderId="0" applyNumberFormat="0" applyBorder="0" applyAlignment="0" applyProtection="0"/>
    <xf numFmtId="0" fontId="15" fillId="40" borderId="0" applyNumberFormat="0" applyBorder="0" applyAlignment="0" applyProtection="0"/>
    <xf numFmtId="0" fontId="15" fillId="117" borderId="0" applyNumberFormat="0" applyBorder="0" applyAlignment="0" applyProtection="0"/>
    <xf numFmtId="0" fontId="15" fillId="82" borderId="0" applyNumberFormat="0" applyBorder="0" applyAlignment="0" applyProtection="0"/>
    <xf numFmtId="0" fontId="15" fillId="16"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53" borderId="0" applyNumberFormat="0" applyBorder="0" applyAlignment="0" applyProtection="0"/>
    <xf numFmtId="0" fontId="23" fillId="77" borderId="0" applyNumberFormat="0" applyProtection="0">
      <alignment vertical="center"/>
    </xf>
    <xf numFmtId="0" fontId="23" fillId="118" borderId="0" applyNumberFormat="0" applyProtection="0">
      <alignment vertical="center"/>
    </xf>
    <xf numFmtId="0" fontId="23" fillId="77" borderId="0" applyNumberFormat="0" applyProtection="0">
      <alignment vertical="center"/>
    </xf>
    <xf numFmtId="0" fontId="23" fillId="70" borderId="0" applyNumberFormat="0" applyBorder="0" applyAlignment="0" applyProtection="0"/>
    <xf numFmtId="0" fontId="23" fillId="70" borderId="0" applyNumberFormat="0" applyBorder="0" applyAlignment="0" applyProtection="0"/>
    <xf numFmtId="0" fontId="23" fillId="76" borderId="0" applyNumberFormat="0" applyBorder="0" applyAlignment="0" applyProtection="0"/>
    <xf numFmtId="0" fontId="23" fillId="118" borderId="0" applyNumberFormat="0" applyProtection="0">
      <alignment vertical="center"/>
    </xf>
    <xf numFmtId="0" fontId="23" fillId="70" borderId="0" applyNumberFormat="0" applyBorder="0" applyAlignment="0" applyProtection="0"/>
    <xf numFmtId="0" fontId="23" fillId="77"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76" borderId="0" applyNumberFormat="0" applyBorder="0" applyAlignment="0" applyProtection="0"/>
    <xf numFmtId="0" fontId="23" fillId="118" borderId="0" applyNumberFormat="0" applyProtection="0">
      <alignment vertical="center"/>
    </xf>
    <xf numFmtId="0" fontId="24"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84" borderId="0" applyNumberFormat="0" applyBorder="0" applyAlignment="0" applyProtection="0"/>
    <xf numFmtId="0" fontId="23" fillId="118" borderId="0" applyNumberFormat="0" applyProtection="0">
      <alignment vertical="center"/>
    </xf>
    <xf numFmtId="0" fontId="24"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84" borderId="0" applyNumberFormat="0" applyBorder="0" applyAlignment="0" applyProtection="0"/>
    <xf numFmtId="0" fontId="23" fillId="118" borderId="0" applyNumberFormat="0" applyProtection="0">
      <alignment vertical="center"/>
    </xf>
    <xf numFmtId="0" fontId="24"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84" borderId="0" applyNumberFormat="0" applyBorder="0" applyAlignment="0" applyProtection="0"/>
    <xf numFmtId="0" fontId="23" fillId="118" borderId="0" applyNumberFormat="0" applyProtection="0">
      <alignment vertical="center"/>
    </xf>
    <xf numFmtId="0" fontId="24"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70" borderId="0" applyNumberFormat="0" applyBorder="0" applyAlignment="0" applyProtection="0"/>
    <xf numFmtId="0" fontId="23" fillId="118" borderId="0" applyNumberFormat="0" applyProtection="0">
      <alignment vertical="center"/>
    </xf>
    <xf numFmtId="0" fontId="23" fillId="77" borderId="0" applyNumberFormat="0" applyProtection="0">
      <alignment vertical="center"/>
    </xf>
    <xf numFmtId="0" fontId="23" fillId="70" borderId="0" applyNumberFormat="0" applyBorder="0" applyAlignment="0" applyProtection="0"/>
    <xf numFmtId="0" fontId="15" fillId="92" borderId="0" applyNumberFormat="0" applyBorder="0" applyAlignment="0" applyProtection="0"/>
    <xf numFmtId="0" fontId="15" fillId="92" borderId="0" applyNumberFormat="0" applyBorder="0" applyAlignment="0" applyProtection="0"/>
    <xf numFmtId="0" fontId="15" fillId="34" borderId="0" applyNumberFormat="0" applyBorder="0" applyAlignment="0" applyProtection="0"/>
    <xf numFmtId="0" fontId="15" fillId="119" borderId="0" applyNumberFormat="0" applyBorder="0" applyAlignment="0" applyProtection="0"/>
    <xf numFmtId="0" fontId="15" fillId="119" borderId="0" applyNumberFormat="0" applyBorder="0" applyAlignment="0" applyProtection="0"/>
    <xf numFmtId="0" fontId="15" fillId="45" borderId="0" applyNumberFormat="0" applyBorder="0" applyAlignment="0" applyProtection="0"/>
    <xf numFmtId="0" fontId="23" fillId="120" borderId="0" applyNumberFormat="0" applyBorder="0" applyAlignment="0" applyProtection="0"/>
    <xf numFmtId="0" fontId="23" fillId="119" borderId="0" applyNumberFormat="0" applyBorder="0" applyAlignment="0" applyProtection="0"/>
    <xf numFmtId="0" fontId="23" fillId="45" borderId="0" applyNumberFormat="0" applyBorder="0" applyAlignment="0" applyProtection="0"/>
    <xf numFmtId="0" fontId="23" fillId="121" borderId="0" applyNumberFormat="0" applyProtection="0">
      <alignment vertical="center"/>
    </xf>
    <xf numFmtId="0" fontId="23" fillId="122" borderId="0" applyNumberFormat="0" applyProtection="0">
      <alignment vertical="center"/>
    </xf>
    <xf numFmtId="0" fontId="23" fillId="121" borderId="0" applyNumberFormat="0" applyProtection="0">
      <alignment vertical="center"/>
    </xf>
    <xf numFmtId="0" fontId="23" fillId="123" borderId="0" applyNumberFormat="0" applyBorder="0" applyAlignment="0" applyProtection="0"/>
    <xf numFmtId="0" fontId="23" fillId="123" borderId="0" applyNumberFormat="0" applyBorder="0" applyAlignment="0" applyProtection="0"/>
    <xf numFmtId="0" fontId="23" fillId="124" borderId="0" applyNumberFormat="0" applyBorder="0" applyAlignment="0" applyProtection="0"/>
    <xf numFmtId="0" fontId="23" fillId="122" borderId="0" applyNumberFormat="0" applyProtection="0">
      <alignment vertical="center"/>
    </xf>
    <xf numFmtId="0" fontId="23" fillId="123" borderId="0" applyNumberFormat="0" applyBorder="0" applyAlignment="0" applyProtection="0"/>
    <xf numFmtId="0" fontId="23" fillId="125"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4" borderId="0" applyNumberFormat="0" applyBorder="0" applyAlignment="0" applyProtection="0"/>
    <xf numFmtId="0" fontId="23" fillId="122" borderId="0" applyNumberFormat="0" applyProtection="0">
      <alignment vertical="center"/>
    </xf>
    <xf numFmtId="0" fontId="24"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6" borderId="0" applyNumberFormat="0" applyBorder="0" applyAlignment="0" applyProtection="0"/>
    <xf numFmtId="0" fontId="23" fillId="122" borderId="0" applyNumberFormat="0" applyProtection="0">
      <alignment vertical="center"/>
    </xf>
    <xf numFmtId="0" fontId="24"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6" borderId="0" applyNumberFormat="0" applyBorder="0" applyAlignment="0" applyProtection="0"/>
    <xf numFmtId="0" fontId="23" fillId="122" borderId="0" applyNumberFormat="0" applyProtection="0">
      <alignment vertical="center"/>
    </xf>
    <xf numFmtId="0" fontId="24"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6" borderId="0" applyNumberFormat="0" applyBorder="0" applyAlignment="0" applyProtection="0"/>
    <xf numFmtId="0" fontId="23" fillId="122" borderId="0" applyNumberFormat="0" applyProtection="0">
      <alignment vertical="center"/>
    </xf>
    <xf numFmtId="0" fontId="24"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3" borderId="0" applyNumberFormat="0" applyBorder="0" applyAlignment="0" applyProtection="0"/>
    <xf numFmtId="0" fontId="23" fillId="122" borderId="0" applyNumberFormat="0" applyProtection="0">
      <alignment vertical="center"/>
    </xf>
    <xf numFmtId="0" fontId="23" fillId="121" borderId="0" applyNumberFormat="0" applyProtection="0">
      <alignment vertical="center"/>
    </xf>
    <xf numFmtId="0" fontId="23" fillId="123" borderId="0" applyNumberFormat="0" applyBorder="0" applyAlignment="0" applyProtection="0"/>
    <xf numFmtId="165" fontId="25" fillId="0" borderId="0" applyFont="0" applyFill="0" applyBorder="0" applyAlignment="0" applyProtection="0"/>
    <xf numFmtId="0" fontId="25" fillId="0" borderId="0" applyFont="0" applyFill="0" applyBorder="0" applyAlignment="0" applyProtection="0"/>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6" fillId="0" borderId="0">
      <alignment horizontal="center" vertical="top" wrapText="1"/>
      <protection locked="0"/>
    </xf>
    <xf numFmtId="0" fontId="27" fillId="0" borderId="0"/>
    <xf numFmtId="0" fontId="27" fillId="0" borderId="0"/>
    <xf numFmtId="0" fontId="4" fillId="0" borderId="0" applyFill="0" applyBorder="0">
      <alignment vertical="center"/>
    </xf>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27"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09"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0" fontId="28" fillId="110" borderId="4" applyNumberFormat="0"/>
    <xf numFmtId="166" fontId="29" fillId="0" borderId="0" applyFont="0" applyFill="0" applyBorder="0" applyAlignment="0" applyProtection="0"/>
    <xf numFmtId="0" fontId="25" fillId="0" borderId="0" applyFont="0" applyFill="0" applyBorder="0" applyAlignment="0" applyProtection="0"/>
    <xf numFmtId="166" fontId="29" fillId="0" borderId="5">
      <protection locked="0"/>
    </xf>
    <xf numFmtId="0" fontId="30" fillId="128" borderId="0" applyNumberFormat="0" applyProtection="0">
      <alignment vertical="center"/>
    </xf>
    <xf numFmtId="0" fontId="30" fillId="24" borderId="0" applyNumberFormat="0" applyBorder="0" applyAlignment="0" applyProtection="0"/>
    <xf numFmtId="0" fontId="30" fillId="128" borderId="0" applyNumberFormat="0" applyProtection="0">
      <alignment vertical="center"/>
    </xf>
    <xf numFmtId="0" fontId="30" fillId="25" borderId="0" applyNumberFormat="0" applyBorder="0" applyAlignment="0" applyProtection="0"/>
    <xf numFmtId="0" fontId="30" fillId="26" borderId="0" applyNumberFormat="0" applyBorder="0" applyAlignment="0" applyProtection="0"/>
    <xf numFmtId="0" fontId="30" fillId="24" borderId="0" applyNumberFormat="0" applyBorder="0" applyAlignment="0" applyProtection="0"/>
    <xf numFmtId="0" fontId="30" fillId="128" borderId="0" applyNumberFormat="0" applyProtection="0">
      <alignment vertical="center"/>
    </xf>
    <xf numFmtId="0" fontId="30" fillId="25" borderId="0" applyNumberFormat="0" applyBorder="0" applyAlignment="0" applyProtection="0"/>
    <xf numFmtId="0" fontId="30" fillId="25" borderId="0" applyNumberFormat="0" applyBorder="0" applyAlignment="0" applyProtection="0"/>
    <xf numFmtId="0" fontId="30" fillId="128" borderId="0" applyNumberFormat="0" applyProtection="0">
      <alignment vertical="center"/>
    </xf>
    <xf numFmtId="0" fontId="30" fillId="25" borderId="0" applyNumberFormat="0" applyBorder="0" applyAlignment="0" applyProtection="0"/>
    <xf numFmtId="0" fontId="30" fillId="25" borderId="0" applyNumberFormat="0" applyBorder="0" applyAlignment="0" applyProtection="0"/>
    <xf numFmtId="0" fontId="30" fillId="128" borderId="0" applyNumberFormat="0" applyProtection="0">
      <alignment vertical="center"/>
    </xf>
    <xf numFmtId="0" fontId="30" fillId="25" borderId="0" applyNumberFormat="0" applyBorder="0" applyAlignment="0" applyProtection="0"/>
    <xf numFmtId="0" fontId="30" fillId="25" borderId="0" applyNumberFormat="0" applyBorder="0" applyAlignment="0" applyProtection="0"/>
    <xf numFmtId="0" fontId="30" fillId="128" borderId="0" applyNumberFormat="0" applyProtection="0">
      <alignment vertical="center"/>
    </xf>
    <xf numFmtId="0" fontId="30" fillId="25" borderId="0" applyNumberFormat="0" applyBorder="0" applyAlignment="0" applyProtection="0"/>
    <xf numFmtId="0" fontId="30" fillId="25" borderId="0" applyNumberFormat="0" applyBorder="0" applyAlignment="0" applyProtection="0"/>
    <xf numFmtId="0" fontId="30" fillId="128" borderId="0" applyNumberFormat="0" applyProtection="0">
      <alignment vertical="center"/>
    </xf>
    <xf numFmtId="0" fontId="31" fillId="0" borderId="0" applyNumberFormat="0" applyFill="0" applyBorder="0" applyAlignment="0" applyProtection="0"/>
    <xf numFmtId="0" fontId="31" fillId="0" borderId="0" applyNumberFormat="0" applyFill="0" applyProtection="0">
      <alignment vertical="center"/>
    </xf>
    <xf numFmtId="0" fontId="32"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Protection="0">
      <alignment vertical="center"/>
    </xf>
    <xf numFmtId="0" fontId="31" fillId="0" borderId="0" applyNumberFormat="0" applyFill="0" applyProtection="0">
      <alignment vertical="center"/>
    </xf>
    <xf numFmtId="0" fontId="32" fillId="0" borderId="0" applyNumberFormat="0" applyFill="0" applyBorder="0" applyProtection="0">
      <alignment vertical="center"/>
    </xf>
    <xf numFmtId="0" fontId="31" fillId="0" borderId="0" applyNumberFormat="0" applyFill="0" applyBorder="0" applyProtection="0">
      <alignment vertical="center"/>
    </xf>
    <xf numFmtId="0" fontId="31"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Protection="0">
      <alignment vertical="center"/>
    </xf>
    <xf numFmtId="0" fontId="31" fillId="0" borderId="0" applyNumberFormat="0" applyFill="0" applyBorder="0" applyAlignment="0" applyProtection="0"/>
    <xf numFmtId="0" fontId="33" fillId="0" borderId="0" applyNumberFormat="0" applyFill="0" applyBorder="0" applyAlignment="0" applyProtection="0"/>
    <xf numFmtId="0" fontId="31" fillId="0" borderId="0" applyNumberFormat="0" applyFill="0" applyBorder="0" applyAlignment="0" applyProtection="0"/>
    <xf numFmtId="0" fontId="34" fillId="0" borderId="0"/>
    <xf numFmtId="167" fontId="4" fillId="0" borderId="0" applyFill="0" applyBorder="0" applyAlignment="0"/>
    <xf numFmtId="168" fontId="4" fillId="0" borderId="0" applyFill="0">
      <alignment vertical="center"/>
    </xf>
    <xf numFmtId="167" fontId="4" fillId="0" borderId="0" applyFill="0" applyBorder="0" applyAlignment="0"/>
    <xf numFmtId="169" fontId="4" fillId="0" borderId="0" applyFill="0" applyBorder="0" applyAlignment="0"/>
    <xf numFmtId="167" fontId="4" fillId="0" borderId="0" applyFill="0" applyBorder="0" applyAlignment="0"/>
    <xf numFmtId="167" fontId="4" fillId="0" borderId="0" applyFill="0" applyBorder="0" applyAlignment="0"/>
    <xf numFmtId="169" fontId="4" fillId="0" borderId="0" applyFill="0" applyBorder="0" applyAlignment="0"/>
    <xf numFmtId="167" fontId="4" fillId="0" borderId="0" applyFill="0" applyBorder="0" applyAlignment="0"/>
    <xf numFmtId="167" fontId="4" fillId="0" borderId="0" applyFill="0" applyBorder="0" applyAlignment="0"/>
    <xf numFmtId="169" fontId="4" fillId="0" borderId="0" applyFill="0" applyBorder="0" applyAlignment="0"/>
    <xf numFmtId="167" fontId="4" fillId="0" borderId="0" applyFill="0" applyBorder="0" applyAlignment="0"/>
    <xf numFmtId="167" fontId="4" fillId="0" borderId="0" applyFill="0" applyBorder="0" applyAlignment="0"/>
    <xf numFmtId="169" fontId="4" fillId="0" borderId="0" applyFill="0" applyBorder="0" applyAlignment="0"/>
    <xf numFmtId="167" fontId="4" fillId="0" borderId="0" applyFill="0" applyBorder="0" applyAlignment="0"/>
    <xf numFmtId="167" fontId="4" fillId="0" borderId="0" applyFill="0" applyBorder="0" applyAlignment="0"/>
    <xf numFmtId="169" fontId="4" fillId="0" borderId="0" applyFill="0" applyBorder="0" applyAlignment="0"/>
    <xf numFmtId="167" fontId="4" fillId="0" borderId="0" applyFill="0" applyBorder="0" applyAlignment="0"/>
    <xf numFmtId="169" fontId="4" fillId="0" borderId="0" applyFill="0" applyBorder="0" applyAlignment="0"/>
    <xf numFmtId="167" fontId="4" fillId="0" borderId="0" applyFill="0" applyBorder="0" applyAlignment="0"/>
    <xf numFmtId="168" fontId="4" fillId="0" borderId="0" applyFill="0" applyBorder="0">
      <alignment vertical="center"/>
    </xf>
    <xf numFmtId="168" fontId="4" fillId="0" borderId="0" applyFill="0">
      <alignment vertical="center"/>
    </xf>
    <xf numFmtId="167" fontId="4" fillId="0" borderId="0" applyFill="0" applyBorder="0" applyAlignment="0"/>
    <xf numFmtId="168" fontId="4" fillId="0" borderId="0" applyFill="0">
      <alignment vertical="center"/>
    </xf>
    <xf numFmtId="168" fontId="4" fillId="0" borderId="0" applyFill="0">
      <alignment vertical="center"/>
    </xf>
    <xf numFmtId="168" fontId="4" fillId="0" borderId="0" applyFill="0">
      <alignment vertical="center"/>
    </xf>
    <xf numFmtId="168" fontId="4" fillId="0" borderId="0" applyFill="0">
      <alignment vertical="center"/>
    </xf>
    <xf numFmtId="168" fontId="4" fillId="0" borderId="0" applyFill="0">
      <alignment vertical="center"/>
    </xf>
    <xf numFmtId="168" fontId="4" fillId="0" borderId="0" applyFill="0">
      <alignment vertical="center"/>
    </xf>
    <xf numFmtId="167" fontId="4" fillId="0" borderId="0" applyFill="0" applyBorder="0" applyAlignment="0"/>
    <xf numFmtId="169" fontId="4" fillId="0" borderId="0" applyFill="0" applyBorder="0" applyAlignment="0"/>
    <xf numFmtId="167" fontId="4" fillId="0" borderId="0" applyFill="0" applyBorder="0" applyAlignment="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131" borderId="6" applyNumberFormat="0" applyAlignment="0" applyProtection="0"/>
    <xf numFmtId="0" fontId="37" fillId="132" borderId="7" applyNumberFormat="0" applyAlignment="0" applyProtection="0"/>
    <xf numFmtId="0" fontId="37" fillId="132" borderId="7"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7" fillId="132" borderId="7" applyNumberFormat="0" applyAlignment="0" applyProtection="0"/>
    <xf numFmtId="0" fontId="36" fillId="54" borderId="6" applyNumberFormat="0" applyAlignment="0" applyProtection="0"/>
    <xf numFmtId="0" fontId="36" fillId="54" borderId="6" applyNumberFormat="0" applyAlignment="0" applyProtection="0"/>
    <xf numFmtId="0" fontId="36" fillId="54" borderId="6"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7" fillId="132" borderId="7"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6" fillId="133" borderId="6" applyNumberFormat="0" applyAlignment="0" applyProtection="0"/>
    <xf numFmtId="0" fontId="36" fillId="133"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7" fillId="132" borderId="7"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7" fillId="132" borderId="7"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7" fillId="132" borderId="7" applyNumberFormat="0" applyAlignment="0" applyProtection="0"/>
    <xf numFmtId="0" fontId="37" fillId="132" borderId="7" applyNumberFormat="0" applyAlignment="0" applyProtection="0"/>
    <xf numFmtId="0" fontId="37" fillId="132" borderId="7" applyNumberFormat="0" applyAlignment="0" applyProtection="0"/>
    <xf numFmtId="0" fontId="37" fillId="132" borderId="7" applyNumberFormat="0" applyAlignment="0" applyProtection="0"/>
    <xf numFmtId="0" fontId="36" fillId="131"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21" borderId="6" applyNumberFormat="0" applyAlignment="0" applyProtection="0"/>
    <xf numFmtId="0" fontId="36" fillId="21" borderId="6" applyNumberFormat="0" applyAlignment="0" applyProtection="0"/>
    <xf numFmtId="0" fontId="36" fillId="21" borderId="6"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54"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21" borderId="6" applyNumberFormat="0" applyAlignment="0" applyProtection="0"/>
    <xf numFmtId="0" fontId="36" fillId="21" borderId="6" applyNumberFormat="0" applyAlignment="0" applyProtection="0"/>
    <xf numFmtId="0" fontId="36" fillId="21" borderId="6"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54"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21" borderId="6" applyNumberFormat="0" applyAlignment="0" applyProtection="0"/>
    <xf numFmtId="0" fontId="36" fillId="21" borderId="6" applyNumberFormat="0" applyAlignment="0" applyProtection="0"/>
    <xf numFmtId="0" fontId="36" fillId="21" borderId="6"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54"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21" borderId="6" applyNumberFormat="0" applyAlignment="0" applyProtection="0"/>
    <xf numFmtId="0" fontId="36" fillId="21" borderId="6" applyNumberFormat="0" applyAlignment="0" applyProtection="0"/>
    <xf numFmtId="0" fontId="36" fillId="21" borderId="6" applyNumberFormat="0" applyAlignment="0" applyProtection="0"/>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6" fillId="54" borderId="6" applyNumberFormat="0" applyAlignment="0" applyProtection="0"/>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30" borderId="6" applyNumberFormat="0" applyProtection="0">
      <alignment vertical="center"/>
    </xf>
    <xf numFmtId="0" fontId="35" fillId="130"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5" fillId="129" borderId="6" applyNumberFormat="0" applyProtection="0">
      <alignment vertical="center"/>
    </xf>
    <xf numFmtId="0" fontId="38" fillId="134" borderId="8">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6" borderId="9">
      <alignment horizontal="center"/>
    </xf>
    <xf numFmtId="170" fontId="39" fillId="136"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7" borderId="9">
      <alignment horizontal="center"/>
    </xf>
    <xf numFmtId="170" fontId="39" fillId="137"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170" fontId="39" fillId="135" borderId="9">
      <alignment horizontal="center"/>
    </xf>
    <xf numFmtId="0" fontId="40" fillId="96" borderId="10" applyNumberFormat="0" applyProtection="0">
      <alignment vertical="center"/>
    </xf>
    <xf numFmtId="0" fontId="40" fillId="138" borderId="10" applyNumberFormat="0" applyProtection="0">
      <alignment vertical="center"/>
    </xf>
    <xf numFmtId="0" fontId="40" fillId="96" borderId="10" applyNumberFormat="0" applyProtection="0">
      <alignment vertical="center"/>
    </xf>
    <xf numFmtId="0" fontId="40" fillId="139" borderId="10" applyNumberFormat="0" applyAlignment="0" applyProtection="0"/>
    <xf numFmtId="0" fontId="40" fillId="138" borderId="10" applyNumberFormat="0" applyProtection="0">
      <alignment vertical="center"/>
    </xf>
    <xf numFmtId="0" fontId="40" fillId="140" borderId="10" applyNumberFormat="0" applyAlignment="0" applyProtection="0"/>
    <xf numFmtId="0" fontId="40" fillId="96"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139" borderId="10" applyNumberFormat="0" applyAlignment="0" applyProtection="0"/>
    <xf numFmtId="0" fontId="40" fillId="138" borderId="10" applyNumberFormat="0" applyProtection="0">
      <alignment vertical="center"/>
    </xf>
    <xf numFmtId="0" fontId="41" fillId="140"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140" borderId="10" applyNumberFormat="0" applyAlignment="0" applyProtection="0"/>
    <xf numFmtId="0" fontId="40" fillId="138" borderId="10" applyNumberFormat="0" applyProtection="0">
      <alignment vertical="center"/>
    </xf>
    <xf numFmtId="0" fontId="41" fillId="140"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140" borderId="10" applyNumberFormat="0" applyAlignment="0" applyProtection="0"/>
    <xf numFmtId="0" fontId="40" fillId="138" borderId="10" applyNumberFormat="0" applyProtection="0">
      <alignment vertical="center"/>
    </xf>
    <xf numFmtId="0" fontId="41" fillId="140"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140" borderId="10" applyNumberFormat="0" applyAlignment="0" applyProtection="0"/>
    <xf numFmtId="0" fontId="40" fillId="138" borderId="10" applyNumberFormat="0" applyProtection="0">
      <alignment vertical="center"/>
    </xf>
    <xf numFmtId="0" fontId="41" fillId="140"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140" borderId="10" applyNumberFormat="0" applyAlignment="0" applyProtection="0"/>
    <xf numFmtId="0" fontId="40" fillId="138" borderId="10" applyNumberFormat="0" applyProtection="0">
      <alignment vertical="center"/>
    </xf>
    <xf numFmtId="0" fontId="40" fillId="96" borderId="10" applyNumberFormat="0" applyProtection="0">
      <alignment vertical="center"/>
    </xf>
    <xf numFmtId="0" fontId="40" fillId="96" borderId="10" applyNumberFormat="0" applyProtection="0">
      <alignment vertical="center"/>
    </xf>
    <xf numFmtId="0" fontId="40" fillId="138" borderId="10" applyNumberFormat="0" applyProtection="0">
      <alignment vertical="center"/>
    </xf>
    <xf numFmtId="0" fontId="40" fillId="96" borderId="10" applyNumberFormat="0" applyProtection="0">
      <alignment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1">
      <alignment horizontal="center" vertical="center"/>
    </xf>
    <xf numFmtId="0" fontId="42" fillId="0" borderId="12">
      <alignment horizontal="center" vertical="center"/>
    </xf>
    <xf numFmtId="0" fontId="42" fillId="0" borderId="11">
      <alignment horizontal="center" vertical="center"/>
    </xf>
    <xf numFmtId="0" fontId="4" fillId="0" borderId="13"/>
    <xf numFmtId="0" fontId="4" fillId="0" borderId="13"/>
    <xf numFmtId="0" fontId="43"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27" fillId="0" borderId="13"/>
    <xf numFmtId="0" fontId="4" fillId="0" borderId="13"/>
    <xf numFmtId="0" fontId="4" fillId="0" borderId="13"/>
    <xf numFmtId="0" fontId="43" fillId="0" borderId="13"/>
    <xf numFmtId="0" fontId="4" fillId="0" borderId="13"/>
    <xf numFmtId="0" fontId="4" fillId="0" borderId="13"/>
    <xf numFmtId="0" fontId="4" fillId="0" borderId="13"/>
    <xf numFmtId="0" fontId="4" fillId="0" borderId="13"/>
    <xf numFmtId="0" fontId="4" fillId="0" borderId="13"/>
    <xf numFmtId="0" fontId="4" fillId="0" borderId="13"/>
    <xf numFmtId="0" fontId="4" fillId="0" borderId="13"/>
    <xf numFmtId="0" fontId="27" fillId="0" borderId="13"/>
    <xf numFmtId="0" fontId="4" fillId="0" borderId="13"/>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7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7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4" fillId="0" borderId="0" applyFill="0" applyBorder="0" applyAlignment="0" applyProtection="0"/>
    <xf numFmtId="174" fontId="4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17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ill="0" applyBorder="0" applyAlignment="0" applyProtection="0"/>
    <xf numFmtId="0" fontId="45" fillId="0" borderId="0" applyNumberFormat="0" applyAlignment="0"/>
    <xf numFmtId="0" fontId="45" fillId="0" borderId="0" applyNumberFormat="0">
      <alignment vertical="center"/>
    </xf>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lignment vertical="center"/>
    </xf>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5" fillId="0" borderId="0" applyNumberFormat="0">
      <alignment vertical="center"/>
    </xf>
    <xf numFmtId="0" fontId="45" fillId="0" borderId="0" applyNumberFormat="0">
      <alignment vertical="center"/>
    </xf>
    <xf numFmtId="0" fontId="45" fillId="0" borderId="0" applyNumberFormat="0">
      <alignment vertical="center"/>
    </xf>
    <xf numFmtId="0" fontId="45" fillId="0" borderId="0" applyNumberFormat="0">
      <alignment vertical="center"/>
    </xf>
    <xf numFmtId="0" fontId="45" fillId="0" borderId="0" applyNumberFormat="0">
      <alignment vertical="center"/>
    </xf>
    <xf numFmtId="0" fontId="45" fillId="0" borderId="0" applyNumberFormat="0">
      <alignment vertical="center"/>
    </xf>
    <xf numFmtId="0" fontId="45" fillId="0" borderId="0" applyNumberFormat="0" applyAlignment="0"/>
    <xf numFmtId="0" fontId="45" fillId="0" borderId="0" applyNumberFormat="0" applyAlignment="0">
      <alignment horizontal="left"/>
    </xf>
    <xf numFmtId="0" fontId="45" fillId="0" borderId="0" applyNumberFormat="0" applyAlignment="0"/>
    <xf numFmtId="0" fontId="45" fillId="0" borderId="0" applyNumberFormat="0" applyAlignment="0"/>
    <xf numFmtId="0" fontId="46" fillId="0" borderId="0" applyNumberFormat="0" applyAlignment="0"/>
    <xf numFmtId="0" fontId="46" fillId="0" borderId="0" applyNumberFormat="0">
      <alignment vertical="center"/>
    </xf>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0" fontId="47" fillId="0" borderId="0" applyNumberFormat="0" applyAlignment="0"/>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lignment vertical="center"/>
    </xf>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0" fontId="46" fillId="0" borderId="0" applyNumberFormat="0">
      <alignment vertical="center"/>
    </xf>
    <xf numFmtId="0" fontId="46" fillId="0" borderId="0" applyNumberFormat="0">
      <alignment vertical="center"/>
    </xf>
    <xf numFmtId="0" fontId="46" fillId="0" borderId="0" applyNumberFormat="0">
      <alignment vertical="center"/>
    </xf>
    <xf numFmtId="0" fontId="46" fillId="0" borderId="0" applyNumberFormat="0">
      <alignment vertical="center"/>
    </xf>
    <xf numFmtId="0" fontId="46" fillId="0" borderId="0" applyNumberFormat="0">
      <alignment vertical="center"/>
    </xf>
    <xf numFmtId="0" fontId="46" fillId="0" borderId="0" applyNumberFormat="0">
      <alignment vertical="center"/>
    </xf>
    <xf numFmtId="0" fontId="46" fillId="0" borderId="0" applyNumberFormat="0" applyAlignment="0"/>
    <xf numFmtId="0" fontId="47" fillId="0" borderId="0" applyNumberFormat="0" applyAlignment="0"/>
    <xf numFmtId="0" fontId="46" fillId="0" borderId="0" applyNumberFormat="0" applyAlignment="0"/>
    <xf numFmtId="0" fontId="46" fillId="0" borderId="0" applyNumberFormat="0" applyAlignment="0"/>
    <xf numFmtId="166" fontId="48" fillId="0" borderId="14" applyNumberFormat="0" applyBorder="0" applyAlignment="0" applyProtection="0">
      <protection locked="0"/>
    </xf>
    <xf numFmtId="0" fontId="4" fillId="0" borderId="13"/>
    <xf numFmtId="0" fontId="4" fillId="0" borderId="13"/>
    <xf numFmtId="0" fontId="43"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4" fillId="0" borderId="13"/>
    <xf numFmtId="0" fontId="27" fillId="0" borderId="13"/>
    <xf numFmtId="0" fontId="4" fillId="0" borderId="13"/>
    <xf numFmtId="0" fontId="27" fillId="0" borderId="13"/>
    <xf numFmtId="0" fontId="4" fillId="0" borderId="13"/>
    <xf numFmtId="0" fontId="4" fillId="0" borderId="13"/>
    <xf numFmtId="0" fontId="43" fillId="0" borderId="13"/>
    <xf numFmtId="0" fontId="4" fillId="0" borderId="13"/>
    <xf numFmtId="0" fontId="4" fillId="0" borderId="13"/>
    <xf numFmtId="0" fontId="4" fillId="0" borderId="13"/>
    <xf numFmtId="0" fontId="4" fillId="0" borderId="13"/>
    <xf numFmtId="0" fontId="4" fillId="0" borderId="13"/>
    <xf numFmtId="0" fontId="4" fillId="0" borderId="13"/>
    <xf numFmtId="0" fontId="4" fillId="0" borderId="13"/>
    <xf numFmtId="0" fontId="27" fillId="0" borderId="13"/>
    <xf numFmtId="0" fontId="4" fillId="0" borderId="13"/>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6" fontId="49" fillId="0" borderId="0">
      <alignment vertical="center"/>
    </xf>
    <xf numFmtId="177" fontId="4" fillId="0" borderId="8">
      <alignment vertical="center"/>
      <protection locked="0"/>
    </xf>
    <xf numFmtId="0" fontId="50" fillId="0" borderId="8"/>
    <xf numFmtId="0" fontId="50" fillId="0" borderId="8"/>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2">
      <alignment vertical="center"/>
      <protection locked="0"/>
    </xf>
    <xf numFmtId="177" fontId="4" fillId="0" borderId="2">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15">
      <alignment vertical="center"/>
      <protection locked="0"/>
    </xf>
    <xf numFmtId="177" fontId="4" fillId="0" borderId="15">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15">
      <alignment vertical="center"/>
      <protection locked="0"/>
    </xf>
    <xf numFmtId="177" fontId="4" fillId="0" borderId="15">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15">
      <alignment vertical="center"/>
      <protection locked="0"/>
    </xf>
    <xf numFmtId="177" fontId="4" fillId="0" borderId="15">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15">
      <alignment vertical="center"/>
      <protection locked="0"/>
    </xf>
    <xf numFmtId="177" fontId="4" fillId="0" borderId="15">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15">
      <alignment vertical="center"/>
      <protection locked="0"/>
    </xf>
    <xf numFmtId="177" fontId="4" fillId="0" borderId="15">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2">
      <alignment vertical="center"/>
      <protection locked="0"/>
    </xf>
    <xf numFmtId="177" fontId="4" fillId="0" borderId="2">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177" fontId="4" fillId="0" borderId="8">
      <alignment vertical="center"/>
      <protection locked="0"/>
    </xf>
    <xf numFmtId="0" fontId="44" fillId="0" borderId="0" applyNumberFormat="0" applyFill="0" applyBorder="0" applyProtection="0">
      <alignment horizontal="left"/>
    </xf>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Protection="0">
      <alignment horizontal="left"/>
    </xf>
    <xf numFmtId="0" fontId="44" fillId="0" borderId="0" applyNumberFormat="0" applyFill="0" applyBorder="0" applyAlignment="0" applyProtection="0"/>
    <xf numFmtId="15" fontId="51" fillId="0" borderId="16"/>
    <xf numFmtId="15" fontId="51" fillId="0" borderId="16"/>
    <xf numFmtId="15" fontId="51" fillId="0" borderId="16"/>
    <xf numFmtId="15" fontId="51" fillId="0" borderId="17"/>
    <xf numFmtId="15" fontId="51" fillId="0" borderId="16"/>
    <xf numFmtId="15" fontId="51" fillId="0" borderId="16"/>
    <xf numFmtId="15" fontId="51" fillId="0" borderId="17"/>
    <xf numFmtId="15" fontId="51" fillId="0" borderId="16"/>
    <xf numFmtId="15" fontId="51" fillId="0" borderId="16"/>
    <xf numFmtId="15" fontId="51" fillId="0" borderId="17"/>
    <xf numFmtId="15" fontId="51" fillId="0" borderId="16"/>
    <xf numFmtId="15" fontId="51" fillId="0" borderId="16"/>
    <xf numFmtId="15" fontId="51" fillId="0" borderId="17"/>
    <xf numFmtId="15" fontId="51" fillId="0" borderId="16"/>
    <xf numFmtId="15" fontId="51" fillId="0" borderId="16"/>
    <xf numFmtId="15" fontId="51" fillId="0" borderId="17"/>
    <xf numFmtId="15" fontId="51" fillId="0" borderId="16"/>
    <xf numFmtId="15" fontId="51" fillId="0" borderId="17"/>
    <xf numFmtId="15" fontId="51" fillId="0" borderId="16"/>
    <xf numFmtId="15" fontId="51" fillId="0" borderId="16"/>
    <xf numFmtId="15" fontId="51" fillId="0" borderId="16"/>
    <xf numFmtId="15" fontId="51" fillId="0" borderId="16"/>
    <xf numFmtId="15" fontId="51" fillId="0" borderId="16"/>
    <xf numFmtId="15" fontId="51" fillId="0" borderId="16"/>
    <xf numFmtId="15" fontId="51" fillId="0" borderId="16"/>
    <xf numFmtId="15" fontId="51" fillId="0" borderId="16"/>
    <xf numFmtId="15" fontId="51" fillId="0" borderId="17"/>
    <xf numFmtId="15" fontId="51" fillId="0" borderId="16"/>
    <xf numFmtId="0" fontId="46" fillId="0" borderId="0"/>
    <xf numFmtId="0" fontId="46" fillId="0" borderId="8"/>
    <xf numFmtId="0" fontId="46" fillId="0" borderId="8"/>
    <xf numFmtId="0" fontId="46" fillId="0" borderId="8"/>
    <xf numFmtId="0" fontId="46" fillId="0" borderId="8"/>
    <xf numFmtId="0" fontId="52" fillId="141" borderId="0" applyNumberFormat="0" applyBorder="0" applyAlignment="0" applyProtection="0"/>
    <xf numFmtId="0" fontId="52" fillId="142" borderId="0" applyNumberFormat="0" applyBorder="0" applyAlignment="0" applyProtection="0"/>
    <xf numFmtId="0" fontId="52" fillId="143" borderId="0" applyNumberFormat="0" applyBorder="0" applyAlignment="0" applyProtection="0"/>
    <xf numFmtId="0" fontId="52" fillId="144" borderId="0" applyNumberFormat="0" applyBorder="0" applyAlignment="0" applyProtection="0"/>
    <xf numFmtId="0" fontId="52" fillId="145" borderId="0" applyNumberFormat="0" applyBorder="0" applyAlignment="0" applyProtection="0"/>
    <xf numFmtId="0" fontId="52" fillId="146" borderId="0" applyNumberFormat="0" applyBorder="0" applyAlignment="0" applyProtection="0"/>
    <xf numFmtId="0" fontId="52" fillId="147" borderId="0" applyNumberFormat="0" applyBorder="0" applyAlignment="0" applyProtection="0"/>
    <xf numFmtId="0" fontId="52" fillId="148" borderId="0" applyNumberFormat="0" applyBorder="0" applyAlignment="0" applyProtection="0"/>
    <xf numFmtId="0" fontId="52" fillId="149" borderId="0" applyNumberFormat="0" applyBorder="0" applyAlignment="0" applyProtection="0"/>
    <xf numFmtId="0" fontId="4" fillId="150" borderId="8" applyNumberFormat="0"/>
    <xf numFmtId="0" fontId="53" fillId="151" borderId="0"/>
    <xf numFmtId="0" fontId="54" fillId="0" borderId="0" applyNumberFormat="0" applyAlignment="0"/>
    <xf numFmtId="0" fontId="54" fillId="0" borderId="0" applyNumberFormat="0">
      <alignment vertical="center"/>
    </xf>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lignment vertical="center"/>
    </xf>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4" fillId="0" borderId="0" applyNumberFormat="0">
      <alignment vertical="center"/>
    </xf>
    <xf numFmtId="0" fontId="54" fillId="0" borderId="0" applyNumberFormat="0">
      <alignment vertical="center"/>
    </xf>
    <xf numFmtId="0" fontId="54" fillId="0" borderId="0" applyNumberFormat="0">
      <alignment vertical="center"/>
    </xf>
    <xf numFmtId="0" fontId="54" fillId="0" borderId="0" applyNumberFormat="0">
      <alignment vertical="center"/>
    </xf>
    <xf numFmtId="0" fontId="54" fillId="0" borderId="0" applyNumberFormat="0">
      <alignment vertical="center"/>
    </xf>
    <xf numFmtId="0" fontId="54" fillId="0" borderId="0" applyNumberFormat="0">
      <alignment vertical="center"/>
    </xf>
    <xf numFmtId="0" fontId="54" fillId="0" borderId="0" applyNumberFormat="0" applyAlignment="0"/>
    <xf numFmtId="0" fontId="54" fillId="0" borderId="0" applyNumberFormat="0" applyAlignment="0">
      <alignment horizontal="left"/>
    </xf>
    <xf numFmtId="0" fontId="54" fillId="0" borderId="0" applyNumberFormat="0" applyAlignment="0"/>
    <xf numFmtId="0" fontId="54" fillId="0" borderId="0"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153" borderId="19" applyNumberFormat="0">
      <alignment vertical="center"/>
    </xf>
    <xf numFmtId="0" fontId="56" fillId="153"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6" fillId="38" borderId="19" applyNumberFormat="0">
      <alignment vertic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7" fillId="154" borderId="20" applyNumberFormat="0" applyAlignment="0">
      <alignment horizontal="center"/>
    </xf>
    <xf numFmtId="0" fontId="57" fillId="154" borderId="20" applyNumberFormat="0" applyAlignment="0">
      <alignment horizontal="center"/>
    </xf>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0" fontId="55" fillId="152" borderId="18" applyNumberFormat="0" applyAlignment="0"/>
    <xf numFmtId="178" fontId="4" fillId="0" borderId="0" applyFill="0" applyBorder="0" applyAlignment="0" applyProtection="0"/>
    <xf numFmtId="179" fontId="10" fillId="0" borderId="0" applyFill="0" applyProtection="0">
      <alignment vertical="center"/>
    </xf>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179" fontId="10" fillId="0" borderId="0" applyFill="0" applyBorder="0" applyProtection="0">
      <alignment vertical="center"/>
    </xf>
    <xf numFmtId="0" fontId="10" fillId="0" borderId="0" applyFill="0" applyProtection="0">
      <alignment vertical="center"/>
    </xf>
    <xf numFmtId="178" fontId="4" fillId="0" borderId="0" applyFill="0" applyBorder="0" applyAlignment="0" applyProtection="0"/>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0" fontId="10" fillId="0" borderId="0" applyFill="0" applyProtection="0">
      <alignment vertical="center"/>
    </xf>
    <xf numFmtId="178" fontId="4" fillId="0" borderId="0" applyFill="0" applyBorder="0" applyAlignment="0" applyProtection="0"/>
    <xf numFmtId="180" fontId="47" fillId="0" borderId="0" applyFont="0" applyFill="0" applyBorder="0" applyAlignment="0" applyProtection="0"/>
    <xf numFmtId="178" fontId="4" fillId="0" borderId="0" applyFill="0" applyBorder="0" applyAlignment="0" applyProtection="0"/>
    <xf numFmtId="0" fontId="4" fillId="0" borderId="0"/>
    <xf numFmtId="0" fontId="58" fillId="0" borderId="0"/>
    <xf numFmtId="0" fontId="58" fillId="0" borderId="0"/>
    <xf numFmtId="0" fontId="58" fillId="0" borderId="0"/>
    <xf numFmtId="0" fontId="4" fillId="0" borderId="0"/>
    <xf numFmtId="181" fontId="10" fillId="0" borderId="0" applyFill="0" applyBorder="0" applyProtection="0">
      <alignment vertical="center"/>
    </xf>
    <xf numFmtId="0" fontId="59" fillId="0" borderId="0" applyNumberFormat="0" applyFill="0" applyProtection="0">
      <alignment vertical="center"/>
    </xf>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0" fillId="0" borderId="0"/>
    <xf numFmtId="0" fontId="2" fillId="0" borderId="0" applyNumberFormat="0" applyFill="0" applyBorder="0" applyAlignment="0" applyProtection="0"/>
    <xf numFmtId="0" fontId="59"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Protection="0">
      <alignment vertical="center"/>
    </xf>
    <xf numFmtId="0" fontId="59"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 fillId="129" borderId="0" applyNumberFormat="0" applyAlignment="0"/>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4" fillId="129" borderId="0" applyNumberFormat="0" applyAlignment="0"/>
    <xf numFmtId="0" fontId="4" fillId="155" borderId="0" applyNumberFormat="0" applyFont="0" applyAlignment="0"/>
    <xf numFmtId="0" fontId="4" fillId="129" borderId="0" applyNumberFormat="0" applyAlignment="0"/>
    <xf numFmtId="0" fontId="4" fillId="129" borderId="0" applyNumberFormat="0" applyAlignment="0"/>
    <xf numFmtId="0" fontId="4" fillId="155" borderId="0" applyNumberFormat="0" applyFont="0" applyAlignment="0"/>
    <xf numFmtId="0" fontId="4" fillId="129" borderId="0" applyNumberFormat="0" applyAlignment="0"/>
    <xf numFmtId="0" fontId="4" fillId="129" borderId="0" applyNumberFormat="0" applyAlignment="0"/>
    <xf numFmtId="0" fontId="4" fillId="155" borderId="0" applyNumberFormat="0" applyFont="0" applyAlignment="0"/>
    <xf numFmtId="0" fontId="4" fillId="129" borderId="0" applyNumberFormat="0" applyAlignment="0"/>
    <xf numFmtId="0" fontId="4" fillId="129" borderId="0" applyNumberFormat="0" applyAlignment="0"/>
    <xf numFmtId="0" fontId="4" fillId="155" borderId="0" applyNumberFormat="0" applyFont="0" applyAlignment="0"/>
    <xf numFmtId="0" fontId="4" fillId="129" borderId="0" applyNumberFormat="0" applyAlignment="0"/>
    <xf numFmtId="0" fontId="4" fillId="129" borderId="0" applyNumberFormat="0" applyAlignment="0"/>
    <xf numFmtId="0" fontId="4" fillId="155" borderId="0" applyNumberFormat="0" applyFont="0" applyAlignment="0"/>
    <xf numFmtId="0" fontId="4" fillId="129" borderId="0" applyNumberFormat="0" applyAlignment="0"/>
    <xf numFmtId="0" fontId="4" fillId="155" borderId="0" applyNumberFormat="0" applyFont="0" applyAlignment="0"/>
    <xf numFmtId="0" fontId="4" fillId="129" borderId="0" applyNumberFormat="0" applyAlignment="0"/>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10" fillId="129" borderId="0" applyNumberFormat="0">
      <alignment vertical="center"/>
    </xf>
    <xf numFmtId="0" fontId="10" fillId="130" borderId="0" applyNumberFormat="0">
      <alignment vertical="center"/>
    </xf>
    <xf numFmtId="0" fontId="10" fillId="129" borderId="0" applyNumberFormat="0">
      <alignment vertical="center"/>
    </xf>
    <xf numFmtId="0" fontId="4" fillId="129" borderId="0" applyNumberFormat="0" applyAlignment="0"/>
    <xf numFmtId="0" fontId="4" fillId="155" borderId="0" applyNumberFormat="0" applyFont="0" applyAlignment="0"/>
    <xf numFmtId="0" fontId="4" fillId="129" borderId="0" applyNumberFormat="0" applyAlignment="0"/>
    <xf numFmtId="182" fontId="61" fillId="156"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157" borderId="6"/>
    <xf numFmtId="183" fontId="61" fillId="157"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3" fontId="61" fillId="4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157" borderId="6"/>
    <xf numFmtId="185" fontId="61" fillId="157"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5" fontId="61" fillId="4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48" borderId="6"/>
    <xf numFmtId="183" fontId="61" fillId="48"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3" fontId="61" fillId="50"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4" fontId="61" fillId="158" borderId="6"/>
    <xf numFmtId="184" fontId="61" fillId="158"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182" fontId="61" fillId="156" borderId="6"/>
    <xf numFmtId="0" fontId="62" fillId="0" borderId="0" applyNumberFormat="0" applyFill="0" applyBorder="0" applyProtection="0">
      <alignment vertical="center"/>
    </xf>
    <xf numFmtId="0" fontId="62" fillId="0" borderId="0" applyNumberFormat="0" applyFill="0" applyBorder="0" applyProtection="0">
      <alignment vertical="center"/>
    </xf>
    <xf numFmtId="0" fontId="62" fillId="0" borderId="0" applyNumberFormat="0" applyFill="0" applyBorder="0" applyProtection="0">
      <alignment vertical="center"/>
    </xf>
    <xf numFmtId="0" fontId="62" fillId="0" borderId="0" applyNumberFormat="0" applyFill="0" applyBorder="0" applyProtection="0">
      <alignment vertical="center"/>
    </xf>
    <xf numFmtId="0" fontId="62" fillId="0" borderId="0" applyNumberFormat="0" applyFill="0" applyBorder="0" applyProtection="0">
      <alignment vertical="center"/>
    </xf>
    <xf numFmtId="0" fontId="62" fillId="0" borderId="0" applyNumberFormat="0" applyFill="0" applyBorder="0" applyProtection="0">
      <alignment vertical="center"/>
    </xf>
    <xf numFmtId="0" fontId="29" fillId="0" borderId="21" applyNumberFormat="0" applyFill="0" applyBorder="0" applyAlignment="0" applyProtection="0">
      <protection locked="0"/>
    </xf>
    <xf numFmtId="0" fontId="63" fillId="0" borderId="22"/>
    <xf numFmtId="0" fontId="63" fillId="0" borderId="8"/>
    <xf numFmtId="0" fontId="63" fillId="0" borderId="8"/>
    <xf numFmtId="0" fontId="63" fillId="159" borderId="8"/>
    <xf numFmtId="0" fontId="63" fillId="159" borderId="8"/>
    <xf numFmtId="186" fontId="64" fillId="0" borderId="23">
      <alignment horizontal="right"/>
    </xf>
    <xf numFmtId="0" fontId="65" fillId="40" borderId="0" applyNumberFormat="0" applyProtection="0">
      <alignment vertical="center"/>
    </xf>
    <xf numFmtId="0" fontId="65" fillId="41" borderId="0" applyNumberFormat="0" applyProtection="0">
      <alignment vertical="center"/>
    </xf>
    <xf numFmtId="0" fontId="65" fillId="40" borderId="0" applyNumberFormat="0" applyProtection="0">
      <alignment vertical="center"/>
    </xf>
    <xf numFmtId="0" fontId="65" fillId="30" borderId="0" applyNumberFormat="0" applyBorder="0" applyAlignment="0" applyProtection="0"/>
    <xf numFmtId="0" fontId="65" fillId="41" borderId="0" applyNumberFormat="0" applyProtection="0">
      <alignment vertical="center"/>
    </xf>
    <xf numFmtId="0" fontId="65" fillId="31" borderId="0" applyNumberFormat="0" applyBorder="0" applyAlignment="0" applyProtection="0"/>
    <xf numFmtId="0" fontId="65" fillId="28"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30" borderId="0" applyNumberFormat="0" applyBorder="0" applyAlignment="0" applyProtection="0"/>
    <xf numFmtId="0" fontId="65" fillId="41"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31" borderId="0" applyNumberFormat="0" applyBorder="0" applyAlignment="0" applyProtection="0"/>
    <xf numFmtId="0" fontId="65" fillId="41" borderId="0" applyNumberFormat="0" applyProtection="0">
      <alignment vertical="center"/>
    </xf>
    <xf numFmtId="0" fontId="65" fillId="40" borderId="0" applyNumberFormat="0" applyProtection="0">
      <alignment vertical="center"/>
    </xf>
    <xf numFmtId="0" fontId="65" fillId="40" borderId="0" applyNumberFormat="0" applyProtection="0">
      <alignment vertical="center"/>
    </xf>
    <xf numFmtId="0" fontId="65" fillId="41" borderId="0" applyNumberFormat="0" applyProtection="0">
      <alignment vertical="center"/>
    </xf>
    <xf numFmtId="0" fontId="65" fillId="40" borderId="0" applyNumberFormat="0" applyProtection="0">
      <alignment vertical="center"/>
    </xf>
    <xf numFmtId="0" fontId="66" fillId="50" borderId="0" applyNumberFormat="0" applyBorder="0" applyAlignment="0" applyProtection="0"/>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66" fillId="50" borderId="0" applyNumberFormat="0" applyBorder="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48" borderId="0" applyNumberFormat="0" applyBorder="0" applyProtection="0">
      <alignment vertical="center"/>
    </xf>
    <xf numFmtId="0" fontId="66" fillId="50" borderId="0" applyNumberFormat="0" applyBorder="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Protection="0">
      <alignment vertical="center"/>
    </xf>
    <xf numFmtId="0" fontId="66" fillId="48" borderId="0" applyNumberFormat="0" applyProtection="0">
      <alignment vertical="center"/>
    </xf>
    <xf numFmtId="0" fontId="66" fillId="50" borderId="0" applyNumberFormat="0" applyProtection="0">
      <alignment vertical="center"/>
    </xf>
    <xf numFmtId="0" fontId="66" fillId="50" borderId="0" applyNumberFormat="0" applyBorder="0" applyAlignment="0" applyProtection="0"/>
    <xf numFmtId="38" fontId="66" fillId="131" borderId="0" applyNumberFormat="0" applyBorder="0" applyAlignment="0" applyProtection="0"/>
    <xf numFmtId="0" fontId="66" fillId="50" borderId="0" applyNumberFormat="0" applyBorder="0" applyAlignment="0" applyProtection="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10" fillId="160" borderId="9" applyNumberFormat="0">
      <alignment vertical="center"/>
    </xf>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1" borderId="9" applyNumberFormat="0" applyFont="0" applyAlignment="0"/>
    <xf numFmtId="0" fontId="4" fillId="161" borderId="9" applyNumberFormat="0" applyFon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 fillId="160" borderId="9" applyNumberFormat="0" applyAlignment="0"/>
    <xf numFmtId="0" fontId="42" fillId="0" borderId="0" applyNumberFormat="0" applyAlignment="0" applyProtection="0"/>
    <xf numFmtId="0" fontId="42" fillId="0" borderId="0" applyNumberFormat="0" applyProtection="0">
      <alignment vertical="center"/>
    </xf>
    <xf numFmtId="0" fontId="42" fillId="0" borderId="0" applyNumberFormat="0" applyAlignment="0" applyProtection="0"/>
    <xf numFmtId="0" fontId="42" fillId="0" borderId="0" applyNumberFormat="0" applyAlignment="0" applyProtection="0"/>
    <xf numFmtId="0" fontId="42" fillId="0" borderId="0" applyNumberFormat="0" applyAlignment="0" applyProtection="0"/>
    <xf numFmtId="0" fontId="42" fillId="0" borderId="0" applyNumberFormat="0" applyAlignment="0" applyProtection="0"/>
    <xf numFmtId="0" fontId="42" fillId="0" borderId="0" applyNumberFormat="0" applyAlignment="0" applyProtection="0"/>
    <xf numFmtId="0" fontId="42" fillId="0" borderId="0" applyNumberFormat="0" applyAlignment="0" applyProtection="0"/>
    <xf numFmtId="0" fontId="42" fillId="0" borderId="0" applyNumberFormat="0" applyProtection="0">
      <alignment vertical="center"/>
    </xf>
    <xf numFmtId="0" fontId="42" fillId="0" borderId="0" applyNumberFormat="0" applyProtection="0">
      <alignment vertical="center"/>
    </xf>
    <xf numFmtId="0" fontId="42" fillId="0" borderId="0" applyNumberFormat="0" applyProtection="0">
      <alignment vertical="center"/>
    </xf>
    <xf numFmtId="0" fontId="42" fillId="0" borderId="0" applyNumberFormat="0" applyProtection="0">
      <alignment vertical="center"/>
    </xf>
    <xf numFmtId="0" fontId="42" fillId="0" borderId="0" applyNumberFormat="0" applyProtection="0">
      <alignment vertical="center"/>
    </xf>
    <xf numFmtId="0" fontId="42" fillId="0" borderId="0" applyNumberFormat="0" applyProtection="0">
      <alignment vertical="center"/>
    </xf>
    <xf numFmtId="0" fontId="42" fillId="0" borderId="0" applyNumberFormat="0" applyProtection="0">
      <alignment vertical="center"/>
    </xf>
    <xf numFmtId="0" fontId="42" fillId="0" borderId="0" applyNumberFormat="0" applyAlignment="0" applyProtection="0"/>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5">
      <alignment horizontal="left" vertical="center"/>
    </xf>
    <xf numFmtId="0" fontId="42" fillId="0" borderId="25">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42" fillId="0" borderId="24">
      <alignment horizontal="lef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8" fillId="0" borderId="26" applyNumberFormat="0" applyFill="0" applyProtection="0">
      <alignment vertical="center"/>
    </xf>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70" fillId="0" borderId="29"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70" fillId="0" borderId="29"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70" fillId="0" borderId="29"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70" fillId="0" borderId="29"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9" fillId="0" borderId="28" applyNumberFormat="0" applyFill="0" applyAlignment="0" applyProtection="0"/>
    <xf numFmtId="0" fontId="68" fillId="0" borderId="27" applyNumberFormat="0" applyFill="0" applyProtection="0">
      <alignment vertical="center"/>
    </xf>
    <xf numFmtId="0" fontId="68" fillId="0" borderId="26" applyNumberFormat="0" applyFill="0" applyProtection="0">
      <alignment vertical="center"/>
    </xf>
    <xf numFmtId="0" fontId="68" fillId="0" borderId="26" applyNumberFormat="0" applyFill="0" applyProtection="0">
      <alignment vertical="center"/>
    </xf>
    <xf numFmtId="0" fontId="68" fillId="0" borderId="27" applyNumberFormat="0" applyFill="0" applyProtection="0">
      <alignment vertical="center"/>
    </xf>
    <xf numFmtId="0" fontId="68" fillId="0" borderId="26" applyNumberFormat="0" applyFill="0" applyProtection="0">
      <alignment vertical="center"/>
    </xf>
    <xf numFmtId="0" fontId="71" fillId="0" borderId="30" applyNumberFormat="0" applyFill="0" applyProtection="0">
      <alignment vertical="center"/>
    </xf>
    <xf numFmtId="0" fontId="72" fillId="0" borderId="31" applyNumberFormat="0" applyFill="0" applyAlignment="0" applyProtection="0"/>
    <xf numFmtId="0" fontId="71" fillId="0" borderId="30" applyNumberFormat="0" applyFill="0" applyProtection="0">
      <alignment vertical="center"/>
    </xf>
    <xf numFmtId="0" fontId="72" fillId="0" borderId="31" applyNumberFormat="0" applyFill="0" applyAlignment="0" applyProtection="0"/>
    <xf numFmtId="0" fontId="72" fillId="0" borderId="31" applyNumberFormat="0" applyFill="0" applyAlignment="0" applyProtection="0"/>
    <xf numFmtId="0" fontId="71" fillId="0" borderId="30" applyNumberFormat="0" applyFill="0" applyProtection="0">
      <alignment vertical="center"/>
    </xf>
    <xf numFmtId="0" fontId="73" fillId="0" borderId="31" applyNumberFormat="0" applyFill="0" applyAlignment="0" applyProtection="0"/>
    <xf numFmtId="0" fontId="72" fillId="0" borderId="31" applyNumberFormat="0" applyFill="0" applyAlignment="0" applyProtection="0"/>
    <xf numFmtId="0" fontId="71" fillId="0" borderId="30" applyNumberFormat="0" applyFill="0" applyProtection="0">
      <alignment vertical="center"/>
    </xf>
    <xf numFmtId="0" fontId="73" fillId="0" borderId="31" applyNumberFormat="0" applyFill="0" applyAlignment="0" applyProtection="0"/>
    <xf numFmtId="0" fontId="72" fillId="0" borderId="31" applyNumberFormat="0" applyFill="0" applyAlignment="0" applyProtection="0"/>
    <xf numFmtId="0" fontId="71" fillId="0" borderId="30" applyNumberFormat="0" applyFill="0" applyProtection="0">
      <alignment vertical="center"/>
    </xf>
    <xf numFmtId="0" fontId="73" fillId="0" borderId="31" applyNumberFormat="0" applyFill="0" applyAlignment="0" applyProtection="0"/>
    <xf numFmtId="0" fontId="72" fillId="0" borderId="31" applyNumberFormat="0" applyFill="0" applyAlignment="0" applyProtection="0"/>
    <xf numFmtId="0" fontId="71" fillId="0" borderId="30" applyNumberFormat="0" applyFill="0" applyProtection="0">
      <alignment vertical="center"/>
    </xf>
    <xf numFmtId="0" fontId="73" fillId="0" borderId="31" applyNumberFormat="0" applyFill="0" applyAlignment="0" applyProtection="0"/>
    <xf numFmtId="0" fontId="72" fillId="0" borderId="31" applyNumberFormat="0" applyFill="0" applyAlignment="0" applyProtection="0"/>
    <xf numFmtId="0" fontId="71" fillId="0" borderId="30" applyNumberFormat="0" applyFill="0" applyProtection="0">
      <alignment vertical="center"/>
    </xf>
    <xf numFmtId="0" fontId="74" fillId="0" borderId="32" applyNumberFormat="0" applyFill="0" applyProtection="0">
      <alignment vertical="center"/>
    </xf>
    <xf numFmtId="0" fontId="75" fillId="0" borderId="33" applyNumberFormat="0" applyFill="0" applyAlignment="0" applyProtection="0"/>
    <xf numFmtId="0" fontId="74" fillId="0" borderId="32" applyNumberFormat="0" applyFill="0" applyProtection="0">
      <alignment vertical="center"/>
    </xf>
    <xf numFmtId="0" fontId="75" fillId="0" borderId="33" applyNumberFormat="0" applyFill="0" applyAlignment="0" applyProtection="0"/>
    <xf numFmtId="0" fontId="75" fillId="0" borderId="33" applyNumberFormat="0" applyFill="0" applyAlignment="0" applyProtection="0"/>
    <xf numFmtId="0" fontId="74" fillId="0" borderId="32" applyNumberFormat="0" applyFill="0" applyProtection="0">
      <alignment vertical="center"/>
    </xf>
    <xf numFmtId="0" fontId="76" fillId="0" borderId="34" applyNumberFormat="0" applyFill="0" applyAlignment="0" applyProtection="0"/>
    <xf numFmtId="0" fontId="75" fillId="0" borderId="33" applyNumberFormat="0" applyFill="0" applyAlignment="0" applyProtection="0"/>
    <xf numFmtId="0" fontId="74" fillId="0" borderId="32" applyNumberFormat="0" applyFill="0" applyProtection="0">
      <alignment vertical="center"/>
    </xf>
    <xf numFmtId="0" fontId="76" fillId="0" borderId="34" applyNumberFormat="0" applyFill="0" applyAlignment="0" applyProtection="0"/>
    <xf numFmtId="0" fontId="75" fillId="0" borderId="33" applyNumberFormat="0" applyFill="0" applyAlignment="0" applyProtection="0"/>
    <xf numFmtId="0" fontId="74" fillId="0" borderId="32" applyNumberFormat="0" applyFill="0" applyProtection="0">
      <alignment vertical="center"/>
    </xf>
    <xf numFmtId="0" fontId="76" fillId="0" borderId="34" applyNumberFormat="0" applyFill="0" applyAlignment="0" applyProtection="0"/>
    <xf numFmtId="0" fontId="75" fillId="0" borderId="33" applyNumberFormat="0" applyFill="0" applyAlignment="0" applyProtection="0"/>
    <xf numFmtId="0" fontId="74" fillId="0" borderId="32" applyNumberFormat="0" applyFill="0" applyProtection="0">
      <alignment vertical="center"/>
    </xf>
    <xf numFmtId="0" fontId="76" fillId="0" borderId="34" applyNumberFormat="0" applyFill="0" applyAlignment="0" applyProtection="0"/>
    <xf numFmtId="0" fontId="75" fillId="0" borderId="33" applyNumberFormat="0" applyFill="0" applyAlignment="0" applyProtection="0"/>
    <xf numFmtId="0" fontId="74" fillId="0" borderId="32" applyNumberFormat="0" applyFill="0" applyProtection="0">
      <alignment vertical="center"/>
    </xf>
    <xf numFmtId="0" fontId="74" fillId="0" borderId="0" applyNumberFormat="0" applyFill="0" applyProtection="0">
      <alignment vertical="center"/>
    </xf>
    <xf numFmtId="0" fontId="75" fillId="0" borderId="0" applyNumberFormat="0" applyFill="0" applyBorder="0" applyAlignment="0" applyProtection="0"/>
    <xf numFmtId="0" fontId="74" fillId="0" borderId="0" applyNumberFormat="0" applyFill="0" applyProtection="0">
      <alignment vertical="center"/>
    </xf>
    <xf numFmtId="0" fontId="75" fillId="0" borderId="0" applyNumberFormat="0" applyFill="0" applyBorder="0" applyAlignment="0" applyProtection="0"/>
    <xf numFmtId="0" fontId="75" fillId="0" borderId="0" applyNumberFormat="0" applyFill="0" applyBorder="0" applyAlignment="0" applyProtection="0"/>
    <xf numFmtId="0" fontId="74" fillId="0" borderId="0" applyNumberFormat="0" applyFill="0" applyProtection="0">
      <alignment vertical="center"/>
    </xf>
    <xf numFmtId="0" fontId="76" fillId="0" borderId="0" applyNumberFormat="0" applyFill="0" applyBorder="0" applyAlignment="0" applyProtection="0"/>
    <xf numFmtId="0" fontId="75" fillId="0" borderId="0" applyNumberFormat="0" applyFill="0" applyBorder="0" applyAlignment="0" applyProtection="0"/>
    <xf numFmtId="0" fontId="74" fillId="0" borderId="0" applyNumberFormat="0" applyFill="0" applyProtection="0">
      <alignment vertical="center"/>
    </xf>
    <xf numFmtId="0" fontId="76" fillId="0" borderId="0" applyNumberFormat="0" applyFill="0" applyBorder="0" applyAlignment="0" applyProtection="0"/>
    <xf numFmtId="0" fontId="75" fillId="0" borderId="0" applyNumberFormat="0" applyFill="0" applyBorder="0" applyAlignment="0" applyProtection="0"/>
    <xf numFmtId="0" fontId="74" fillId="0" borderId="0" applyNumberFormat="0" applyFill="0" applyProtection="0">
      <alignment vertical="center"/>
    </xf>
    <xf numFmtId="0" fontId="76" fillId="0" borderId="0" applyNumberFormat="0" applyFill="0" applyBorder="0" applyAlignment="0" applyProtection="0"/>
    <xf numFmtId="0" fontId="75" fillId="0" borderId="0" applyNumberFormat="0" applyFill="0" applyBorder="0" applyAlignment="0" applyProtection="0"/>
    <xf numFmtId="0" fontId="74" fillId="0" borderId="0" applyNumberFormat="0" applyFill="0" applyProtection="0">
      <alignment vertical="center"/>
    </xf>
    <xf numFmtId="0" fontId="76" fillId="0" borderId="0" applyNumberFormat="0" applyFill="0" applyBorder="0" applyAlignment="0" applyProtection="0"/>
    <xf numFmtId="0" fontId="75" fillId="0" borderId="0" applyNumberFormat="0" applyFill="0" applyBorder="0" applyAlignment="0" applyProtection="0"/>
    <xf numFmtId="0" fontId="74" fillId="0" borderId="0" applyNumberFormat="0" applyFill="0" applyProtection="0">
      <alignment vertical="center"/>
    </xf>
    <xf numFmtId="0" fontId="42" fillId="0" borderId="0" applyNumberFormat="0" applyFill="0" applyBorder="0" applyAlignment="0"/>
    <xf numFmtId="0" fontId="42" fillId="0" borderId="0" applyNumberFormat="0" applyFill="0">
      <alignment vertical="center"/>
    </xf>
    <xf numFmtId="0" fontId="42" fillId="0" borderId="0" applyNumberFormat="0" applyFill="0" applyBorder="0" applyAlignment="0"/>
    <xf numFmtId="0" fontId="42" fillId="0" borderId="0" applyNumberFormat="0" applyFill="0" applyBorder="0" applyAlignment="0"/>
    <xf numFmtId="0" fontId="42" fillId="0" borderId="0" applyNumberFormat="0" applyFill="0" applyBorder="0" applyAlignment="0"/>
    <xf numFmtId="0" fontId="42" fillId="0" borderId="0" applyNumberFormat="0" applyFill="0" applyBorder="0" applyAlignment="0"/>
    <xf numFmtId="0" fontId="42" fillId="0" borderId="0" applyNumberFormat="0" applyFill="0" applyBorder="0" applyAlignment="0"/>
    <xf numFmtId="0" fontId="42" fillId="0" borderId="0" applyNumberFormat="0" applyFill="0" applyBorder="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lignment vertical="center"/>
    </xf>
    <xf numFmtId="0" fontId="42" fillId="0" borderId="0" applyNumberFormat="0" applyFill="0" applyBorder="0" applyAlignment="0"/>
    <xf numFmtId="0" fontId="67" fillId="0" borderId="0" applyNumberFormat="0" applyFill="0" applyBorder="0" applyAlignment="0"/>
    <xf numFmtId="0" fontId="67" fillId="0" borderId="0" applyNumberFormat="0" applyFill="0">
      <alignment vertical="center"/>
    </xf>
    <xf numFmtId="0" fontId="67" fillId="0" borderId="0" applyNumberFormat="0" applyFill="0" applyBorder="0" applyAlignment="0"/>
    <xf numFmtId="0" fontId="67" fillId="0" borderId="0" applyNumberFormat="0" applyFill="0" applyBorder="0" applyAlignment="0"/>
    <xf numFmtId="0" fontId="67" fillId="0" borderId="0" applyNumberFormat="0" applyFill="0" applyBorder="0" applyAlignment="0"/>
    <xf numFmtId="0" fontId="67" fillId="0" borderId="0" applyNumberFormat="0" applyFill="0" applyBorder="0" applyAlignment="0"/>
    <xf numFmtId="0" fontId="67" fillId="0" borderId="0" applyNumberFormat="0" applyFill="0" applyBorder="0" applyAlignment="0"/>
    <xf numFmtId="0" fontId="67" fillId="0" borderId="0" applyNumberFormat="0" applyFill="0" applyBorder="0">
      <alignment vertical="center"/>
    </xf>
    <xf numFmtId="0" fontId="67" fillId="0" borderId="0" applyNumberFormat="0" applyFill="0">
      <alignment vertical="center"/>
    </xf>
    <xf numFmtId="0" fontId="67" fillId="0" borderId="0" applyNumberFormat="0" applyFill="0" applyBorder="0" applyAlignment="0"/>
    <xf numFmtId="0" fontId="67" fillId="0" borderId="0" applyNumberFormat="0" applyFill="0">
      <alignment vertical="center"/>
    </xf>
    <xf numFmtId="0" fontId="67" fillId="0" borderId="0" applyNumberFormat="0" applyFill="0">
      <alignment vertical="center"/>
    </xf>
    <xf numFmtId="0" fontId="67" fillId="0" borderId="0" applyNumberFormat="0" applyFill="0">
      <alignment vertical="center"/>
    </xf>
    <xf numFmtId="0" fontId="67" fillId="0" borderId="0" applyNumberFormat="0" applyFill="0">
      <alignment vertical="center"/>
    </xf>
    <xf numFmtId="0" fontId="67" fillId="0" borderId="0" applyNumberFormat="0" applyFill="0">
      <alignment vertical="center"/>
    </xf>
    <xf numFmtId="0" fontId="67" fillId="0" borderId="0" applyNumberFormat="0" applyFill="0">
      <alignment vertical="center"/>
    </xf>
    <xf numFmtId="0" fontId="67" fillId="0" borderId="0" applyNumberFormat="0" applyFill="0" applyBorder="0" applyAlignment="0"/>
    <xf numFmtId="0" fontId="67" fillId="0" borderId="0" applyNumberFormat="0" applyFill="0" applyBorder="0" applyAlignment="0"/>
    <xf numFmtId="0" fontId="77" fillId="0" borderId="0" applyNumberFormat="0" applyFill="0" applyBorder="0" applyProtection="0">
      <alignment vertic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xf numFmtId="0" fontId="77" fillId="0" borderId="0" applyNumberFormat="0" applyFill="0" applyBorder="0" applyProtection="0">
      <alignment vertical="center"/>
    </xf>
    <xf numFmtId="0" fontId="78"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xf numFmtId="0" fontId="78" fillId="0" borderId="0" applyNumberFormat="0" applyFill="0" applyBorder="0" applyAlignment="0" applyProtection="0">
      <alignment vertical="top"/>
      <protection locked="0"/>
    </xf>
    <xf numFmtId="0" fontId="78"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Protection="0">
      <alignment vertical="center"/>
    </xf>
    <xf numFmtId="0" fontId="77" fillId="0" borderId="0" applyNumberFormat="0" applyFill="0" applyBorder="0" applyProtection="0">
      <alignment vertical="center"/>
    </xf>
    <xf numFmtId="0" fontId="77" fillId="0" borderId="0" applyNumberFormat="0" applyFill="0" applyBorder="0" applyProtection="0">
      <alignment vertical="center"/>
    </xf>
    <xf numFmtId="0" fontId="79" fillId="0" borderId="0" applyNumberFormat="0" applyFill="0" applyBorder="0" applyAlignment="0" applyProtection="0"/>
    <xf numFmtId="0" fontId="80" fillId="0" borderId="0" applyNumberFormat="0" applyFill="0" applyBorder="0" applyAlignment="0" applyProtection="0">
      <alignment vertical="top"/>
      <protection locked="0"/>
    </xf>
    <xf numFmtId="187" fontId="4" fillId="0" borderId="0" applyProtection="0">
      <alignment horizontal="center"/>
    </xf>
    <xf numFmtId="0" fontId="39" fillId="0" borderId="0" applyNumberFormat="0" applyFill="0" applyBorder="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pplyBorder="0">
      <alignment horizontal="left"/>
    </xf>
    <xf numFmtId="0" fontId="39" fillId="0" borderId="0" applyNumberFormat="0" applyFill="0" applyBorder="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lignment horizontal="left"/>
    </xf>
    <xf numFmtId="0" fontId="39" fillId="0" borderId="0" applyNumberFormat="0" applyFill="0" applyBorder="0">
      <alignment horizontal="left"/>
    </xf>
    <xf numFmtId="0" fontId="66" fillId="34" borderId="0" applyNumberFormat="0" applyBorder="0" applyAlignment="0" applyProtection="0"/>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121" borderId="0" applyNumberFormat="0" applyBorder="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0" applyNumberFormat="0" applyBorder="0" applyProtection="0">
      <alignment vertical="center"/>
    </xf>
    <xf numFmtId="0" fontId="66" fillId="121" borderId="0" applyNumberFormat="0" applyBorder="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2"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121" borderId="8" applyNumberFormat="0" applyProtection="0">
      <alignment vertical="center"/>
    </xf>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66" fillId="34" borderId="0" applyNumberFormat="0" applyBorder="0" applyAlignment="0" applyProtection="0"/>
    <xf numFmtId="10" fontId="66" fillId="162" borderId="2" applyNumberFormat="0" applyBorder="0" applyAlignment="0" applyProtection="0"/>
    <xf numFmtId="10" fontId="66" fillId="162" borderId="2" applyNumberFormat="0" applyBorder="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47" borderId="6" applyNumberFormat="0" applyAlignment="0" applyProtection="0"/>
    <xf numFmtId="0" fontId="82" fillId="119" borderId="7" applyNumberFormat="0" applyAlignment="0" applyProtection="0"/>
    <xf numFmtId="0" fontId="82" fillId="119" borderId="7"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2" fillId="119" borderId="7"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2" fillId="119" borderId="7" applyNumberFormat="0" applyAlignment="0" applyProtection="0"/>
    <xf numFmtId="0" fontId="81" fillId="27" borderId="6" applyNumberFormat="0" applyAlignment="0" applyProtection="0"/>
    <xf numFmtId="0" fontId="81" fillId="27" borderId="6" applyNumberFormat="0" applyAlignment="0" applyProtection="0"/>
    <xf numFmtId="0" fontId="81" fillId="27" borderId="6" applyNumberFormat="0" applyAlignment="0" applyProtection="0"/>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2" fillId="119" borderId="7" applyNumberFormat="0" applyAlignment="0" applyProtection="0"/>
    <xf numFmtId="0" fontId="81" fillId="49" borderId="6" applyNumberFormat="0" applyAlignment="0" applyProtection="0"/>
    <xf numFmtId="0" fontId="81" fillId="49"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2" fillId="119" borderId="7"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2" fillId="119" borderId="7" applyNumberFormat="0" applyAlignment="0" applyProtection="0"/>
    <xf numFmtId="0" fontId="82" fillId="119" borderId="7" applyNumberFormat="0" applyAlignment="0" applyProtection="0"/>
    <xf numFmtId="0" fontId="82" fillId="119" borderId="7" applyNumberFormat="0" applyAlignment="0" applyProtection="0"/>
    <xf numFmtId="0" fontId="82" fillId="119" borderId="7"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4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81" fillId="27" borderId="6" applyNumberFormat="0" applyAlignment="0" applyProtection="0"/>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81" fillId="27" borderId="6" applyNumberFormat="0" applyAlignment="0" applyProtection="0"/>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81" fillId="27" borderId="6" applyNumberFormat="0" applyAlignment="0" applyProtection="0"/>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81" fillId="27" borderId="6" applyNumberFormat="0" applyAlignment="0" applyProtection="0"/>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81" fillId="27" borderId="6" applyNumberFormat="0" applyAlignment="0" applyProtection="0"/>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1" borderId="9">
      <alignment horizontal="left"/>
    </xf>
    <xf numFmtId="0" fontId="4" fillId="161"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0" fontId="4" fillId="160" borderId="9">
      <alignment horizontal="left"/>
    </xf>
    <xf numFmtId="188" fontId="83" fillId="163" borderId="0"/>
    <xf numFmtId="189" fontId="83" fillId="163" borderId="0"/>
    <xf numFmtId="189" fontId="84" fillId="163" borderId="0"/>
    <xf numFmtId="189" fontId="83" fillId="163" borderId="0"/>
    <xf numFmtId="188" fontId="83" fillId="163" borderId="0"/>
    <xf numFmtId="188" fontId="49" fillId="164" borderId="0"/>
    <xf numFmtId="188" fontId="83" fillId="163" borderId="0"/>
    <xf numFmtId="188" fontId="83" fillId="163" borderId="0"/>
    <xf numFmtId="188" fontId="49" fillId="164" borderId="0"/>
    <xf numFmtId="188" fontId="83" fillId="163" borderId="0"/>
    <xf numFmtId="188" fontId="83" fillId="163" borderId="0"/>
    <xf numFmtId="188" fontId="49" fillId="164" borderId="0"/>
    <xf numFmtId="188" fontId="83" fillId="163" borderId="0"/>
    <xf numFmtId="188" fontId="83" fillId="163" borderId="0"/>
    <xf numFmtId="188" fontId="49" fillId="164" borderId="0"/>
    <xf numFmtId="188" fontId="83" fillId="163" borderId="0"/>
    <xf numFmtId="188" fontId="83" fillId="163" borderId="0"/>
    <xf numFmtId="188" fontId="49" fillId="164" borderId="0"/>
    <xf numFmtId="188" fontId="83" fillId="163" borderId="0"/>
    <xf numFmtId="188" fontId="49" fillId="164" borderId="0"/>
    <xf numFmtId="188" fontId="83" fillId="163" borderId="0"/>
    <xf numFmtId="189" fontId="83" fillId="163" borderId="0"/>
    <xf numFmtId="189" fontId="83" fillId="163" borderId="0"/>
    <xf numFmtId="189" fontId="84" fillId="163" borderId="0"/>
    <xf numFmtId="189" fontId="83" fillId="163" borderId="0"/>
    <xf numFmtId="189" fontId="83" fillId="163" borderId="0"/>
    <xf numFmtId="189" fontId="83" fillId="163" borderId="0"/>
    <xf numFmtId="189" fontId="83" fillId="163" borderId="0"/>
    <xf numFmtId="189" fontId="83" fillId="163" borderId="0"/>
    <xf numFmtId="189" fontId="83" fillId="163" borderId="0"/>
    <xf numFmtId="188" fontId="83" fillId="163" borderId="0"/>
    <xf numFmtId="188" fontId="49" fillId="164" borderId="0"/>
    <xf numFmtId="188" fontId="83" fillId="163" borderId="0"/>
    <xf numFmtId="0" fontId="85" fillId="89" borderId="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2" applyNumberFormat="0"/>
    <xf numFmtId="0" fontId="4" fillId="0" borderId="2"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15" applyNumberFormat="0"/>
    <xf numFmtId="0" fontId="4" fillId="0" borderId="15"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4" fillId="0" borderId="8" applyNumberFormat="0"/>
    <xf numFmtId="0" fontId="86" fillId="159" borderId="8"/>
    <xf numFmtId="0" fontId="86" fillId="159" borderId="8"/>
    <xf numFmtId="0" fontId="4" fillId="0" borderId="35" applyNumberFormat="0" applyFill="0" applyAlignment="0"/>
    <xf numFmtId="0" fontId="87" fillId="0" borderId="36" applyNumberFormat="0" applyFill="0" applyProtection="0">
      <alignment vertical="center"/>
    </xf>
    <xf numFmtId="0" fontId="88" fillId="0" borderId="36" applyNumberFormat="0" applyFill="0" applyAlignment="0" applyProtection="0"/>
    <xf numFmtId="0" fontId="87" fillId="0" borderId="36" applyNumberFormat="0" applyFill="0" applyProtection="0">
      <alignment vertical="center"/>
    </xf>
    <xf numFmtId="0" fontId="88" fillId="0" borderId="36" applyNumberFormat="0" applyFill="0" applyAlignment="0" applyProtection="0"/>
    <xf numFmtId="0" fontId="88" fillId="0" borderId="36" applyNumberFormat="0" applyFill="0" applyAlignment="0" applyProtection="0"/>
    <xf numFmtId="0" fontId="87" fillId="0" borderId="36" applyNumberFormat="0" applyFill="0" applyProtection="0">
      <alignment vertical="center"/>
    </xf>
    <xf numFmtId="0" fontId="88" fillId="0" borderId="36" applyNumberFormat="0" applyFill="0" applyAlignment="0" applyProtection="0"/>
    <xf numFmtId="0" fontId="88" fillId="0" borderId="36" applyNumberFormat="0" applyFill="0" applyAlignment="0" applyProtection="0"/>
    <xf numFmtId="0" fontId="87" fillId="0" borderId="36" applyNumberFormat="0" applyFill="0" applyProtection="0">
      <alignment vertical="center"/>
    </xf>
    <xf numFmtId="0" fontId="88" fillId="0" borderId="36" applyNumberFormat="0" applyFill="0" applyAlignment="0" applyProtection="0"/>
    <xf numFmtId="0" fontId="88" fillId="0" borderId="36" applyNumberFormat="0" applyFill="0" applyAlignment="0" applyProtection="0"/>
    <xf numFmtId="0" fontId="87" fillId="0" borderId="36" applyNumberFormat="0" applyFill="0" applyProtection="0">
      <alignment vertical="center"/>
    </xf>
    <xf numFmtId="0" fontId="88" fillId="0" borderId="36" applyNumberFormat="0" applyFill="0" applyAlignment="0" applyProtection="0"/>
    <xf numFmtId="0" fontId="88" fillId="0" borderId="36" applyNumberFormat="0" applyFill="0" applyAlignment="0" applyProtection="0"/>
    <xf numFmtId="0" fontId="87" fillId="0" borderId="36" applyNumberFormat="0" applyFill="0" applyProtection="0">
      <alignment vertical="center"/>
    </xf>
    <xf numFmtId="0" fontId="88" fillId="0" borderId="36" applyNumberFormat="0" applyFill="0" applyAlignment="0" applyProtection="0"/>
    <xf numFmtId="0" fontId="88" fillId="0" borderId="36" applyNumberFormat="0" applyFill="0" applyAlignment="0" applyProtection="0"/>
    <xf numFmtId="0" fontId="87" fillId="0" borderId="36" applyNumberFormat="0" applyFill="0" applyProtection="0">
      <alignment vertical="center"/>
    </xf>
    <xf numFmtId="188" fontId="89" fillId="151" borderId="0"/>
    <xf numFmtId="189" fontId="89" fillId="151" borderId="0"/>
    <xf numFmtId="189" fontId="90" fillId="151" borderId="0"/>
    <xf numFmtId="189" fontId="89" fillId="151" borderId="0"/>
    <xf numFmtId="188" fontId="89" fillId="151" borderId="0"/>
    <xf numFmtId="188" fontId="91" fillId="165" borderId="0"/>
    <xf numFmtId="188" fontId="89" fillId="151" borderId="0"/>
    <xf numFmtId="188" fontId="89" fillId="151" borderId="0"/>
    <xf numFmtId="188" fontId="91" fillId="165" borderId="0"/>
    <xf numFmtId="188" fontId="89" fillId="151" borderId="0"/>
    <xf numFmtId="188" fontId="89" fillId="151" borderId="0"/>
    <xf numFmtId="188" fontId="91" fillId="165" borderId="0"/>
    <xf numFmtId="188" fontId="89" fillId="151" borderId="0"/>
    <xf numFmtId="188" fontId="89" fillId="151" borderId="0"/>
    <xf numFmtId="188" fontId="91" fillId="165" borderId="0"/>
    <xf numFmtId="188" fontId="89" fillId="151" borderId="0"/>
    <xf numFmtId="188" fontId="89" fillId="151" borderId="0"/>
    <xf numFmtId="188" fontId="91" fillId="165" borderId="0"/>
    <xf numFmtId="188" fontId="89" fillId="151" borderId="0"/>
    <xf numFmtId="188" fontId="91" fillId="165" borderId="0"/>
    <xf numFmtId="188" fontId="89" fillId="151" borderId="0"/>
    <xf numFmtId="189" fontId="89" fillId="151" borderId="0"/>
    <xf numFmtId="189" fontId="89" fillId="151" borderId="0"/>
    <xf numFmtId="189" fontId="90" fillId="151" borderId="0"/>
    <xf numFmtId="189" fontId="89" fillId="151" borderId="0"/>
    <xf numFmtId="189" fontId="89" fillId="151" borderId="0"/>
    <xf numFmtId="189" fontId="89" fillId="151" borderId="0"/>
    <xf numFmtId="189" fontId="89" fillId="151" borderId="0"/>
    <xf numFmtId="189" fontId="89" fillId="151" borderId="0"/>
    <xf numFmtId="189" fontId="89" fillId="151" borderId="0"/>
    <xf numFmtId="188" fontId="89" fillId="151" borderId="0"/>
    <xf numFmtId="188" fontId="91" fillId="165" borderId="0"/>
    <xf numFmtId="188" fontId="89" fillId="151" borderId="0"/>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2">
      <alignment horizontal="center" vertical="center"/>
    </xf>
    <xf numFmtId="0" fontId="42" fillId="0" borderId="2">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15">
      <alignment horizontal="center" vertical="center"/>
    </xf>
    <xf numFmtId="0" fontId="42" fillId="0" borderId="15">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0" fontId="42" fillId="0" borderId="8">
      <alignment horizontal="center" vertical="center"/>
    </xf>
    <xf numFmtId="190" fontId="4" fillId="0" borderId="0" applyFill="0" applyBorder="0" applyAlignment="0" applyProtection="0"/>
    <xf numFmtId="191" fontId="4" fillId="0" borderId="0" applyFill="0" applyBorder="0" applyAlignment="0" applyProtection="0"/>
    <xf numFmtId="192" fontId="4" fillId="0" borderId="0" applyFill="0" applyBorder="0" applyAlignment="0" applyProtection="0"/>
    <xf numFmtId="193" fontId="4" fillId="0" borderId="0" applyFill="0" applyBorder="0" applyAlignment="0" applyProtection="0"/>
    <xf numFmtId="0" fontId="92" fillId="45" borderId="0" applyNumberFormat="0" applyProtection="0">
      <alignment vertical="center"/>
    </xf>
    <xf numFmtId="0" fontId="92" fillId="46" borderId="0" applyNumberFormat="0" applyProtection="0">
      <alignment vertical="center"/>
    </xf>
    <xf numFmtId="0" fontId="92" fillId="45" borderId="0" applyNumberFormat="0" applyProtection="0">
      <alignment vertical="center"/>
    </xf>
    <xf numFmtId="0" fontId="92" fillId="166" borderId="0" applyNumberFormat="0" applyBorder="0" applyAlignment="0" applyProtection="0"/>
    <xf numFmtId="0" fontId="92" fillId="48" borderId="0" applyNumberFormat="0" applyProtection="0">
      <alignment vertical="center"/>
    </xf>
    <xf numFmtId="0" fontId="92" fillId="61" borderId="0" applyNumberFormat="0" applyBorder="0" applyAlignment="0" applyProtection="0"/>
    <xf numFmtId="0" fontId="92" fillId="128"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166" borderId="0" applyNumberFormat="0" applyBorder="0" applyAlignment="0" applyProtection="0"/>
    <xf numFmtId="0" fontId="92" fillId="48"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61" borderId="0" applyNumberFormat="0" applyBorder="0" applyAlignment="0" applyProtection="0"/>
    <xf numFmtId="0" fontId="92" fillId="48" borderId="0" applyNumberFormat="0" applyProtection="0">
      <alignment vertical="center"/>
    </xf>
    <xf numFmtId="0" fontId="92" fillId="50" borderId="0" applyNumberFormat="0" applyProtection="0">
      <alignment vertical="center"/>
    </xf>
    <xf numFmtId="0" fontId="92" fillId="50" borderId="0" applyNumberFormat="0" applyProtection="0">
      <alignment vertical="center"/>
    </xf>
    <xf numFmtId="0" fontId="92" fillId="48" borderId="0" applyNumberFormat="0" applyProtection="0">
      <alignment vertical="center"/>
    </xf>
    <xf numFmtId="0" fontId="92" fillId="50" borderId="0" applyNumberFormat="0" applyProtection="0">
      <alignment vertical="center"/>
    </xf>
    <xf numFmtId="37" fontId="93" fillId="0" borderId="0"/>
    <xf numFmtId="194" fontId="93" fillId="0" borderId="0"/>
    <xf numFmtId="37" fontId="93" fillId="0" borderId="0"/>
    <xf numFmtId="37" fontId="93" fillId="0" borderId="0"/>
    <xf numFmtId="37" fontId="93" fillId="0" borderId="0"/>
    <xf numFmtId="37" fontId="93" fillId="0" borderId="0"/>
    <xf numFmtId="37" fontId="93" fillId="0" borderId="0"/>
    <xf numFmtId="195" fontId="93" fillId="0" borderId="0"/>
    <xf numFmtId="194" fontId="93" fillId="0" borderId="0"/>
    <xf numFmtId="37" fontId="93" fillId="0" borderId="0"/>
    <xf numFmtId="194" fontId="93" fillId="0" borderId="0"/>
    <xf numFmtId="194" fontId="93" fillId="0" borderId="0"/>
    <xf numFmtId="194" fontId="93" fillId="0" borderId="0"/>
    <xf numFmtId="194" fontId="93" fillId="0" borderId="0"/>
    <xf numFmtId="194" fontId="93" fillId="0" borderId="0"/>
    <xf numFmtId="194" fontId="93" fillId="0" borderId="0"/>
    <xf numFmtId="37" fontId="93" fillId="0" borderId="0"/>
    <xf numFmtId="37" fontId="93" fillId="0" borderId="0"/>
    <xf numFmtId="0" fontId="4" fillId="0" borderId="0"/>
    <xf numFmtId="0" fontId="4" fillId="0" borderId="0"/>
    <xf numFmtId="0" fontId="4" fillId="0" borderId="0"/>
    <xf numFmtId="196" fontId="94" fillId="0" borderId="0"/>
    <xf numFmtId="197" fontId="94" fillId="0" borderId="0"/>
    <xf numFmtId="197" fontId="95" fillId="0" borderId="0"/>
    <xf numFmtId="197" fontId="94" fillId="0" borderId="0"/>
    <xf numFmtId="196" fontId="94" fillId="0" borderId="0"/>
    <xf numFmtId="196" fontId="96" fillId="0" borderId="0"/>
    <xf numFmtId="196" fontId="94" fillId="0" borderId="0"/>
    <xf numFmtId="196" fontId="94" fillId="0" borderId="0"/>
    <xf numFmtId="196" fontId="96" fillId="0" borderId="0"/>
    <xf numFmtId="196" fontId="94" fillId="0" borderId="0"/>
    <xf numFmtId="196" fontId="94" fillId="0" borderId="0"/>
    <xf numFmtId="196" fontId="96" fillId="0" borderId="0"/>
    <xf numFmtId="196" fontId="94" fillId="0" borderId="0"/>
    <xf numFmtId="196" fontId="94" fillId="0" borderId="0"/>
    <xf numFmtId="196" fontId="96" fillId="0" borderId="0"/>
    <xf numFmtId="196" fontId="94" fillId="0" borderId="0"/>
    <xf numFmtId="196" fontId="94" fillId="0" borderId="0"/>
    <xf numFmtId="196" fontId="96" fillId="0" borderId="0"/>
    <xf numFmtId="196" fontId="94" fillId="0" borderId="0"/>
    <xf numFmtId="196" fontId="96" fillId="0" borderId="0"/>
    <xf numFmtId="196" fontId="94" fillId="0" borderId="0"/>
    <xf numFmtId="197" fontId="94" fillId="0" borderId="0"/>
    <xf numFmtId="197" fontId="94" fillId="0" borderId="0"/>
    <xf numFmtId="197" fontId="95" fillId="0" borderId="0"/>
    <xf numFmtId="197" fontId="94" fillId="0" borderId="0"/>
    <xf numFmtId="197" fontId="94" fillId="0" borderId="0"/>
    <xf numFmtId="197" fontId="94" fillId="0" borderId="0"/>
    <xf numFmtId="197" fontId="94" fillId="0" borderId="0"/>
    <xf numFmtId="197" fontId="94" fillId="0" borderId="0"/>
    <xf numFmtId="197" fontId="94" fillId="0" borderId="0"/>
    <xf numFmtId="196" fontId="94" fillId="0" borderId="0"/>
    <xf numFmtId="196" fontId="96" fillId="0" borderId="0"/>
    <xf numFmtId="196" fontId="9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4" fillId="0" borderId="0"/>
    <xf numFmtId="0" fontId="4" fillId="0" borderId="0"/>
    <xf numFmtId="17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0" fillId="0" borderId="0">
      <alignment vertical="center"/>
    </xf>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0" fillId="0" borderId="0">
      <alignment vertical="center"/>
    </xf>
    <xf numFmtId="0" fontId="4"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0" fillId="0" borderId="0">
      <alignment vertical="center"/>
    </xf>
    <xf numFmtId="178" fontId="10" fillId="0" borderId="0">
      <alignment vertical="center"/>
    </xf>
    <xf numFmtId="0" fontId="10" fillId="0" borderId="0">
      <alignment vertical="center"/>
    </xf>
    <xf numFmtId="0" fontId="4" fillId="0" borderId="0"/>
    <xf numFmtId="0" fontId="4" fillId="0" borderId="0"/>
    <xf numFmtId="0" fontId="97"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8"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178" fontId="16" fillId="0" borderId="0"/>
    <xf numFmtId="0" fontId="16" fillId="0" borderId="0"/>
    <xf numFmtId="0" fontId="4" fillId="0" borderId="0"/>
    <xf numFmtId="0" fontId="99"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0" fillId="0" borderId="0">
      <alignment vertical="center"/>
    </xf>
    <xf numFmtId="0" fontId="15"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15" fillId="0" borderId="0"/>
    <xf numFmtId="0" fontId="4"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66" fillId="167" borderId="0"/>
    <xf numFmtId="0" fontId="1" fillId="0" borderId="0"/>
    <xf numFmtId="0" fontId="1" fillId="0" borderId="0"/>
    <xf numFmtId="0" fontId="1" fillId="0" borderId="0"/>
    <xf numFmtId="0" fontId="4" fillId="0" borderId="0"/>
    <xf numFmtId="0" fontId="1" fillId="0" borderId="0"/>
    <xf numFmtId="0" fontId="4" fillId="0" borderId="0"/>
    <xf numFmtId="0" fontId="58" fillId="0" borderId="0"/>
    <xf numFmtId="0" fontId="58" fillId="0" borderId="0"/>
    <xf numFmtId="0" fontId="58"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58"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58" fillId="0" borderId="0"/>
    <xf numFmtId="0" fontId="58" fillId="0" borderId="0"/>
    <xf numFmtId="0" fontId="1"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lignment vertical="center"/>
    </xf>
    <xf numFmtId="0" fontId="4"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lignment vertical="center"/>
    </xf>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alignment vertical="center"/>
    </xf>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01" fillId="0" borderId="0"/>
    <xf numFmtId="0" fontId="102" fillId="0" borderId="0"/>
    <xf numFmtId="0" fontId="1" fillId="0" borderId="0"/>
    <xf numFmtId="0" fontId="10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178" fontId="1" fillId="0" borderId="0"/>
    <xf numFmtId="0" fontId="1" fillId="0" borderId="0"/>
    <xf numFmtId="0" fontId="99" fillId="0" borderId="0">
      <alignment vertical="center"/>
    </xf>
    <xf numFmtId="0" fontId="99" fillId="0" borderId="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6" borderId="37" applyNumberFormat="0" applyProtection="0">
      <alignment vertical="center"/>
    </xf>
    <xf numFmtId="0" fontId="10" fillId="46"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0" fillId="45" borderId="37" applyNumberFormat="0" applyProtection="0">
      <alignment vertical="center"/>
    </xf>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4" fillId="162" borderId="37" applyNumberFormat="0" applyFont="0" applyAlignment="0" applyProtection="0"/>
    <xf numFmtId="0" fontId="66" fillId="92" borderId="7" applyNumberFormat="0" applyFont="0" applyAlignment="0" applyProtection="0"/>
    <xf numFmtId="0" fontId="66" fillId="92" borderId="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4" fillId="33" borderId="37" applyNumberFormat="0" applyFont="0" applyAlignment="0" applyProtection="0"/>
    <xf numFmtId="0" fontId="4" fillId="33" borderId="37" applyNumberFormat="0" applyFont="0" applyAlignment="0" applyProtection="0"/>
    <xf numFmtId="0" fontId="4" fillId="33" borderId="3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5" fillId="2" borderId="1"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0" fillId="48" borderId="37" applyNumberFormat="0" applyProtection="0">
      <alignment vertical="center"/>
    </xf>
    <xf numFmtId="0" fontId="10" fillId="48" borderId="37" applyNumberFormat="0" applyProtection="0">
      <alignment vertical="center"/>
    </xf>
    <xf numFmtId="0" fontId="66" fillId="92" borderId="7" applyNumberFormat="0" applyFont="0" applyAlignment="0" applyProtection="0"/>
    <xf numFmtId="0" fontId="66" fillId="92" borderId="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66" fillId="92" borderId="7"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4" fillId="162" borderId="3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5" fillId="33" borderId="37" applyNumberFormat="0" applyFont="0" applyAlignment="0" applyProtection="0"/>
    <xf numFmtId="0" fontId="15" fillId="33" borderId="37" applyNumberFormat="0" applyFont="0" applyAlignment="0" applyProtection="0"/>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5" fillId="33" borderId="37" applyNumberFormat="0" applyFont="0" applyAlignment="0" applyProtection="0"/>
    <xf numFmtId="0" fontId="15" fillId="33" borderId="37" applyNumberFormat="0" applyFont="0" applyAlignment="0" applyProtection="0"/>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5" fillId="33" borderId="37" applyNumberFormat="0" applyFont="0" applyAlignment="0" applyProtection="0"/>
    <xf numFmtId="0" fontId="15" fillId="33" borderId="37" applyNumberFormat="0" applyFont="0" applyAlignment="0" applyProtection="0"/>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5" fillId="33" borderId="37" applyNumberFormat="0" applyFont="0" applyAlignment="0" applyProtection="0"/>
    <xf numFmtId="0" fontId="15" fillId="33" borderId="37" applyNumberFormat="0" applyFont="0" applyAlignment="0" applyProtection="0"/>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5" fillId="33" borderId="37"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 fillId="2" borderId="1" applyNumberFormat="0" applyFont="0" applyAlignment="0" applyProtection="0"/>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48" borderId="37" applyNumberFormat="0" applyProtection="0">
      <alignment vertical="center"/>
    </xf>
    <xf numFmtId="0" fontId="10" fillId="48"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0" fillId="50" borderId="37" applyNumberFormat="0" applyProtection="0">
      <alignment vertical="center"/>
    </xf>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4" fillId="0" borderId="0"/>
    <xf numFmtId="0" fontId="4" fillId="0" borderId="0"/>
    <xf numFmtId="0" fontId="4" fillId="0" borderId="0"/>
    <xf numFmtId="0" fontId="4" fillId="0" borderId="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8" borderId="38" applyNumberFormat="0"/>
    <xf numFmtId="0" fontId="103" fillId="138"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139" borderId="38" applyNumberFormat="0"/>
    <xf numFmtId="0" fontId="103" fillId="139"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3" fillId="96" borderId="38" applyNumberFormat="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1" borderId="39" applyNumberFormat="0" applyAlignment="0" applyProtection="0"/>
    <xf numFmtId="0" fontId="104" fillId="132"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2" borderId="39" applyNumberFormat="0" applyAlignment="0" applyProtection="0"/>
    <xf numFmtId="0" fontId="104" fillId="54" borderId="39" applyNumberFormat="0" applyAlignment="0" applyProtection="0"/>
    <xf numFmtId="0" fontId="104" fillId="54" borderId="39" applyNumberFormat="0" applyAlignment="0" applyProtection="0"/>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2" borderId="39" applyNumberFormat="0" applyAlignment="0" applyProtection="0"/>
    <xf numFmtId="0" fontId="104" fillId="130"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2"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2"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2" borderId="39" applyNumberFormat="0" applyAlignment="0" applyProtection="0"/>
    <xf numFmtId="0" fontId="104" fillId="132" borderId="39" applyNumberFormat="0" applyAlignment="0" applyProtection="0"/>
    <xf numFmtId="0" fontId="104" fillId="132" borderId="39" applyNumberFormat="0" applyAlignment="0" applyProtection="0"/>
    <xf numFmtId="0" fontId="104" fillId="132" borderId="39" applyNumberFormat="0" applyAlignment="0" applyProtection="0"/>
    <xf numFmtId="0" fontId="104" fillId="131"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21" borderId="39" applyNumberFormat="0" applyAlignment="0" applyProtection="0"/>
    <xf numFmtId="0" fontId="104" fillId="21" borderId="39" applyNumberFormat="0" applyAlignment="0" applyProtection="0"/>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54"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21" borderId="39" applyNumberFormat="0" applyAlignment="0" applyProtection="0"/>
    <xf numFmtId="0" fontId="104" fillId="21" borderId="39" applyNumberFormat="0" applyAlignment="0" applyProtection="0"/>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54"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21" borderId="39" applyNumberFormat="0" applyAlignment="0" applyProtection="0"/>
    <xf numFmtId="0" fontId="104" fillId="21" borderId="39" applyNumberFormat="0" applyAlignment="0" applyProtection="0"/>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54"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21" borderId="39" applyNumberFormat="0" applyAlignment="0" applyProtection="0"/>
    <xf numFmtId="0" fontId="104" fillId="21" borderId="39" applyNumberFormat="0" applyAlignment="0" applyProtection="0"/>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54" borderId="39" applyNumberFormat="0" applyAlignment="0" applyProtection="0"/>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30"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0" fontId="104" fillId="129" borderId="39" applyNumberFormat="0" applyProtection="0">
      <alignment vertical="center"/>
    </xf>
    <xf numFmtId="14"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4" fontId="26" fillId="0" borderId="0">
      <alignment horizontal="center" vertical="top" wrapText="1"/>
      <protection locked="0"/>
    </xf>
    <xf numFmtId="14"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98" fontId="26" fillId="0" borderId="0">
      <alignment horizontal="center" vertical="top" wrapText="1"/>
      <protection locked="0"/>
    </xf>
    <xf numFmtId="14" fontId="26" fillId="0" borderId="0">
      <alignment horizontal="center" vertical="top" wrapText="1"/>
      <protection locked="0"/>
    </xf>
    <xf numFmtId="199" fontId="4" fillId="0" borderId="0" applyFill="0" applyBorder="0" applyAlignment="0" applyProtection="0"/>
    <xf numFmtId="10" fontId="4" fillId="0" borderId="0" applyFill="0" applyBorder="0" applyAlignment="0" applyProtection="0"/>
    <xf numFmtId="10" fontId="10" fillId="0" borderId="0" applyFill="0" applyProtection="0">
      <alignment vertical="center"/>
    </xf>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10" fontId="10" fillId="0" borderId="0" applyFill="0" applyBorder="0" applyProtection="0">
      <alignment vertical="center"/>
    </xf>
    <xf numFmtId="10" fontId="10" fillId="0" borderId="0" applyFill="0" applyProtection="0">
      <alignment vertical="center"/>
    </xf>
    <xf numFmtId="10" fontId="4" fillId="0" borderId="0" applyFill="0" applyBorder="0" applyAlignment="0" applyProtection="0"/>
    <xf numFmtId="10" fontId="10" fillId="0" borderId="0" applyFill="0" applyProtection="0">
      <alignment vertical="center"/>
    </xf>
    <xf numFmtId="10" fontId="10" fillId="0" borderId="0" applyFill="0" applyProtection="0">
      <alignment vertical="center"/>
    </xf>
    <xf numFmtId="10" fontId="10" fillId="0" borderId="0" applyFill="0" applyProtection="0">
      <alignment vertical="center"/>
    </xf>
    <xf numFmtId="10" fontId="10" fillId="0" borderId="0" applyFill="0" applyProtection="0">
      <alignment vertical="center"/>
    </xf>
    <xf numFmtId="10" fontId="10" fillId="0" borderId="0" applyFill="0" applyProtection="0">
      <alignment vertical="center"/>
    </xf>
    <xf numFmtId="10" fontId="10" fillId="0" borderId="0" applyFill="0" applyProtection="0">
      <alignment vertical="center"/>
    </xf>
    <xf numFmtId="10" fontId="4" fillId="0" borderId="0" applyFill="0" applyBorder="0" applyAlignment="0" applyProtection="0"/>
    <xf numFmtId="10" fontId="4" fillId="0" borderId="0" applyFont="0" applyFill="0" applyBorder="0" applyAlignment="0" applyProtection="0"/>
    <xf numFmtId="10"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200" fontId="4" fillId="0" borderId="0">
      <alignment horizontal="center" vertical="center"/>
    </xf>
    <xf numFmtId="0" fontId="105" fillId="0" borderId="0" applyFont="0"/>
    <xf numFmtId="201" fontId="29" fillId="0" borderId="0"/>
    <xf numFmtId="201" fontId="29" fillId="0" borderId="0"/>
    <xf numFmtId="201" fontId="106" fillId="0" borderId="0"/>
    <xf numFmtId="201" fontId="29" fillId="0" borderId="0"/>
    <xf numFmtId="201" fontId="29" fillId="0" borderId="0"/>
    <xf numFmtId="202" fontId="107" fillId="0" borderId="0"/>
    <xf numFmtId="201" fontId="29" fillId="0" borderId="0"/>
    <xf numFmtId="201" fontId="29" fillId="0" borderId="0"/>
    <xf numFmtId="202" fontId="107" fillId="0" borderId="0"/>
    <xf numFmtId="201" fontId="29" fillId="0" borderId="0"/>
    <xf numFmtId="201" fontId="29" fillId="0" borderId="0"/>
    <xf numFmtId="202" fontId="107" fillId="0" borderId="0"/>
    <xf numFmtId="201" fontId="29" fillId="0" borderId="0"/>
    <xf numFmtId="201" fontId="29" fillId="0" borderId="0"/>
    <xf numFmtId="202" fontId="107" fillId="0" borderId="0"/>
    <xf numFmtId="201" fontId="29" fillId="0" borderId="0"/>
    <xf numFmtId="201" fontId="29" fillId="0" borderId="0"/>
    <xf numFmtId="202" fontId="107" fillId="0" borderId="0"/>
    <xf numFmtId="201" fontId="29" fillId="0" borderId="0"/>
    <xf numFmtId="202" fontId="107" fillId="0" borderId="0"/>
    <xf numFmtId="201" fontId="29" fillId="0" borderId="0"/>
    <xf numFmtId="201" fontId="29" fillId="0" borderId="0"/>
    <xf numFmtId="201" fontId="106" fillId="0" borderId="0"/>
    <xf numFmtId="201" fontId="29" fillId="0" borderId="0"/>
    <xf numFmtId="201" fontId="29" fillId="0" borderId="0"/>
    <xf numFmtId="201" fontId="29" fillId="0" borderId="0"/>
    <xf numFmtId="201" fontId="29" fillId="0" borderId="0"/>
    <xf numFmtId="201" fontId="29" fillId="0" borderId="0"/>
    <xf numFmtId="201" fontId="29" fillId="0" borderId="0"/>
    <xf numFmtId="201" fontId="29" fillId="0" borderId="0"/>
    <xf numFmtId="202" fontId="107" fillId="0" borderId="0"/>
    <xf numFmtId="201" fontId="29" fillId="0" borderId="0"/>
    <xf numFmtId="0" fontId="4" fillId="0" borderId="0" applyNumberFormat="0" applyFill="0" applyBorder="0" applyAlignment="0" applyProtection="0"/>
    <xf numFmtId="0" fontId="10" fillId="0" borderId="0" applyNumberFormat="0" applyFill="0" applyProtection="0">
      <alignment vertical="center"/>
    </xf>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10" fillId="0" borderId="0" applyNumberFormat="0" applyFill="0" applyBorder="0" applyProtection="0">
      <alignment vertical="center"/>
    </xf>
    <xf numFmtId="0" fontId="10" fillId="0" borderId="0" applyNumberFormat="0" applyFill="0" applyProtection="0">
      <alignment vertical="center"/>
    </xf>
    <xf numFmtId="0" fontId="4" fillId="0" borderId="0" applyNumberFormat="0" applyFill="0" applyBorder="0" applyAlignment="0" applyProtection="0"/>
    <xf numFmtId="0" fontId="10" fillId="0" borderId="0" applyNumberFormat="0" applyFill="0" applyProtection="0">
      <alignment vertical="center"/>
    </xf>
    <xf numFmtId="0" fontId="10" fillId="0" borderId="0" applyNumberFormat="0" applyFill="0" applyProtection="0">
      <alignment vertical="center"/>
    </xf>
    <xf numFmtId="0" fontId="10" fillId="0" borderId="0" applyNumberFormat="0" applyFill="0" applyProtection="0">
      <alignment vertical="center"/>
    </xf>
    <xf numFmtId="0" fontId="10" fillId="0" borderId="0" applyNumberFormat="0" applyFill="0" applyProtection="0">
      <alignment vertical="center"/>
    </xf>
    <xf numFmtId="0" fontId="10" fillId="0" borderId="0" applyNumberFormat="0" applyFill="0" applyProtection="0">
      <alignment vertical="center"/>
    </xf>
    <xf numFmtId="0" fontId="10" fillId="0" borderId="0" applyNumberFormat="0" applyFill="0" applyProtection="0">
      <alignment vertical="center"/>
    </xf>
    <xf numFmtId="0" fontId="4" fillId="0" borderId="0" applyNumberFormat="0" applyFill="0" applyBorder="0" applyAlignment="0" applyProtection="0"/>
    <xf numFmtId="0" fontId="108" fillId="0" borderId="0" applyNumberFormat="0" applyFont="0" applyFill="0" applyBorder="0" applyAlignment="0" applyProtection="0">
      <alignment horizontal="left"/>
    </xf>
    <xf numFmtId="0" fontId="4" fillId="0" borderId="0" applyNumberFormat="0" applyFill="0" applyBorder="0" applyAlignment="0" applyProtection="0"/>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97"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30"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0" fontId="109" fillId="28" borderId="40" applyNumberFormat="0">
      <alignment horizontal="center"/>
    </xf>
    <xf numFmtId="203" fontId="4" fillId="0" borderId="0" applyBorder="0"/>
    <xf numFmtId="203" fontId="4" fillId="0" borderId="0"/>
    <xf numFmtId="203" fontId="4" fillId="0" borderId="0" applyBorder="0"/>
    <xf numFmtId="204" fontId="4" fillId="0" borderId="0" applyBorder="0"/>
    <xf numFmtId="203" fontId="4" fillId="0" borderId="0" applyBorder="0"/>
    <xf numFmtId="203" fontId="4" fillId="0" borderId="0" applyBorder="0"/>
    <xf numFmtId="204" fontId="4" fillId="0" borderId="0" applyBorder="0"/>
    <xf numFmtId="203" fontId="4" fillId="0" borderId="0" applyBorder="0"/>
    <xf numFmtId="203" fontId="4" fillId="0" borderId="0" applyBorder="0"/>
    <xf numFmtId="204" fontId="4" fillId="0" borderId="0" applyBorder="0"/>
    <xf numFmtId="203" fontId="4" fillId="0" borderId="0" applyBorder="0"/>
    <xf numFmtId="203" fontId="4" fillId="0" borderId="0" applyBorder="0"/>
    <xf numFmtId="204" fontId="4" fillId="0" borderId="0" applyBorder="0"/>
    <xf numFmtId="203" fontId="4" fillId="0" borderId="0" applyBorder="0"/>
    <xf numFmtId="203" fontId="4" fillId="0" borderId="0" applyBorder="0"/>
    <xf numFmtId="204" fontId="4" fillId="0" borderId="0" applyBorder="0"/>
    <xf numFmtId="203" fontId="4" fillId="0" borderId="0" applyBorder="0"/>
    <xf numFmtId="204" fontId="4" fillId="0" borderId="0" applyBorder="0"/>
    <xf numFmtId="203" fontId="4" fillId="0" borderId="0" applyBorder="0"/>
    <xf numFmtId="203" fontId="4" fillId="0" borderId="0"/>
    <xf numFmtId="203" fontId="4" fillId="0" borderId="0" applyBorder="0"/>
    <xf numFmtId="203" fontId="4" fillId="0" borderId="0"/>
    <xf numFmtId="203" fontId="4" fillId="0" borderId="0"/>
    <xf numFmtId="203" fontId="4" fillId="0" borderId="0"/>
    <xf numFmtId="203" fontId="4" fillId="0" borderId="0"/>
    <xf numFmtId="203" fontId="4" fillId="0" borderId="0"/>
    <xf numFmtId="203" fontId="4" fillId="0" borderId="0"/>
    <xf numFmtId="203" fontId="4" fillId="0" borderId="0" applyBorder="0"/>
    <xf numFmtId="204" fontId="4" fillId="0" borderId="0" applyBorder="0"/>
    <xf numFmtId="203" fontId="4" fillId="0" borderId="0" applyBorder="0"/>
    <xf numFmtId="0" fontId="50" fillId="0" borderId="0"/>
    <xf numFmtId="0" fontId="46" fillId="0" borderId="0"/>
    <xf numFmtId="0" fontId="4" fillId="0" borderId="0" applyNumberFormat="0" applyFill="0" applyBorder="0" applyAlignment="0" applyProtection="0"/>
    <xf numFmtId="0" fontId="4" fillId="0" borderId="0" applyNumberFormat="0" applyFill="0" applyProtection="0">
      <alignment vertical="center"/>
    </xf>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0" fontId="4" fillId="0" borderId="0" applyNumberFormat="0" applyFill="0" applyBorder="0" applyProtection="0">
      <alignment vertical="center"/>
    </xf>
    <xf numFmtId="0" fontId="4" fillId="0" borderId="0" applyNumberFormat="0" applyFill="0" applyProtection="0">
      <alignment vertical="center"/>
    </xf>
    <xf numFmtId="0" fontId="4" fillId="0" borderId="0" applyNumberFormat="0" applyFill="0" applyBorder="0" applyAlignment="0" applyProtection="0"/>
    <xf numFmtId="0" fontId="4" fillId="0" borderId="0" applyNumberFormat="0" applyFill="0" applyProtection="0">
      <alignment vertical="center"/>
    </xf>
    <xf numFmtId="0" fontId="4" fillId="0" borderId="0" applyNumberFormat="0" applyFill="0" applyProtection="0">
      <alignment vertical="center"/>
    </xf>
    <xf numFmtId="0" fontId="4" fillId="0" borderId="0" applyNumberFormat="0" applyFill="0" applyProtection="0">
      <alignment vertical="center"/>
    </xf>
    <xf numFmtId="0" fontId="4" fillId="0" borderId="0" applyNumberFormat="0" applyFill="0" applyProtection="0">
      <alignment vertical="center"/>
    </xf>
    <xf numFmtId="0" fontId="4" fillId="0" borderId="0" applyNumberFormat="0" applyFill="0" applyProtection="0">
      <alignment vertical="center"/>
    </xf>
    <xf numFmtId="0" fontId="4" fillId="0" borderId="0" applyNumberFormat="0" applyFill="0" applyProtection="0">
      <alignment vertical="center"/>
    </xf>
    <xf numFmtId="0" fontId="4" fillId="0" borderId="0" applyNumberFormat="0" applyFill="0" applyBorder="0" applyAlignment="0" applyProtection="0"/>
    <xf numFmtId="205" fontId="4" fillId="0" borderId="0" applyNumberFormat="0" applyFill="0" applyBorder="0" applyAlignment="0" applyProtection="0">
      <alignment horizontal="left"/>
    </xf>
    <xf numFmtId="0" fontId="4" fillId="0" borderId="0" applyNumberFormat="0" applyFill="0" applyBorder="0" applyAlignment="0" applyProtection="0"/>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0" fontId="110" fillId="128"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66" fillId="61"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111" fillId="166" borderId="7" applyNumberFormat="0" applyProtection="0">
      <alignment vertical="center"/>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4" fontId="66" fillId="166" borderId="7" applyNumberFormat="0" applyProtection="0">
      <alignment horizontal="left" vertical="center"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0" fontId="112" fillId="61" borderId="41" applyNumberFormat="0" applyProtection="0">
      <alignment horizontal="left" vertical="top"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2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165" borderId="7"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98" borderId="8"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63"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79"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23"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0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168"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59" borderId="7" applyNumberFormat="0" applyProtection="0">
      <alignment horizontal="right" vertical="center"/>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66" fillId="169"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4" fillId="113" borderId="8" applyNumberFormat="0" applyProtection="0">
      <alignment horizontal="left" vertical="center" indent="1"/>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0" borderId="7" applyNumberFormat="0" applyProtection="0">
      <alignment horizontal="right" vertical="center"/>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1"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4" fontId="66" fillId="170" borderId="8"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54" borderId="7" applyNumberFormat="0" applyProtection="0">
      <alignment horizontal="left" vertical="center"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13" borderId="41" applyNumberFormat="0" applyProtection="0">
      <alignment horizontal="left" vertical="top"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2" borderId="7" applyNumberFormat="0" applyProtection="0">
      <alignment horizontal="left" vertical="center"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170" borderId="41" applyNumberFormat="0" applyProtection="0">
      <alignment horizontal="left" vertical="top"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7" applyNumberFormat="0" applyProtection="0">
      <alignment horizontal="left" vertical="center"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52" borderId="41" applyNumberFormat="0" applyProtection="0">
      <alignment horizontal="left" vertical="top"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7" applyNumberFormat="0" applyProtection="0">
      <alignment horizontal="left" vertical="center"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171" borderId="41" applyNumberFormat="0" applyProtection="0">
      <alignment horizontal="left" vertical="top" indent="1"/>
    </xf>
    <xf numFmtId="0" fontId="66" fillId="21" borderId="42" applyNumberFormat="0">
      <protection locked="0"/>
    </xf>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0" fontId="113" fillId="113" borderId="43" applyBorder="0"/>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4" fillId="33" borderId="41" applyNumberFormat="0" applyProtection="0">
      <alignment vertical="center"/>
    </xf>
    <xf numFmtId="4" fontId="111" fillId="162" borderId="15" applyNumberFormat="0" applyProtection="0">
      <alignment vertical="center"/>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4" fontId="114" fillId="54" borderId="41" applyNumberFormat="0" applyProtection="0">
      <alignment horizontal="left" vertical="center"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0" fontId="114" fillId="33" borderId="41" applyNumberFormat="0" applyProtection="0">
      <alignment horizontal="left" vertical="top" indent="1"/>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66" fillId="0"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111" fillId="155" borderId="7" applyNumberFormat="0" applyProtection="0">
      <alignment horizontal="right" vertical="center"/>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4" fontId="66" fillId="70"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0" fontId="110" fillId="77"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4" fontId="66" fillId="70" borderId="7" applyNumberFormat="0" applyProtection="0">
      <alignment horizontal="left" vertical="center"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0" fontId="114" fillId="170" borderId="41" applyNumberFormat="0" applyProtection="0">
      <alignment horizontal="left" vertical="top"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4" fontId="115" fillId="164" borderId="8" applyNumberFormat="0" applyProtection="0">
      <alignment horizontal="left" vertical="center" indent="1"/>
    </xf>
    <xf numFmtId="0" fontId="66" fillId="173" borderId="15"/>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4" fontId="116" fillId="21" borderId="7" applyNumberFormat="0" applyProtection="0">
      <alignment horizontal="right" vertical="center"/>
    </xf>
    <xf numFmtId="0" fontId="117" fillId="0" borderId="0" applyNumberFormat="0" applyFill="0" applyBorder="0" applyAlignment="0" applyProtection="0"/>
    <xf numFmtId="0" fontId="118" fillId="90" borderId="0"/>
    <xf numFmtId="0" fontId="118" fillId="90" borderId="0"/>
    <xf numFmtId="0" fontId="118" fillId="174"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89" borderId="0"/>
    <xf numFmtId="0" fontId="118" fillId="90" borderId="0"/>
    <xf numFmtId="0" fontId="118" fillId="90" borderId="0"/>
    <xf numFmtId="0" fontId="118" fillId="90" borderId="0"/>
    <xf numFmtId="0" fontId="118" fillId="174"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89" borderId="0"/>
    <xf numFmtId="0" fontId="118" fillId="90" borderId="0"/>
    <xf numFmtId="0" fontId="118" fillId="90" borderId="0"/>
    <xf numFmtId="0" fontId="118" fillId="90" borderId="0"/>
    <xf numFmtId="0" fontId="118" fillId="90" borderId="0"/>
    <xf numFmtId="0" fontId="118" fillId="89" borderId="0"/>
    <xf numFmtId="0" fontId="118" fillId="90" borderId="0"/>
    <xf numFmtId="0" fontId="118" fillId="174" borderId="0"/>
    <xf numFmtId="0" fontId="118" fillId="90"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90" borderId="0"/>
    <xf numFmtId="0" fontId="118" fillId="89" borderId="0"/>
    <xf numFmtId="0" fontId="118" fillId="90" borderId="0"/>
    <xf numFmtId="0" fontId="118" fillId="89"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89" borderId="0"/>
    <xf numFmtId="0" fontId="118" fillId="90"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8" fillId="174" borderId="0"/>
    <xf numFmtId="0" fontId="118" fillId="90" borderId="0"/>
    <xf numFmtId="0" fontId="118" fillId="90" borderId="0"/>
    <xf numFmtId="0" fontId="119" fillId="90" borderId="0"/>
    <xf numFmtId="0" fontId="119" fillId="90" borderId="0"/>
    <xf numFmtId="0" fontId="119" fillId="174"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89" borderId="0"/>
    <xf numFmtId="0" fontId="119" fillId="90" borderId="0"/>
    <xf numFmtId="0" fontId="119" fillId="90" borderId="0"/>
    <xf numFmtId="0" fontId="119" fillId="90" borderId="0"/>
    <xf numFmtId="0" fontId="119" fillId="174"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89" borderId="0"/>
    <xf numFmtId="0" fontId="119" fillId="90" borderId="0"/>
    <xf numFmtId="0" fontId="119" fillId="90" borderId="0"/>
    <xf numFmtId="0" fontId="119" fillId="90" borderId="0"/>
    <xf numFmtId="0" fontId="119" fillId="90" borderId="0"/>
    <xf numFmtId="0" fontId="119" fillId="89" borderId="0"/>
    <xf numFmtId="0" fontId="119" fillId="90" borderId="0"/>
    <xf numFmtId="0" fontId="119" fillId="174" borderId="0"/>
    <xf numFmtId="0" fontId="119" fillId="90"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90" borderId="0"/>
    <xf numFmtId="0" fontId="119" fillId="89" borderId="0"/>
    <xf numFmtId="0" fontId="119" fillId="90" borderId="0"/>
    <xf numFmtId="0" fontId="119" fillId="89"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89" borderId="0"/>
    <xf numFmtId="0" fontId="119" fillId="90"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119" fillId="174" borderId="0"/>
    <xf numFmtId="0" fontId="119" fillId="90" borderId="0"/>
    <xf numFmtId="0" fontId="119" fillId="90" borderId="0"/>
    <xf numFmtId="0" fontId="89" fillId="90" borderId="0"/>
    <xf numFmtId="0" fontId="89" fillId="90" borderId="0"/>
    <xf numFmtId="0" fontId="89" fillId="174"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89" borderId="0"/>
    <xf numFmtId="0" fontId="89" fillId="90" borderId="0"/>
    <xf numFmtId="0" fontId="89" fillId="90" borderId="0"/>
    <xf numFmtId="0" fontId="89" fillId="90" borderId="0"/>
    <xf numFmtId="0" fontId="89" fillId="174"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89" borderId="0"/>
    <xf numFmtId="0" fontId="89" fillId="90" borderId="0"/>
    <xf numFmtId="0" fontId="89" fillId="90" borderId="0"/>
    <xf numFmtId="0" fontId="89" fillId="90" borderId="0"/>
    <xf numFmtId="0" fontId="89" fillId="90" borderId="0"/>
    <xf numFmtId="0" fontId="89" fillId="89" borderId="0"/>
    <xf numFmtId="0" fontId="89" fillId="90" borderId="0"/>
    <xf numFmtId="0" fontId="89" fillId="174" borderId="0"/>
    <xf numFmtId="0" fontId="89" fillId="90"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90" borderId="0"/>
    <xf numFmtId="0" fontId="89" fillId="89" borderId="0"/>
    <xf numFmtId="0" fontId="89" fillId="90" borderId="0"/>
    <xf numFmtId="0" fontId="89" fillId="89"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89" borderId="0"/>
    <xf numFmtId="0" fontId="89" fillId="90"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89" fillId="174" borderId="0"/>
    <xf numFmtId="0" fontId="89" fillId="90" borderId="0"/>
    <xf numFmtId="0" fontId="89" fillId="90" borderId="0"/>
    <xf numFmtId="0" fontId="120" fillId="0" borderId="0" applyNumberFormat="0" applyFill="0" applyBorder="0" applyAlignment="0" applyProtection="0">
      <alignment vertical="top"/>
      <protection locked="0"/>
    </xf>
    <xf numFmtId="0" fontId="108" fillId="0" borderId="0"/>
    <xf numFmtId="164" fontId="121"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0" fontId="123" fillId="0" borderId="0"/>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1" fillId="0" borderId="0">
      <protection locked="0"/>
    </xf>
    <xf numFmtId="164" fontId="122" fillId="0" borderId="0">
      <protection locked="0"/>
    </xf>
    <xf numFmtId="164" fontId="121" fillId="0" borderId="0">
      <protection locked="0"/>
    </xf>
    <xf numFmtId="164" fontId="121" fillId="0" borderId="0">
      <protection locked="0"/>
    </xf>
    <xf numFmtId="40" fontId="112" fillId="0" borderId="0" applyBorder="0">
      <alignment horizontal="right"/>
    </xf>
    <xf numFmtId="206" fontId="112" fillId="0" borderId="0">
      <alignment horizontal="right"/>
    </xf>
    <xf numFmtId="206" fontId="124" fillId="0" borderId="0">
      <alignment horizontal="right"/>
    </xf>
    <xf numFmtId="206" fontId="112" fillId="0" borderId="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207" fontId="112" fillId="0" borderId="0" applyBorder="0">
      <alignment horizontal="right"/>
    </xf>
    <xf numFmtId="206" fontId="112" fillId="0" borderId="0">
      <alignment horizontal="right"/>
    </xf>
    <xf numFmtId="207" fontId="124" fillId="0" borderId="0" applyBorder="0">
      <alignment horizontal="right"/>
    </xf>
    <xf numFmtId="207" fontId="112" fillId="0" borderId="0" applyBorder="0">
      <alignment horizontal="right"/>
    </xf>
    <xf numFmtId="206" fontId="112" fillId="0" borderId="0">
      <alignment horizontal="right"/>
    </xf>
    <xf numFmtId="206" fontId="112" fillId="0" borderId="0">
      <alignment horizontal="right"/>
    </xf>
    <xf numFmtId="206" fontId="112" fillId="0" borderId="0">
      <alignment horizontal="right"/>
    </xf>
    <xf numFmtId="206" fontId="112" fillId="0" borderId="0">
      <alignment horizontal="right"/>
    </xf>
    <xf numFmtId="206" fontId="112" fillId="0" borderId="0">
      <alignment horizontal="right"/>
    </xf>
    <xf numFmtId="206" fontId="112" fillId="0" borderId="0">
      <alignment horizontal="right"/>
    </xf>
    <xf numFmtId="40" fontId="112" fillId="0" borderId="0" applyBorder="0">
      <alignment horizontal="right"/>
    </xf>
    <xf numFmtId="40" fontId="125" fillId="0" borderId="0" applyBorder="0">
      <alignment horizontal="right"/>
    </xf>
    <xf numFmtId="40" fontId="112" fillId="0" borderId="0" applyBorder="0">
      <alignment horizontal="right"/>
    </xf>
    <xf numFmtId="0" fontId="50" fillId="0" borderId="8"/>
    <xf numFmtId="0" fontId="50" fillId="0" borderId="8"/>
    <xf numFmtId="0" fontId="126" fillId="45"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34" borderId="0">
      <alignment horizontal="center" vertical="center"/>
    </xf>
    <xf numFmtId="0" fontId="126" fillId="35" borderId="0">
      <alignment horizontal="center" vertical="center"/>
    </xf>
    <xf numFmtId="0" fontId="126" fillId="34" borderId="0">
      <alignment horizontal="center" vertical="center"/>
    </xf>
    <xf numFmtId="0" fontId="126" fillId="45" borderId="0">
      <alignment horizontal="center" vertical="center"/>
    </xf>
    <xf numFmtId="0" fontId="126" fillId="47" borderId="0">
      <alignment horizontal="center" vertical="center"/>
    </xf>
    <xf numFmtId="0" fontId="126" fillId="45" borderId="0">
      <alignment horizontal="center" vertical="center"/>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44">
      <alignment horizontal="center" vertical="center" wrapText="1"/>
    </xf>
    <xf numFmtId="0" fontId="126" fillId="0" borderId="44">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6" fillId="0" borderId="35">
      <alignment horizontal="center" vertical="center" wrapText="1"/>
    </xf>
    <xf numFmtId="0" fontId="127" fillId="175" borderId="0" applyNumberFormat="0">
      <alignment horizontal="center" vertical="center" wrapText="1"/>
    </xf>
    <xf numFmtId="0" fontId="39" fillId="160" borderId="9">
      <alignment horizontal="left"/>
    </xf>
    <xf numFmtId="40" fontId="128" fillId="0" borderId="0"/>
    <xf numFmtId="0" fontId="129" fillId="151" borderId="0"/>
    <xf numFmtId="0" fontId="130" fillId="0" borderId="0" applyNumberFormat="0" applyFill="0" applyProtection="0">
      <alignment vertical="center"/>
    </xf>
    <xf numFmtId="0" fontId="131" fillId="0" borderId="0" applyNumberFormat="0" applyFill="0" applyBorder="0" applyAlignment="0" applyProtection="0"/>
    <xf numFmtId="0" fontId="130" fillId="0" borderId="0" applyNumberFormat="0" applyFill="0" applyProtection="0">
      <alignment vertical="center"/>
    </xf>
    <xf numFmtId="0" fontId="132" fillId="0" borderId="0" applyNumberFormat="0" applyFill="0" applyBorder="0" applyAlignment="0" applyProtection="0"/>
    <xf numFmtId="0" fontId="4" fillId="0" borderId="0"/>
    <xf numFmtId="0" fontId="131" fillId="0" borderId="0" applyNumberFormat="0" applyFill="0" applyBorder="0" applyAlignment="0" applyProtection="0"/>
    <xf numFmtId="0" fontId="130" fillId="0" borderId="0" applyNumberFormat="0" applyFill="0" applyProtection="0">
      <alignment vertical="center"/>
    </xf>
    <xf numFmtId="0" fontId="117" fillId="0" borderId="0" applyNumberFormat="0" applyFill="0" applyBorder="0" applyAlignment="0" applyProtection="0"/>
    <xf numFmtId="0" fontId="132" fillId="0" borderId="0" applyNumberFormat="0" applyFill="0" applyBorder="0" applyAlignment="0" applyProtection="0"/>
    <xf numFmtId="0" fontId="130" fillId="0" borderId="0" applyNumberFormat="0" applyFill="0" applyProtection="0">
      <alignment vertical="center"/>
    </xf>
    <xf numFmtId="0" fontId="117" fillId="0" borderId="0" applyNumberFormat="0" applyFill="0" applyBorder="0" applyAlignment="0" applyProtection="0"/>
    <xf numFmtId="0" fontId="132" fillId="0" borderId="0" applyNumberFormat="0" applyFill="0" applyBorder="0" applyAlignment="0" applyProtection="0"/>
    <xf numFmtId="0" fontId="130" fillId="0" borderId="0" applyNumberFormat="0" applyFill="0" applyProtection="0">
      <alignment vertical="center"/>
    </xf>
    <xf numFmtId="0" fontId="117" fillId="0" borderId="0" applyNumberFormat="0" applyFill="0" applyBorder="0" applyAlignment="0" applyProtection="0"/>
    <xf numFmtId="0" fontId="132" fillId="0" borderId="0" applyNumberFormat="0" applyFill="0" applyBorder="0" applyAlignment="0" applyProtection="0"/>
    <xf numFmtId="0" fontId="130" fillId="0" borderId="0" applyNumberFormat="0" applyFill="0" applyProtection="0">
      <alignment vertical="center"/>
    </xf>
    <xf numFmtId="0" fontId="117" fillId="0" borderId="0" applyNumberFormat="0" applyFill="0" applyBorder="0" applyAlignment="0" applyProtection="0"/>
    <xf numFmtId="0" fontId="130" fillId="0" borderId="0" applyNumberFormat="0" applyFill="0" applyProtection="0">
      <alignment vertical="center"/>
    </xf>
    <xf numFmtId="0" fontId="130" fillId="0" borderId="0" applyNumberFormat="0" applyFill="0" applyProtection="0">
      <alignment vertical="center"/>
    </xf>
    <xf numFmtId="0" fontId="4" fillId="0" borderId="0"/>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6" applyNumberFormat="0" applyFill="0" applyAlignment="0" applyProtection="0"/>
    <xf numFmtId="0" fontId="52" fillId="0" borderId="47" applyNumberFormat="0" applyFill="0" applyAlignment="0" applyProtection="0"/>
    <xf numFmtId="0" fontId="52" fillId="0" borderId="47"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5" applyNumberFormat="0" applyFill="0" applyProtection="0">
      <alignment vertical="center"/>
    </xf>
    <xf numFmtId="0" fontId="52" fillId="0" borderId="47" applyNumberFormat="0" applyFill="0" applyAlignment="0" applyProtection="0"/>
    <xf numFmtId="0" fontId="52" fillId="0" borderId="46" applyNumberFormat="0" applyFill="0" applyAlignment="0" applyProtection="0"/>
    <xf numFmtId="0" fontId="52" fillId="0" borderId="46" applyNumberFormat="0" applyFill="0" applyAlignment="0" applyProtection="0"/>
    <xf numFmtId="0" fontId="52" fillId="0" borderId="46" applyNumberFormat="0" applyFill="0" applyAlignment="0" applyProtection="0"/>
    <xf numFmtId="0" fontId="52" fillId="0" borderId="45" applyNumberFormat="0" applyFill="0" applyProtection="0">
      <alignment vertical="center"/>
    </xf>
    <xf numFmtId="0" fontId="52" fillId="0" borderId="47"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7" applyNumberFormat="0" applyFill="0" applyAlignment="0" applyProtection="0"/>
    <xf numFmtId="0" fontId="52" fillId="0" borderId="47" applyNumberFormat="0" applyFill="0" applyAlignment="0" applyProtection="0"/>
    <xf numFmtId="0" fontId="52" fillId="0" borderId="47" applyNumberFormat="0" applyFill="0" applyAlignment="0" applyProtection="0"/>
    <xf numFmtId="0" fontId="52" fillId="0" borderId="47" applyNumberFormat="0" applyFill="0" applyAlignment="0" applyProtection="0"/>
    <xf numFmtId="0" fontId="52" fillId="0" borderId="47" applyNumberFormat="0" applyFill="0" applyAlignment="0" applyProtection="0"/>
    <xf numFmtId="0" fontId="52" fillId="0" borderId="46" applyNumberFormat="0" applyFill="0" applyAlignment="0" applyProtection="0"/>
    <xf numFmtId="0" fontId="52" fillId="0" borderId="45" applyNumberFormat="0" applyFill="0" applyProtection="0">
      <alignment vertical="center"/>
    </xf>
    <xf numFmtId="0" fontId="52" fillId="0" borderId="48" applyNumberFormat="0" applyFill="0" applyAlignment="0" applyProtection="0"/>
    <xf numFmtId="0" fontId="52" fillId="0" borderId="48" applyNumberFormat="0" applyFill="0" applyAlignment="0" applyProtection="0"/>
    <xf numFmtId="0" fontId="52" fillId="0" borderId="48"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6" applyNumberFormat="0" applyFill="0" applyAlignment="0" applyProtection="0"/>
    <xf numFmtId="0" fontId="52" fillId="0" borderId="45" applyNumberFormat="0" applyFill="0" applyProtection="0">
      <alignment vertical="center"/>
    </xf>
    <xf numFmtId="0" fontId="52" fillId="0" borderId="48" applyNumberFormat="0" applyFill="0" applyAlignment="0" applyProtection="0"/>
    <xf numFmtId="0" fontId="52" fillId="0" borderId="48" applyNumberFormat="0" applyFill="0" applyAlignment="0" applyProtection="0"/>
    <xf numFmtId="0" fontId="52" fillId="0" borderId="48"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6" applyNumberFormat="0" applyFill="0" applyAlignment="0" applyProtection="0"/>
    <xf numFmtId="0" fontId="52" fillId="0" borderId="45" applyNumberFormat="0" applyFill="0" applyProtection="0">
      <alignment vertical="center"/>
    </xf>
    <xf numFmtId="0" fontId="52" fillId="0" borderId="48" applyNumberFormat="0" applyFill="0" applyAlignment="0" applyProtection="0"/>
    <xf numFmtId="0" fontId="52" fillId="0" borderId="48" applyNumberFormat="0" applyFill="0" applyAlignment="0" applyProtection="0"/>
    <xf numFmtId="0" fontId="52" fillId="0" borderId="48"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6" applyNumberFormat="0" applyFill="0" applyAlignment="0" applyProtection="0"/>
    <xf numFmtId="0" fontId="52" fillId="0" borderId="45" applyNumberFormat="0" applyFill="0" applyProtection="0">
      <alignment vertical="center"/>
    </xf>
    <xf numFmtId="0" fontId="52" fillId="0" borderId="48" applyNumberFormat="0" applyFill="0" applyAlignment="0" applyProtection="0"/>
    <xf numFmtId="0" fontId="52" fillId="0" borderId="48" applyNumberFormat="0" applyFill="0" applyAlignment="0" applyProtection="0"/>
    <xf numFmtId="0" fontId="52" fillId="0" borderId="48"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6" applyNumberFormat="0" applyFill="0" applyAlignment="0" applyProtection="0"/>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52" fillId="0" borderId="45" applyNumberFormat="0" applyFill="0" applyProtection="0">
      <alignment vertical="center"/>
    </xf>
    <xf numFmtId="0" fontId="4" fillId="0" borderId="0"/>
    <xf numFmtId="0" fontId="52" fillId="0" borderId="45" applyNumberFormat="0" applyFill="0" applyProtection="0">
      <alignment vertical="center"/>
    </xf>
    <xf numFmtId="0" fontId="86" fillId="0" borderId="22"/>
    <xf numFmtId="0" fontId="86" fillId="0" borderId="8"/>
    <xf numFmtId="0" fontId="86" fillId="0" borderId="8"/>
    <xf numFmtId="208" fontId="4" fillId="0" borderId="0" applyFont="0" applyFill="0" applyBorder="0" applyAlignment="0" applyProtection="0"/>
    <xf numFmtId="209" fontId="4" fillId="0" borderId="0" applyFont="0" applyFill="0" applyBorder="0" applyAlignment="0" applyProtection="0"/>
    <xf numFmtId="0" fontId="4" fillId="0" borderId="0"/>
    <xf numFmtId="0" fontId="4" fillId="0" borderId="0"/>
    <xf numFmtId="0" fontId="39" fillId="0" borderId="0" applyNumberFormat="0"/>
    <xf numFmtId="0" fontId="4" fillId="0" borderId="0"/>
    <xf numFmtId="0" fontId="4" fillId="0" borderId="0"/>
    <xf numFmtId="0" fontId="4" fillId="0" borderId="0"/>
    <xf numFmtId="0" fontId="4" fillId="0" borderId="0"/>
    <xf numFmtId="0" fontId="39" fillId="0" borderId="0" applyNumberFormat="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4" fillId="0" borderId="0"/>
    <xf numFmtId="0" fontId="39" fillId="0" borderId="0" applyNumberFormat="0"/>
    <xf numFmtId="0" fontId="4" fillId="0" borderId="0"/>
    <xf numFmtId="0" fontId="39" fillId="0" borderId="0" applyNumberFormat="0"/>
    <xf numFmtId="0" fontId="4" fillId="0" borderId="0"/>
    <xf numFmtId="210" fontId="4" fillId="0" borderId="0" applyFont="0" applyFill="0" applyBorder="0" applyAlignment="0" applyProtection="0"/>
    <xf numFmtId="211" fontId="4" fillId="0" borderId="0" applyFont="0" applyFill="0" applyBorder="0" applyAlignment="0" applyProtection="0"/>
    <xf numFmtId="0" fontId="4" fillId="0" borderId="0"/>
    <xf numFmtId="0" fontId="133" fillId="0" borderId="0" applyNumberFormat="0" applyFill="0" applyProtection="0">
      <alignment vertical="center"/>
    </xf>
    <xf numFmtId="0" fontId="4" fillId="0" borderId="0"/>
    <xf numFmtId="0" fontId="133" fillId="0" borderId="0" applyNumberFormat="0" applyFill="0" applyBorder="0" applyAlignment="0" applyProtection="0"/>
    <xf numFmtId="0" fontId="133" fillId="0" borderId="0" applyNumberFormat="0" applyFill="0" applyProtection="0">
      <alignment vertical="center"/>
    </xf>
    <xf numFmtId="0" fontId="133" fillId="0" borderId="0" applyNumberFormat="0" applyFill="0" applyBorder="0" applyAlignment="0" applyProtection="0"/>
    <xf numFmtId="0" fontId="4" fillId="0" borderId="0"/>
    <xf numFmtId="0" fontId="133" fillId="0" borderId="0" applyNumberFormat="0" applyFill="0" applyProtection="0">
      <alignment vertical="center"/>
    </xf>
    <xf numFmtId="0" fontId="133" fillId="0" borderId="0" applyNumberFormat="0" applyFill="0" applyBorder="0" applyAlignment="0" applyProtection="0"/>
    <xf numFmtId="0" fontId="133" fillId="0" borderId="0" applyNumberFormat="0" applyFill="0" applyProtection="0">
      <alignment vertical="center"/>
    </xf>
    <xf numFmtId="0" fontId="133" fillId="0" borderId="0" applyNumberFormat="0" applyFill="0" applyBorder="0" applyAlignment="0" applyProtection="0"/>
    <xf numFmtId="0" fontId="133" fillId="0" borderId="0" applyNumberFormat="0" applyFill="0" applyProtection="0">
      <alignment vertical="center"/>
    </xf>
    <xf numFmtId="0" fontId="4" fillId="0" borderId="0"/>
    <xf numFmtId="0" fontId="133" fillId="0" borderId="0" applyNumberFormat="0" applyFill="0" applyBorder="0" applyAlignment="0" applyProtection="0"/>
    <xf numFmtId="0" fontId="133" fillId="0" borderId="0" applyNumberFormat="0" applyFill="0" applyProtection="0">
      <alignment vertical="center"/>
    </xf>
    <xf numFmtId="0" fontId="133" fillId="0" borderId="0" applyNumberFormat="0" applyFill="0" applyBorder="0" applyAlignment="0" applyProtection="0"/>
    <xf numFmtId="0" fontId="133" fillId="0" borderId="0" applyNumberFormat="0" applyFill="0" applyProtection="0">
      <alignment vertical="center"/>
    </xf>
    <xf numFmtId="0" fontId="4" fillId="0" borderId="0"/>
    <xf numFmtId="0" fontId="133" fillId="0" borderId="0" applyNumberFormat="0" applyFill="0" applyBorder="0" applyAlignment="0" applyProtection="0"/>
    <xf numFmtId="0" fontId="133" fillId="0" borderId="0" applyNumberFormat="0" applyFill="0" applyProtection="0">
      <alignment vertical="center"/>
    </xf>
    <xf numFmtId="0" fontId="133" fillId="0" borderId="0" applyNumberFormat="0" applyFill="0" applyBorder="0" applyAlignment="0" applyProtection="0"/>
    <xf numFmtId="0" fontId="133" fillId="0" borderId="0" applyNumberFormat="0" applyFill="0" applyProtection="0">
      <alignment vertical="center"/>
    </xf>
    <xf numFmtId="0" fontId="4" fillId="0" borderId="0"/>
    <xf numFmtId="0" fontId="133" fillId="0" borderId="0" applyNumberFormat="0" applyFill="0" applyBorder="0" applyAlignment="0" applyProtection="0"/>
    <xf numFmtId="0" fontId="133" fillId="0" borderId="0" applyNumberFormat="0" applyFill="0" applyProtection="0">
      <alignment vertical="center"/>
    </xf>
    <xf numFmtId="0" fontId="133" fillId="0" borderId="0" applyNumberFormat="0" applyFill="0" applyBorder="0" applyAlignment="0" applyProtection="0"/>
    <xf numFmtId="0" fontId="133" fillId="0" borderId="0" applyNumberFormat="0" applyFill="0" applyProtection="0">
      <alignment vertical="center"/>
    </xf>
    <xf numFmtId="0" fontId="4" fillId="0" borderId="0"/>
    <xf numFmtId="0" fontId="133" fillId="0" borderId="0" applyNumberFormat="0" applyFill="0" applyBorder="0" applyAlignment="0" applyProtection="0"/>
    <xf numFmtId="0" fontId="133" fillId="0" borderId="0" applyNumberFormat="0" applyFill="0" applyProtection="0">
      <alignment vertical="center"/>
    </xf>
    <xf numFmtId="0" fontId="4" fillId="0" borderId="0"/>
    <xf numFmtId="0" fontId="4" fillId="0" borderId="0"/>
    <xf numFmtId="0" fontId="133" fillId="0" borderId="0" applyNumberFormat="0" applyFill="0" applyProtection="0">
      <alignment vertical="center"/>
    </xf>
    <xf numFmtId="0" fontId="4" fillId="0" borderId="0"/>
    <xf numFmtId="0" fontId="4" fillId="0" borderId="0"/>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6" borderId="7">
      <alignment horizontal="center"/>
    </xf>
    <xf numFmtId="0" fontId="134" fillId="176" borderId="7">
      <alignment horizontal="center"/>
    </xf>
    <xf numFmtId="0" fontId="4" fillId="0" borderId="0"/>
    <xf numFmtId="0" fontId="134" fillId="176" borderId="7">
      <alignment horizontal="center"/>
    </xf>
    <xf numFmtId="0" fontId="4" fillId="0" borderId="0"/>
    <xf numFmtId="0" fontId="134" fillId="177" borderId="7">
      <alignment horizontal="center"/>
    </xf>
    <xf numFmtId="0" fontId="134" fillId="177" borderId="7">
      <alignment horizontal="center"/>
    </xf>
    <xf numFmtId="0" fontId="4" fillId="0" borderId="0"/>
    <xf numFmtId="0" fontId="134" fillId="177" borderId="7">
      <alignment horizontal="center"/>
    </xf>
    <xf numFmtId="0" fontId="4" fillId="0" borderId="0"/>
    <xf numFmtId="0" fontId="147" fillId="0" borderId="0">
      <alignment vertical="center"/>
    </xf>
  </cellStyleXfs>
  <cellXfs count="248">
    <xf numFmtId="0" fontId="0" fillId="0" borderId="0" xfId="0"/>
    <xf numFmtId="0" fontId="3" fillId="0" borderId="2" xfId="1" applyFont="1" applyBorder="1" applyAlignment="1">
      <alignment horizontal="center" vertical="top" wrapText="1"/>
    </xf>
    <xf numFmtId="0" fontId="3" fillId="0" borderId="2" xfId="2" applyFont="1" applyBorder="1" applyAlignment="1">
      <alignment horizontal="center" vertical="top" wrapText="1"/>
    </xf>
    <xf numFmtId="0" fontId="5" fillId="0" borderId="2" xfId="2" applyFont="1" applyBorder="1" applyAlignment="1">
      <alignment horizontal="left" vertical="top" wrapText="1"/>
    </xf>
    <xf numFmtId="0" fontId="3" fillId="0" borderId="2" xfId="2" applyFont="1" applyBorder="1" applyAlignment="1">
      <alignment horizontal="left" vertical="top" wrapText="1"/>
    </xf>
    <xf numFmtId="0" fontId="0" fillId="0" borderId="0" xfId="0" applyAlignment="1">
      <alignment wrapText="1"/>
    </xf>
    <xf numFmtId="0" fontId="1" fillId="0" borderId="2" xfId="0" applyFont="1" applyBorder="1" applyAlignment="1">
      <alignment horizontal="center" vertical="top" wrapText="1"/>
    </xf>
    <xf numFmtId="0" fontId="0" fillId="0" borderId="2" xfId="0" applyBorder="1" applyAlignment="1">
      <alignment horizontal="center" vertical="top" wrapText="1"/>
    </xf>
    <xf numFmtId="0" fontId="1" fillId="0" borderId="2" xfId="0" applyFont="1" applyBorder="1" applyAlignment="1">
      <alignment horizontal="left" vertical="top" wrapText="1"/>
    </xf>
    <xf numFmtId="2" fontId="1" fillId="0" borderId="2" xfId="0" applyNumberFormat="1" applyFont="1" applyBorder="1" applyAlignment="1">
      <alignment horizontal="center" vertical="top" wrapText="1"/>
    </xf>
    <xf numFmtId="14" fontId="0" fillId="0" borderId="2" xfId="0" applyNumberFormat="1" applyBorder="1" applyAlignment="1">
      <alignment horizontal="left" vertical="top" wrapText="1"/>
    </xf>
    <xf numFmtId="0" fontId="1" fillId="0" borderId="2" xfId="0" applyFont="1" applyBorder="1" applyAlignment="1">
      <alignment vertical="top" wrapText="1"/>
    </xf>
    <xf numFmtId="0" fontId="0" fillId="0" borderId="2" xfId="0" applyBorder="1" applyAlignment="1">
      <alignment horizontal="left" vertical="top" wrapText="1"/>
    </xf>
    <xf numFmtId="0" fontId="0" fillId="0" borderId="2" xfId="0" applyBorder="1" applyAlignment="1">
      <alignment vertical="top" wrapText="1"/>
    </xf>
    <xf numFmtId="0" fontId="6" fillId="0" borderId="2" xfId="3" applyFont="1" applyBorder="1" applyAlignment="1">
      <alignment horizontal="left" vertical="top" wrapText="1"/>
    </xf>
    <xf numFmtId="0" fontId="1" fillId="15" borderId="2" xfId="0" applyFont="1" applyFill="1" applyBorder="1" applyAlignment="1">
      <alignment horizontal="left" vertical="top" wrapText="1"/>
    </xf>
    <xf numFmtId="0" fontId="7" fillId="0" borderId="2" xfId="0" applyFont="1" applyBorder="1" applyAlignment="1">
      <alignment horizontal="center" vertical="top" wrapText="1"/>
    </xf>
    <xf numFmtId="0" fontId="7" fillId="0" borderId="2" xfId="0" applyFont="1" applyBorder="1" applyAlignment="1">
      <alignment horizontal="left" vertical="top" wrapText="1"/>
    </xf>
    <xf numFmtId="2" fontId="7" fillId="0" borderId="2" xfId="0" applyNumberFormat="1" applyFont="1" applyBorder="1" applyAlignment="1">
      <alignment horizontal="center" vertical="top" wrapText="1"/>
    </xf>
    <xf numFmtId="49" fontId="7" fillId="0" borderId="2" xfId="1" applyNumberFormat="1" applyFont="1" applyBorder="1" applyAlignment="1">
      <alignment horizontal="left" vertical="top" wrapText="1"/>
    </xf>
    <xf numFmtId="0" fontId="7" fillId="0" borderId="2" xfId="0" applyFont="1" applyBorder="1" applyAlignment="1">
      <alignment vertical="top" wrapText="1"/>
    </xf>
    <xf numFmtId="0" fontId="7" fillId="0" borderId="2" xfId="2" applyFont="1" applyBorder="1" applyAlignment="1">
      <alignment horizontal="left" vertical="top" wrapText="1"/>
    </xf>
    <xf numFmtId="0" fontId="8" fillId="0" borderId="2" xfId="0" applyFont="1" applyBorder="1" applyAlignment="1">
      <alignment horizontal="left" vertical="top"/>
    </xf>
    <xf numFmtId="0" fontId="7" fillId="0" borderId="2" xfId="4" applyFont="1" applyBorder="1" applyAlignment="1">
      <alignment vertical="top" wrapText="1"/>
    </xf>
    <xf numFmtId="0" fontId="7" fillId="0" borderId="2" xfId="4" applyFont="1" applyBorder="1" applyAlignment="1">
      <alignment horizontal="left" vertical="top" wrapText="1"/>
    </xf>
    <xf numFmtId="0" fontId="7" fillId="15" borderId="2" xfId="1" applyFont="1" applyFill="1" applyBorder="1" applyAlignment="1">
      <alignment horizontal="left" vertical="top" wrapText="1"/>
    </xf>
    <xf numFmtId="0" fontId="7" fillId="0" borderId="2" xfId="0" applyFont="1" applyBorder="1" applyAlignment="1">
      <alignment horizontal="left" vertical="center" wrapText="1"/>
    </xf>
    <xf numFmtId="0" fontId="7" fillId="0" borderId="2" xfId="5" applyFont="1" applyBorder="1" applyAlignment="1">
      <alignment horizontal="center" vertical="top" wrapText="1"/>
    </xf>
    <xf numFmtId="0" fontId="7" fillId="15" borderId="2" xfId="5" applyFont="1" applyFill="1" applyBorder="1" applyAlignment="1">
      <alignment horizontal="center" vertical="top" wrapText="1"/>
    </xf>
    <xf numFmtId="0" fontId="7" fillId="0" borderId="2" xfId="1" applyFont="1" applyBorder="1" applyAlignment="1">
      <alignment horizontal="left" vertical="top" wrapText="1"/>
    </xf>
    <xf numFmtId="0" fontId="7" fillId="15" borderId="2" xfId="5" applyFont="1" applyFill="1" applyBorder="1" applyAlignment="1">
      <alignment vertical="top" wrapText="1"/>
    </xf>
    <xf numFmtId="2" fontId="7" fillId="0" borderId="2" xfId="5" applyNumberFormat="1" applyFont="1" applyBorder="1" applyAlignment="1">
      <alignment horizontal="center" vertical="top" wrapText="1"/>
    </xf>
    <xf numFmtId="0" fontId="7" fillId="0" borderId="2" xfId="5" applyFont="1" applyBorder="1" applyAlignment="1">
      <alignment vertical="top" wrapText="1"/>
    </xf>
    <xf numFmtId="0" fontId="7" fillId="0" borderId="2" xfId="5" applyFont="1" applyBorder="1" applyAlignment="1">
      <alignment horizontal="left" vertical="top" wrapText="1"/>
    </xf>
    <xf numFmtId="0" fontId="7" fillId="15" borderId="2" xfId="5" applyFont="1" applyFill="1" applyBorder="1" applyAlignment="1">
      <alignment horizontal="left" vertical="top" wrapText="1"/>
    </xf>
    <xf numFmtId="2" fontId="7" fillId="15" borderId="2" xfId="5" applyNumberFormat="1" applyFont="1" applyFill="1" applyBorder="1" applyAlignment="1">
      <alignment horizontal="center" vertical="top" wrapText="1"/>
    </xf>
    <xf numFmtId="0" fontId="1" fillId="0" borderId="2" xfId="1" applyFont="1" applyBorder="1" applyAlignment="1">
      <alignment horizontal="left" vertical="top" wrapText="1"/>
    </xf>
    <xf numFmtId="0" fontId="1" fillId="0" borderId="0" xfId="0" applyFont="1" applyAlignment="1">
      <alignment wrapText="1"/>
    </xf>
    <xf numFmtId="0" fontId="1" fillId="0" borderId="0" xfId="0" applyFont="1" applyAlignment="1">
      <alignment horizontal="center" wrapText="1"/>
    </xf>
    <xf numFmtId="0" fontId="0" fillId="0" borderId="0" xfId="0" applyAlignment="1">
      <alignment horizontal="left" vertical="top" wrapText="1"/>
    </xf>
    <xf numFmtId="0" fontId="1" fillId="15" borderId="2" xfId="6" applyFont="1" applyFill="1" applyBorder="1" applyAlignment="1">
      <alignment horizontal="left" vertical="top" wrapText="1"/>
    </xf>
    <xf numFmtId="0" fontId="1" fillId="0" borderId="2" xfId="2" applyFont="1" applyBorder="1" applyAlignment="1">
      <alignment horizontal="left" vertical="top" wrapText="1"/>
    </xf>
    <xf numFmtId="0" fontId="0" fillId="0" borderId="2" xfId="0" applyBorder="1" applyAlignment="1">
      <alignment wrapText="1"/>
    </xf>
    <xf numFmtId="0" fontId="7" fillId="0" borderId="2" xfId="0" applyFont="1" applyBorder="1" applyAlignment="1">
      <alignment horizontal="center" vertical="center" wrapText="1"/>
    </xf>
    <xf numFmtId="0" fontId="1" fillId="15" borderId="3" xfId="6" applyFont="1" applyFill="1" applyBorder="1" applyAlignment="1">
      <alignment horizontal="left" vertical="top" wrapText="1"/>
    </xf>
    <xf numFmtId="0" fontId="7" fillId="0" borderId="2" xfId="0" applyFont="1" applyBorder="1" applyAlignment="1">
      <alignment vertical="center" wrapText="1"/>
    </xf>
    <xf numFmtId="0" fontId="1" fillId="0" borderId="2" xfId="0" applyFont="1" applyBorder="1" applyAlignment="1">
      <alignment horizontal="center" wrapText="1"/>
    </xf>
    <xf numFmtId="0" fontId="0" fillId="0" borderId="0" xfId="0" applyAlignment="1">
      <alignment vertical="top" wrapText="1"/>
    </xf>
    <xf numFmtId="0" fontId="3" fillId="0" borderId="2" xfId="2" applyFont="1" applyBorder="1" applyAlignment="1">
      <alignment horizontal="center" vertical="center" wrapText="1"/>
    </xf>
    <xf numFmtId="0" fontId="1" fillId="0" borderId="2" xfId="0" applyFont="1" applyBorder="1" applyAlignment="1">
      <alignment horizontal="left" vertical="center" wrapText="1"/>
    </xf>
    <xf numFmtId="0" fontId="1" fillId="15" borderId="2" xfId="0" applyFont="1" applyFill="1" applyBorder="1" applyAlignment="1">
      <alignment horizontal="left" vertical="center" wrapText="1"/>
    </xf>
    <xf numFmtId="2" fontId="1" fillId="15" borderId="2" xfId="0" applyNumberFormat="1" applyFont="1" applyFill="1" applyBorder="1" applyAlignment="1">
      <alignment horizontal="center" vertical="center" wrapText="1"/>
    </xf>
    <xf numFmtId="14" fontId="0" fillId="0" borderId="2" xfId="0" applyNumberFormat="1" applyBorder="1" applyAlignment="1">
      <alignment vertical="top" wrapText="1"/>
    </xf>
    <xf numFmtId="2" fontId="1" fillId="0" borderId="2" xfId="0" applyNumberFormat="1" applyFont="1" applyBorder="1" applyAlignment="1">
      <alignment horizontal="center" vertical="center" wrapText="1"/>
    </xf>
    <xf numFmtId="0" fontId="0" fillId="15" borderId="2" xfId="0" applyFill="1" applyBorder="1" applyAlignment="1">
      <alignment horizontal="left" vertical="top" wrapText="1"/>
    </xf>
    <xf numFmtId="0" fontId="1" fillId="0" borderId="2" xfId="0" applyFont="1" applyBorder="1" applyAlignment="1">
      <alignment horizontal="center" vertical="center" wrapText="1"/>
    </xf>
    <xf numFmtId="0" fontId="1" fillId="15" borderId="2" xfId="0" applyFont="1" applyFill="1" applyBorder="1" applyAlignment="1">
      <alignment horizontal="left" wrapText="1"/>
    </xf>
    <xf numFmtId="0" fontId="0" fillId="15" borderId="2" xfId="0" applyFill="1" applyBorder="1" applyAlignment="1">
      <alignment horizontal="left" wrapText="1"/>
    </xf>
    <xf numFmtId="2" fontId="7" fillId="0" borderId="2" xfId="0" applyNumberFormat="1" applyFont="1" applyBorder="1" applyAlignment="1">
      <alignment horizontal="center" vertical="center" wrapText="1"/>
    </xf>
    <xf numFmtId="0" fontId="7" fillId="0" borderId="2" xfId="0" applyFont="1" applyBorder="1" applyAlignment="1">
      <alignment horizontal="center" wrapText="1"/>
    </xf>
    <xf numFmtId="0" fontId="7" fillId="0" borderId="2" xfId="0" applyFont="1" applyBorder="1" applyAlignment="1">
      <alignment horizontal="left" wrapText="1"/>
    </xf>
    <xf numFmtId="0" fontId="135" fillId="0" borderId="2" xfId="0" applyFont="1" applyBorder="1" applyAlignment="1">
      <alignment vertical="center" wrapText="1"/>
    </xf>
    <xf numFmtId="0" fontId="7" fillId="15" borderId="2" xfId="0" applyFont="1" applyFill="1" applyBorder="1" applyAlignment="1">
      <alignment vertical="top"/>
    </xf>
    <xf numFmtId="0" fontId="7" fillId="15" borderId="2" xfId="0" applyFont="1" applyFill="1" applyBorder="1" applyAlignment="1">
      <alignment vertical="top" wrapText="1"/>
    </xf>
    <xf numFmtId="0" fontId="7" fillId="0" borderId="2" xfId="0" applyFont="1" applyBorder="1" applyAlignment="1">
      <alignment vertical="top"/>
    </xf>
    <xf numFmtId="2" fontId="7" fillId="15" borderId="2" xfId="0" applyNumberFormat="1" applyFont="1" applyFill="1" applyBorder="1" applyAlignment="1">
      <alignment horizontal="center" vertical="center" wrapText="1"/>
    </xf>
    <xf numFmtId="2" fontId="7" fillId="15" borderId="2" xfId="0" applyNumberFormat="1" applyFont="1" applyFill="1" applyBorder="1" applyAlignment="1">
      <alignment horizontal="center" vertical="top" wrapText="1"/>
    </xf>
    <xf numFmtId="0" fontId="1" fillId="0" borderId="0" xfId="0" applyFont="1" applyAlignment="1">
      <alignment horizontal="center" vertical="center" wrapText="1"/>
    </xf>
    <xf numFmtId="0" fontId="1" fillId="0" borderId="2" xfId="5" applyFont="1" applyBorder="1" applyAlignment="1">
      <alignment horizontal="left" vertical="top" wrapText="1"/>
    </xf>
    <xf numFmtId="0" fontId="1" fillId="0" borderId="2" xfId="5" applyFont="1" applyBorder="1" applyAlignment="1">
      <alignment vertical="top" wrapText="1"/>
    </xf>
    <xf numFmtId="2" fontId="1" fillId="0" borderId="2" xfId="5" applyNumberFormat="1" applyFont="1" applyBorder="1" applyAlignment="1">
      <alignment horizontal="left" vertical="top" wrapText="1"/>
    </xf>
    <xf numFmtId="0" fontId="7" fillId="0" borderId="2" xfId="4" applyFont="1" applyBorder="1" applyAlignment="1">
      <alignment horizontal="center" vertical="top" wrapText="1"/>
    </xf>
    <xf numFmtId="2" fontId="7" fillId="0" borderId="2" xfId="5" applyNumberFormat="1" applyFont="1" applyBorder="1" applyAlignment="1">
      <alignment horizontal="left" vertical="top" wrapText="1"/>
    </xf>
    <xf numFmtId="0" fontId="0" fillId="0" borderId="2" xfId="0" applyBorder="1" applyAlignment="1">
      <alignment vertical="top"/>
    </xf>
    <xf numFmtId="0" fontId="1" fillId="0" borderId="2" xfId="4" applyFont="1" applyBorder="1" applyAlignment="1">
      <alignment horizontal="left" vertical="top" wrapText="1"/>
    </xf>
    <xf numFmtId="2" fontId="7" fillId="0" borderId="2" xfId="5" applyNumberFormat="1" applyFont="1" applyBorder="1" applyAlignment="1">
      <alignment vertical="top" wrapText="1"/>
    </xf>
    <xf numFmtId="0" fontId="1" fillId="15" borderId="2" xfId="5" applyFont="1" applyFill="1" applyBorder="1" applyAlignment="1">
      <alignment horizontal="left" vertical="top" wrapText="1"/>
    </xf>
    <xf numFmtId="0" fontId="7" fillId="15" borderId="2" xfId="0" applyFont="1" applyFill="1" applyBorder="1" applyAlignment="1">
      <alignment horizontal="left" vertical="top" wrapText="1"/>
    </xf>
    <xf numFmtId="0" fontId="0" fillId="0" borderId="2" xfId="0" applyBorder="1"/>
    <xf numFmtId="0" fontId="0" fillId="15" borderId="2" xfId="0" applyFill="1" applyBorder="1" applyAlignment="1">
      <alignment vertical="top" wrapText="1"/>
    </xf>
    <xf numFmtId="0" fontId="0" fillId="0" borderId="0" xfId="0" applyAlignment="1">
      <alignment vertical="top"/>
    </xf>
    <xf numFmtId="0" fontId="136" fillId="0" borderId="2" xfId="1" applyFont="1" applyBorder="1" applyAlignment="1">
      <alignment horizontal="left" vertical="top" wrapText="1"/>
    </xf>
    <xf numFmtId="49" fontId="136" fillId="0" borderId="2" xfId="1" applyNumberFormat="1" applyFont="1" applyBorder="1" applyAlignment="1">
      <alignment horizontal="left" vertical="top" wrapText="1"/>
    </xf>
    <xf numFmtId="0" fontId="136" fillId="0" borderId="2" xfId="2" applyFont="1" applyBorder="1" applyAlignment="1">
      <alignment horizontal="left" vertical="top" wrapText="1"/>
    </xf>
    <xf numFmtId="0" fontId="136" fillId="0" borderId="2" xfId="2" applyFont="1" applyBorder="1" applyAlignment="1">
      <alignment horizontal="center" vertical="top" wrapText="1"/>
    </xf>
    <xf numFmtId="0" fontId="137" fillId="0" borderId="2" xfId="2" applyFont="1" applyBorder="1" applyAlignment="1">
      <alignment horizontal="left" vertical="top" wrapText="1"/>
    </xf>
    <xf numFmtId="0" fontId="138" fillId="0" borderId="0" xfId="0" applyFont="1"/>
    <xf numFmtId="0" fontId="138" fillId="0" borderId="2" xfId="0" applyFont="1" applyBorder="1" applyAlignment="1">
      <alignment horizontal="center" vertical="top" wrapText="1"/>
    </xf>
    <xf numFmtId="0" fontId="138" fillId="0" borderId="2" xfId="2" applyFont="1" applyBorder="1" applyAlignment="1">
      <alignment horizontal="left" vertical="top" wrapText="1"/>
    </xf>
    <xf numFmtId="0" fontId="138" fillId="15" borderId="2" xfId="2" applyFont="1" applyFill="1" applyBorder="1" applyAlignment="1">
      <alignment horizontal="left" vertical="top" wrapText="1"/>
    </xf>
    <xf numFmtId="0" fontId="138" fillId="15" borderId="2" xfId="2" applyFont="1" applyFill="1" applyBorder="1" applyAlignment="1">
      <alignment horizontal="center" vertical="center" wrapText="1"/>
    </xf>
    <xf numFmtId="0" fontId="138" fillId="0" borderId="2" xfId="0" applyFont="1" applyBorder="1" applyAlignment="1">
      <alignment horizontal="left" vertical="top" wrapText="1"/>
    </xf>
    <xf numFmtId="0" fontId="138" fillId="0" borderId="2" xfId="0" applyFont="1" applyBorder="1" applyAlignment="1">
      <alignment vertical="top"/>
    </xf>
    <xf numFmtId="0" fontId="138" fillId="0" borderId="2" xfId="2" applyFont="1" applyBorder="1" applyAlignment="1">
      <alignment horizontal="center" vertical="center" wrapText="1"/>
    </xf>
    <xf numFmtId="0" fontId="138" fillId="15" borderId="2" xfId="1" applyFont="1" applyFill="1" applyBorder="1" applyAlignment="1">
      <alignment horizontal="left" vertical="top" wrapText="1"/>
    </xf>
    <xf numFmtId="49" fontId="138" fillId="15" borderId="2" xfId="1" applyNumberFormat="1" applyFont="1" applyFill="1" applyBorder="1" applyAlignment="1">
      <alignment horizontal="left" vertical="top" wrapText="1"/>
    </xf>
    <xf numFmtId="0" fontId="138" fillId="15" borderId="2" xfId="1" applyFont="1" applyFill="1" applyBorder="1" applyAlignment="1">
      <alignment horizontal="center" vertical="center" wrapText="1"/>
    </xf>
    <xf numFmtId="0" fontId="139" fillId="0" borderId="2" xfId="2" applyFont="1" applyBorder="1" applyAlignment="1">
      <alignment horizontal="left" vertical="top" wrapText="1"/>
    </xf>
    <xf numFmtId="49" fontId="139" fillId="0" borderId="2" xfId="1" applyNumberFormat="1" applyFont="1" applyBorder="1" applyAlignment="1">
      <alignment horizontal="left" vertical="top" wrapText="1"/>
    </xf>
    <xf numFmtId="0" fontId="139" fillId="0" borderId="2" xfId="1" applyFont="1" applyBorder="1" applyAlignment="1">
      <alignment horizontal="center" vertical="top" wrapText="1"/>
    </xf>
    <xf numFmtId="0" fontId="139" fillId="0" borderId="2" xfId="1" applyFont="1" applyBorder="1" applyAlignment="1">
      <alignment horizontal="center" vertical="center" wrapText="1"/>
    </xf>
    <xf numFmtId="0" fontId="139" fillId="0" borderId="2" xfId="0" applyFont="1" applyBorder="1" applyAlignment="1">
      <alignment horizontal="left" vertical="top" wrapText="1"/>
    </xf>
    <xf numFmtId="0" fontId="138" fillId="0" borderId="2" xfId="0" applyFont="1" applyBorder="1" applyAlignment="1">
      <alignment horizontal="center" vertical="center" wrapText="1"/>
    </xf>
    <xf numFmtId="0" fontId="139" fillId="15" borderId="2" xfId="2" applyFont="1" applyFill="1" applyBorder="1" applyAlignment="1">
      <alignment horizontal="left" vertical="top" wrapText="1"/>
    </xf>
    <xf numFmtId="49" fontId="139" fillId="15" borderId="2" xfId="1" applyNumberFormat="1" applyFont="1" applyFill="1" applyBorder="1" applyAlignment="1">
      <alignment horizontal="left" vertical="top" wrapText="1"/>
    </xf>
    <xf numFmtId="0" fontId="139" fillId="15" borderId="2" xfId="1" applyFont="1" applyFill="1" applyBorder="1" applyAlignment="1">
      <alignment horizontal="center" vertical="top" wrapText="1"/>
    </xf>
    <xf numFmtId="0" fontId="139" fillId="15" borderId="2" xfId="1" applyFont="1" applyFill="1" applyBorder="1" applyAlignment="1">
      <alignment horizontal="center" vertical="center" wrapText="1"/>
    </xf>
    <xf numFmtId="0" fontId="138" fillId="15" borderId="2" xfId="0" applyFont="1" applyFill="1" applyBorder="1" applyAlignment="1">
      <alignment horizontal="left" vertical="top" wrapText="1"/>
    </xf>
    <xf numFmtId="0" fontId="139" fillId="0" borderId="2" xfId="1" applyFont="1" applyBorder="1" applyAlignment="1">
      <alignment horizontal="left" vertical="top" wrapText="1"/>
    </xf>
    <xf numFmtId="0" fontId="139" fillId="0" borderId="2" xfId="0" applyFont="1" applyBorder="1" applyAlignment="1">
      <alignment horizontal="center" vertical="top" wrapText="1"/>
    </xf>
    <xf numFmtId="0" fontId="139" fillId="0" borderId="2" xfId="0" applyFont="1" applyBorder="1" applyAlignment="1">
      <alignment horizontal="center" vertical="center" wrapText="1"/>
    </xf>
    <xf numFmtId="17" fontId="138" fillId="0" borderId="2" xfId="0" applyNumberFormat="1" applyFont="1" applyBorder="1" applyAlignment="1">
      <alignment horizontal="left" vertical="top" wrapText="1"/>
    </xf>
    <xf numFmtId="0" fontId="139" fillId="0" borderId="2" xfId="22659" applyFont="1" applyBorder="1" applyAlignment="1">
      <alignment horizontal="left" vertical="top" wrapText="1"/>
    </xf>
    <xf numFmtId="0" fontId="139" fillId="15" borderId="2" xfId="1" applyFont="1" applyFill="1" applyBorder="1" applyAlignment="1">
      <alignment horizontal="left" vertical="top" wrapText="1"/>
    </xf>
    <xf numFmtId="0" fontId="138" fillId="0" borderId="2" xfId="0" applyFont="1" applyBorder="1" applyAlignment="1">
      <alignment vertical="top" wrapText="1"/>
    </xf>
    <xf numFmtId="0" fontId="139" fillId="0" borderId="2" xfId="0" applyFont="1" applyBorder="1" applyAlignment="1">
      <alignment horizontal="left" vertical="top"/>
    </xf>
    <xf numFmtId="0" fontId="138" fillId="0" borderId="0" xfId="0" applyFont="1" applyAlignment="1">
      <alignment horizontal="left" vertical="top"/>
    </xf>
    <xf numFmtId="0" fontId="139" fillId="0" borderId="2" xfId="1" applyFont="1" applyBorder="1" applyAlignment="1">
      <alignment vertical="top" wrapText="1"/>
    </xf>
    <xf numFmtId="0" fontId="140" fillId="0" borderId="2" xfId="0" applyFont="1" applyBorder="1" applyAlignment="1">
      <alignment vertical="top" wrapText="1"/>
    </xf>
    <xf numFmtId="0" fontId="139" fillId="0" borderId="2" xfId="0" applyFont="1" applyBorder="1" applyAlignment="1">
      <alignment vertical="top" wrapText="1"/>
    </xf>
    <xf numFmtId="0" fontId="138" fillId="0" borderId="2" xfId="1" applyFont="1" applyBorder="1" applyAlignment="1">
      <alignment horizontal="left" vertical="top" wrapText="1"/>
    </xf>
    <xf numFmtId="0" fontId="139" fillId="0" borderId="2" xfId="5" applyFont="1" applyBorder="1" applyAlignment="1">
      <alignment horizontal="left" vertical="top" wrapText="1"/>
    </xf>
    <xf numFmtId="0" fontId="138" fillId="0" borderId="2" xfId="0" applyFont="1" applyBorder="1" applyAlignment="1">
      <alignment horizontal="center" vertical="top"/>
    </xf>
    <xf numFmtId="0" fontId="139" fillId="15" borderId="2" xfId="22659" applyFont="1" applyFill="1" applyBorder="1" applyAlignment="1">
      <alignment horizontal="left" vertical="top" wrapText="1"/>
    </xf>
    <xf numFmtId="2" fontId="139" fillId="15" borderId="2" xfId="22659" applyNumberFormat="1" applyFont="1" applyFill="1" applyBorder="1" applyAlignment="1">
      <alignment horizontal="left" vertical="top" wrapText="1"/>
    </xf>
    <xf numFmtId="0" fontId="138" fillId="15" borderId="2" xfId="0" applyFont="1" applyFill="1" applyBorder="1" applyAlignment="1">
      <alignment vertical="top" wrapText="1"/>
    </xf>
    <xf numFmtId="0" fontId="0" fillId="0" borderId="0" xfId="0" applyAlignment="1">
      <alignment horizontal="center" vertical="center"/>
    </xf>
    <xf numFmtId="2" fontId="0" fillId="0" borderId="2" xfId="0" applyNumberFormat="1" applyBorder="1" applyAlignment="1">
      <alignment horizontal="center" vertical="top" wrapText="1"/>
    </xf>
    <xf numFmtId="2" fontId="1" fillId="0" borderId="2" xfId="5" applyNumberFormat="1" applyFont="1" applyBorder="1" applyAlignment="1">
      <alignment horizontal="center" vertical="top" wrapText="1"/>
    </xf>
    <xf numFmtId="2" fontId="1" fillId="0" borderId="0" xfId="0" applyNumberFormat="1" applyFont="1" applyAlignment="1">
      <alignment horizontal="center" vertical="center" wrapText="1"/>
    </xf>
    <xf numFmtId="2" fontId="0" fillId="0" borderId="2" xfId="0" applyNumberFormat="1" applyBorder="1" applyAlignment="1">
      <alignment vertical="top"/>
    </xf>
    <xf numFmtId="2" fontId="1" fillId="15" borderId="2" xfId="0" applyNumberFormat="1" applyFont="1" applyFill="1" applyBorder="1" applyAlignment="1">
      <alignment horizontal="center" vertical="top" wrapText="1"/>
    </xf>
    <xf numFmtId="0" fontId="1" fillId="178" borderId="2" xfId="2" applyFont="1" applyFill="1" applyBorder="1" applyAlignment="1">
      <alignment horizontal="left" vertical="top" wrapText="1"/>
    </xf>
    <xf numFmtId="2" fontId="0" fillId="0" borderId="2" xfId="0" applyNumberFormat="1" applyBorder="1" applyAlignment="1">
      <alignment vertical="top" wrapText="1"/>
    </xf>
    <xf numFmtId="0" fontId="1" fillId="15" borderId="2" xfId="0" applyFont="1" applyFill="1" applyBorder="1" applyAlignment="1">
      <alignment horizontal="center" vertical="top" wrapText="1"/>
    </xf>
    <xf numFmtId="49" fontId="7" fillId="178" borderId="2" xfId="1" applyNumberFormat="1" applyFont="1" applyFill="1" applyBorder="1" applyAlignment="1">
      <alignment horizontal="left" vertical="top" wrapText="1"/>
    </xf>
    <xf numFmtId="0" fontId="7" fillId="15" borderId="2" xfId="0" applyFont="1" applyFill="1" applyBorder="1" applyAlignment="1">
      <alignment horizontal="left" vertical="center" wrapText="1"/>
    </xf>
    <xf numFmtId="0" fontId="7" fillId="15" borderId="2" xfId="0" applyFont="1" applyFill="1" applyBorder="1" applyAlignment="1">
      <alignment horizontal="center" vertical="center" wrapText="1"/>
    </xf>
    <xf numFmtId="0" fontId="1" fillId="15" borderId="2" xfId="0" applyFont="1" applyFill="1" applyBorder="1" applyAlignment="1">
      <alignment horizontal="center" vertical="center" wrapText="1"/>
    </xf>
    <xf numFmtId="0" fontId="0" fillId="0" borderId="2" xfId="5" applyFont="1" applyBorder="1" applyAlignment="1">
      <alignment horizontal="left" vertical="top" wrapText="1"/>
    </xf>
    <xf numFmtId="0" fontId="1" fillId="178" borderId="2" xfId="5" applyFont="1" applyFill="1" applyBorder="1" applyAlignment="1">
      <alignment horizontal="left" vertical="top" wrapText="1"/>
    </xf>
    <xf numFmtId="0" fontId="7" fillId="178" borderId="2" xfId="5" applyFont="1" applyFill="1" applyBorder="1" applyAlignment="1">
      <alignment vertical="top" wrapText="1"/>
    </xf>
    <xf numFmtId="0" fontId="135" fillId="0" borderId="2" xfId="5" applyFont="1" applyBorder="1" applyAlignment="1">
      <alignment horizontal="left" vertical="top" wrapText="1"/>
    </xf>
    <xf numFmtId="2" fontId="7" fillId="15" borderId="2" xfId="5" applyNumberFormat="1" applyFont="1" applyFill="1" applyBorder="1" applyAlignment="1">
      <alignment horizontal="left" vertical="top" wrapText="1"/>
    </xf>
    <xf numFmtId="2" fontId="7" fillId="15" borderId="2" xfId="5" applyNumberFormat="1" applyFont="1" applyFill="1" applyBorder="1" applyAlignment="1">
      <alignment vertical="top" wrapText="1"/>
    </xf>
    <xf numFmtId="0" fontId="135" fillId="15" borderId="2" xfId="5" applyFont="1" applyFill="1" applyBorder="1" applyAlignment="1">
      <alignment vertical="top" wrapText="1"/>
    </xf>
    <xf numFmtId="0" fontId="7" fillId="15" borderId="2" xfId="4" applyFont="1" applyFill="1" applyBorder="1" applyAlignment="1">
      <alignment horizontal="left" vertical="top" wrapText="1"/>
    </xf>
    <xf numFmtId="0" fontId="7" fillId="15" borderId="2" xfId="5" applyFont="1" applyFill="1" applyBorder="1" applyAlignment="1">
      <alignment horizontal="left" vertical="center" wrapText="1"/>
    </xf>
    <xf numFmtId="2" fontId="1" fillId="15" borderId="2" xfId="5" applyNumberFormat="1" applyFont="1" applyFill="1" applyBorder="1" applyAlignment="1">
      <alignment horizontal="left" vertical="top" wrapText="1"/>
    </xf>
    <xf numFmtId="0" fontId="7" fillId="0" borderId="2" xfId="1" applyFont="1" applyBorder="1" applyAlignment="1">
      <alignment horizontal="center" vertical="top" wrapText="1"/>
    </xf>
    <xf numFmtId="0" fontId="1" fillId="15" borderId="2" xfId="2" applyFont="1" applyFill="1" applyBorder="1" applyAlignment="1">
      <alignment horizontal="left" vertical="top" wrapText="1"/>
    </xf>
    <xf numFmtId="49" fontId="1" fillId="15" borderId="2" xfId="1" applyNumberFormat="1" applyFont="1" applyFill="1" applyBorder="1" applyAlignment="1">
      <alignment horizontal="left" vertical="top" wrapText="1"/>
    </xf>
    <xf numFmtId="0" fontId="1" fillId="15" borderId="2" xfId="1" applyFont="1" applyFill="1" applyBorder="1" applyAlignment="1">
      <alignment horizontal="left" vertical="top" wrapText="1"/>
    </xf>
    <xf numFmtId="0" fontId="1" fillId="15" borderId="2" xfId="1" applyFont="1" applyFill="1" applyBorder="1" applyAlignment="1">
      <alignment horizontal="center" vertical="top" wrapText="1"/>
    </xf>
    <xf numFmtId="49" fontId="1" fillId="178" borderId="2" xfId="1" applyNumberFormat="1" applyFont="1" applyFill="1" applyBorder="1" applyAlignment="1">
      <alignment horizontal="left" vertical="top" wrapText="1"/>
    </xf>
    <xf numFmtId="0" fontId="7" fillId="15" borderId="2" xfId="2" applyFont="1" applyFill="1" applyBorder="1" applyAlignment="1">
      <alignment horizontal="left" vertical="top" wrapText="1"/>
    </xf>
    <xf numFmtId="0" fontId="1" fillId="15" borderId="2" xfId="0" applyFont="1" applyFill="1" applyBorder="1" applyAlignment="1">
      <alignment vertical="top" wrapText="1"/>
    </xf>
    <xf numFmtId="0" fontId="7" fillId="15" borderId="2" xfId="1" applyFont="1" applyFill="1" applyBorder="1" applyAlignment="1">
      <alignment horizontal="center" vertical="top" wrapText="1"/>
    </xf>
    <xf numFmtId="0" fontId="0" fillId="0" borderId="2" xfId="5" applyFont="1" applyBorder="1" applyAlignment="1">
      <alignment vertical="top" wrapText="1"/>
    </xf>
    <xf numFmtId="0" fontId="0" fillId="0" borderId="2" xfId="2" applyFont="1" applyBorder="1" applyAlignment="1">
      <alignment horizontal="left" vertical="top" wrapText="1"/>
    </xf>
    <xf numFmtId="0" fontId="83" fillId="15" borderId="0" xfId="2" applyFont="1" applyFill="1" applyAlignment="1">
      <alignment wrapText="1"/>
    </xf>
    <xf numFmtId="2" fontId="1" fillId="0" borderId="2" xfId="0" applyNumberFormat="1" applyFont="1" applyBorder="1" applyAlignment="1">
      <alignment horizontal="left" vertical="top" wrapText="1"/>
    </xf>
    <xf numFmtId="0" fontId="0" fillId="15" borderId="2" xfId="0" applyFill="1" applyBorder="1" applyAlignment="1">
      <alignment horizontal="left" vertical="center" wrapText="1"/>
    </xf>
    <xf numFmtId="171" fontId="1" fillId="15" borderId="2" xfId="0" applyNumberFormat="1" applyFont="1" applyFill="1" applyBorder="1" applyAlignment="1">
      <alignment horizontal="center" vertical="top" wrapText="1"/>
    </xf>
    <xf numFmtId="171" fontId="0" fillId="15" borderId="2" xfId="0" applyNumberFormat="1" applyFill="1" applyBorder="1" applyAlignment="1">
      <alignment horizontal="center" vertical="top" wrapText="1"/>
    </xf>
    <xf numFmtId="2" fontId="0" fillId="0" borderId="2" xfId="5" applyNumberFormat="1" applyFont="1" applyBorder="1" applyAlignment="1">
      <alignment horizontal="left" vertical="top" wrapText="1"/>
    </xf>
    <xf numFmtId="2" fontId="1" fillId="0" borderId="2" xfId="4" applyNumberFormat="1" applyFont="1" applyBorder="1" applyAlignment="1">
      <alignment horizontal="center" vertical="center" wrapText="1"/>
    </xf>
    <xf numFmtId="0" fontId="7" fillId="0" borderId="2" xfId="5" applyFont="1" applyBorder="1" applyAlignment="1">
      <alignment horizontal="justify" vertical="top" wrapText="1"/>
    </xf>
    <xf numFmtId="0" fontId="0" fillId="0" borderId="50" xfId="0" applyBorder="1" applyAlignment="1">
      <alignment wrapText="1"/>
    </xf>
    <xf numFmtId="0" fontId="144" fillId="0" borderId="0" xfId="0" applyFont="1"/>
    <xf numFmtId="0" fontId="137" fillId="0" borderId="2" xfId="0" applyFont="1" applyBorder="1" applyAlignment="1">
      <alignment horizontal="center" vertical="top"/>
    </xf>
    <xf numFmtId="2" fontId="138" fillId="0" borderId="2" xfId="0" applyNumberFormat="1" applyFont="1" applyBorder="1" applyAlignment="1">
      <alignment vertical="top"/>
    </xf>
    <xf numFmtId="2" fontId="138" fillId="0" borderId="2" xfId="0" applyNumberFormat="1" applyFont="1" applyBorder="1" applyAlignment="1">
      <alignment horizontal="center" vertical="top"/>
    </xf>
    <xf numFmtId="2" fontId="137" fillId="0" borderId="2" xfId="0" applyNumberFormat="1" applyFont="1" applyBorder="1" applyAlignment="1">
      <alignment horizontal="center" vertical="top"/>
    </xf>
    <xf numFmtId="0" fontId="137" fillId="0" borderId="2" xfId="2" applyFont="1" applyBorder="1" applyAlignment="1">
      <alignment horizontal="center" vertical="top" wrapText="1"/>
    </xf>
    <xf numFmtId="0" fontId="0" fillId="15" borderId="2" xfId="5" applyFont="1" applyFill="1" applyBorder="1" applyAlignment="1">
      <alignment horizontal="left" vertical="top" wrapText="1"/>
    </xf>
    <xf numFmtId="0" fontId="5" fillId="0" borderId="2" xfId="1" applyFont="1" applyBorder="1" applyAlignment="1">
      <alignment horizontal="center" vertical="top" wrapText="1"/>
    </xf>
    <xf numFmtId="0" fontId="5" fillId="15" borderId="2" xfId="1" applyFont="1" applyFill="1" applyBorder="1" applyAlignment="1">
      <alignment horizontal="center" vertical="top" wrapText="1"/>
    </xf>
    <xf numFmtId="0" fontId="5" fillId="0" borderId="2" xfId="2" applyFont="1" applyBorder="1" applyAlignment="1">
      <alignment horizontal="center" vertical="top" wrapText="1"/>
    </xf>
    <xf numFmtId="0" fontId="146" fillId="15" borderId="0" xfId="1" applyFont="1" applyFill="1" applyAlignment="1">
      <alignment horizontal="center" vertical="center"/>
    </xf>
    <xf numFmtId="0" fontId="0" fillId="0" borderId="2" xfId="0" applyBorder="1" applyAlignment="1">
      <alignment horizontal="center" vertical="top"/>
    </xf>
    <xf numFmtId="0" fontId="83" fillId="15" borderId="0" xfId="1" applyFont="1" applyFill="1"/>
    <xf numFmtId="0" fontId="83" fillId="15" borderId="0" xfId="1" applyFont="1" applyFill="1" applyAlignment="1">
      <alignment horizontal="left" vertical="center"/>
    </xf>
    <xf numFmtId="0" fontId="7" fillId="15" borderId="2" xfId="0" applyFont="1" applyFill="1" applyBorder="1" applyAlignment="1">
      <alignment horizontal="center" vertical="top" wrapText="1"/>
    </xf>
    <xf numFmtId="0" fontId="7" fillId="15" borderId="2" xfId="1" applyFont="1" applyFill="1" applyBorder="1" applyAlignment="1">
      <alignment vertical="top" wrapText="1"/>
    </xf>
    <xf numFmtId="0" fontId="7" fillId="15" borderId="2" xfId="1" applyFont="1" applyFill="1" applyBorder="1" applyAlignment="1">
      <alignment horizontal="center" vertical="top"/>
    </xf>
    <xf numFmtId="0" fontId="7" fillId="15" borderId="2" xfId="5" applyFont="1" applyFill="1" applyBorder="1" applyAlignment="1">
      <alignment horizontal="left" vertical="top"/>
    </xf>
    <xf numFmtId="0" fontId="7" fillId="15" borderId="0" xfId="1" applyFont="1" applyFill="1" applyAlignment="1">
      <alignment horizontal="center"/>
    </xf>
    <xf numFmtId="0" fontId="5" fillId="15" borderId="0" xfId="1" applyFont="1" applyFill="1" applyAlignment="1">
      <alignment horizontal="center" vertical="center"/>
    </xf>
    <xf numFmtId="0" fontId="5" fillId="15" borderId="0" xfId="1" applyFont="1" applyFill="1" applyAlignment="1">
      <alignment wrapText="1"/>
    </xf>
    <xf numFmtId="0" fontId="7" fillId="15" borderId="0" xfId="1" applyFont="1" applyFill="1" applyAlignment="1">
      <alignment vertical="center" wrapText="1"/>
    </xf>
    <xf numFmtId="0" fontId="1" fillId="0" borderId="0" xfId="0" applyFont="1"/>
    <xf numFmtId="0" fontId="1" fillId="0" borderId="0" xfId="0" applyFont="1" applyAlignment="1">
      <alignment horizontal="center" vertical="top" wrapText="1"/>
    </xf>
    <xf numFmtId="0" fontId="138" fillId="15" borderId="2" xfId="2" applyFont="1" applyFill="1" applyBorder="1" applyAlignment="1">
      <alignment horizontal="center" vertical="top" wrapText="1"/>
    </xf>
    <xf numFmtId="0" fontId="138" fillId="0" borderId="2" xfId="2" applyFont="1" applyBorder="1" applyAlignment="1">
      <alignment horizontal="center" vertical="top" wrapText="1"/>
    </xf>
    <xf numFmtId="0" fontId="138" fillId="15" borderId="2" xfId="1" applyFont="1" applyFill="1" applyBorder="1" applyAlignment="1">
      <alignment horizontal="center" vertical="top" wrapText="1"/>
    </xf>
    <xf numFmtId="0" fontId="0" fillId="0" borderId="0" xfId="0" applyAlignment="1">
      <alignment horizontal="center" vertical="top"/>
    </xf>
    <xf numFmtId="0" fontId="1" fillId="0" borderId="2" xfId="2" applyFont="1" applyBorder="1" applyAlignment="1">
      <alignment horizontal="center" vertical="center" wrapText="1"/>
    </xf>
    <xf numFmtId="2" fontId="0" fillId="0" borderId="2" xfId="0" applyNumberFormat="1" applyBorder="1" applyAlignment="1">
      <alignment horizontal="left" vertical="top" wrapText="1"/>
    </xf>
    <xf numFmtId="0" fontId="1" fillId="0" borderId="2" xfId="2" applyFont="1" applyBorder="1" applyAlignment="1">
      <alignment horizontal="center" vertical="top" wrapText="1"/>
    </xf>
    <xf numFmtId="0" fontId="0" fillId="0" borderId="50" xfId="0" applyBorder="1" applyAlignment="1">
      <alignment vertical="top" wrapText="1"/>
    </xf>
    <xf numFmtId="0" fontId="0" fillId="15" borderId="2" xfId="6" applyFont="1" applyFill="1" applyBorder="1" applyAlignment="1">
      <alignment horizontal="left" vertical="top" wrapText="1"/>
    </xf>
    <xf numFmtId="2" fontId="138" fillId="0" borderId="2" xfId="0" applyNumberFormat="1" applyFont="1" applyBorder="1" applyAlignment="1">
      <alignment vertical="top" wrapText="1"/>
    </xf>
    <xf numFmtId="0" fontId="1" fillId="0" borderId="2" xfId="5" applyFont="1" applyBorder="1" applyAlignment="1">
      <alignment horizontal="center" vertical="top" wrapText="1"/>
    </xf>
    <xf numFmtId="2" fontId="0" fillId="0" borderId="2" xfId="0" applyNumberFormat="1" applyBorder="1" applyAlignment="1">
      <alignment horizontal="center" vertical="top"/>
    </xf>
    <xf numFmtId="0" fontId="0" fillId="15" borderId="2" xfId="0" applyFill="1" applyBorder="1" applyAlignment="1">
      <alignment horizontal="center" vertical="top" wrapText="1"/>
    </xf>
    <xf numFmtId="171" fontId="0" fillId="0" borderId="2" xfId="0" applyNumberFormat="1" applyBorder="1" applyAlignment="1">
      <alignment horizontal="center" vertical="top" wrapText="1"/>
    </xf>
    <xf numFmtId="0" fontId="0" fillId="0" borderId="2" xfId="0" applyBorder="1" applyAlignment="1">
      <alignment horizontal="center" wrapText="1"/>
    </xf>
    <xf numFmtId="0" fontId="137" fillId="0" borderId="2" xfId="0" applyFont="1" applyBorder="1" applyAlignment="1">
      <alignment horizontal="center"/>
    </xf>
    <xf numFmtId="2" fontId="3" fillId="0" borderId="2" xfId="0" applyNumberFormat="1" applyFont="1" applyBorder="1"/>
    <xf numFmtId="2" fontId="3" fillId="0" borderId="2" xfId="0" applyNumberFormat="1" applyFont="1" applyBorder="1" applyAlignment="1">
      <alignment horizontal="right"/>
    </xf>
    <xf numFmtId="0" fontId="144" fillId="0" borderId="2" xfId="0" applyFont="1" applyBorder="1"/>
    <xf numFmtId="0" fontId="148" fillId="0" borderId="51" xfId="42892" applyFont="1" applyBorder="1" applyAlignment="1">
      <alignment horizontal="center" wrapText="1"/>
    </xf>
    <xf numFmtId="0" fontId="147" fillId="0" borderId="51" xfId="42892" applyBorder="1" applyAlignment="1"/>
    <xf numFmtId="0" fontId="149" fillId="0" borderId="0" xfId="42892" applyFont="1">
      <alignment vertical="center"/>
    </xf>
    <xf numFmtId="0" fontId="147" fillId="0" borderId="0" xfId="42892">
      <alignment vertical="center"/>
    </xf>
    <xf numFmtId="0" fontId="150" fillId="0" borderId="53" xfId="42892" applyFont="1" applyBorder="1" applyAlignment="1">
      <alignment horizontal="center" vertical="center"/>
    </xf>
    <xf numFmtId="0" fontId="150" fillId="0" borderId="53" xfId="42892" applyFont="1" applyBorder="1" applyAlignment="1">
      <alignment horizontal="center" vertical="center" wrapText="1"/>
    </xf>
    <xf numFmtId="0" fontId="149" fillId="0" borderId="53" xfId="42892" applyFont="1" applyBorder="1" applyAlignment="1">
      <alignment horizontal="center" vertical="center"/>
    </xf>
    <xf numFmtId="2" fontId="149" fillId="0" borderId="53" xfId="42892" applyNumberFormat="1" applyFont="1" applyBorder="1" applyAlignment="1">
      <alignment horizontal="center" vertical="center"/>
    </xf>
    <xf numFmtId="0" fontId="149" fillId="0" borderId="53" xfId="42892" applyFont="1" applyBorder="1" applyAlignment="1">
      <alignment horizontal="center" vertical="center" wrapText="1"/>
    </xf>
    <xf numFmtId="0" fontId="151" fillId="0" borderId="53" xfId="42892" applyFont="1" applyBorder="1" applyAlignment="1">
      <alignment horizontal="center" vertical="center" wrapText="1"/>
    </xf>
    <xf numFmtId="0" fontId="150" fillId="0" borderId="53" xfId="42892" applyFont="1" applyBorder="1" applyAlignment="1"/>
    <xf numFmtId="0" fontId="149" fillId="0" borderId="53" xfId="42892" applyFont="1" applyBorder="1" applyAlignment="1"/>
    <xf numFmtId="0" fontId="152" fillId="0" borderId="53" xfId="42892" applyFont="1" applyBorder="1" applyAlignment="1">
      <alignment horizontal="center" vertical="center" wrapText="1"/>
    </xf>
    <xf numFmtId="0" fontId="151" fillId="0" borderId="53" xfId="42892" applyFont="1" applyBorder="1" applyAlignment="1">
      <alignment horizontal="center" vertical="center"/>
    </xf>
    <xf numFmtId="0" fontId="149" fillId="0" borderId="0" xfId="42892" applyFont="1" applyAlignment="1">
      <alignment horizontal="center" vertical="center"/>
    </xf>
    <xf numFmtId="0" fontId="153" fillId="0" borderId="52" xfId="42892" applyFont="1" applyBorder="1" applyAlignment="1"/>
    <xf numFmtId="0" fontId="149" fillId="0" borderId="54" xfId="42892" applyFont="1" applyBorder="1" applyAlignment="1">
      <alignment horizontal="center" vertical="center"/>
    </xf>
    <xf numFmtId="0" fontId="151" fillId="0" borderId="54" xfId="42892" applyFont="1" applyBorder="1" applyAlignment="1">
      <alignment horizontal="center" vertical="center" wrapText="1"/>
    </xf>
    <xf numFmtId="0" fontId="151" fillId="0" borderId="54" xfId="42892" applyFont="1" applyBorder="1" applyAlignment="1">
      <alignment horizontal="center" vertical="center"/>
    </xf>
    <xf numFmtId="0" fontId="149" fillId="0" borderId="54" xfId="42892" applyFont="1" applyBorder="1" applyAlignment="1"/>
    <xf numFmtId="0" fontId="149" fillId="0" borderId="2" xfId="42892" applyFont="1" applyBorder="1">
      <alignment vertical="center"/>
    </xf>
    <xf numFmtId="0" fontId="149" fillId="0" borderId="2" xfId="42892" applyFont="1" applyBorder="1" applyAlignment="1">
      <alignment horizontal="center" vertical="center"/>
    </xf>
    <xf numFmtId="0" fontId="137" fillId="0" borderId="2" xfId="0" applyFont="1" applyBorder="1" applyAlignment="1">
      <alignment horizontal="center"/>
    </xf>
    <xf numFmtId="0" fontId="142" fillId="0" borderId="2" xfId="0" applyFont="1" applyBorder="1" applyAlignment="1">
      <alignment horizontal="center" vertical="top"/>
    </xf>
    <xf numFmtId="0" fontId="137" fillId="0" borderId="2" xfId="2" applyFont="1" applyBorder="1" applyAlignment="1">
      <alignment horizontal="center" vertical="top" wrapText="1"/>
    </xf>
    <xf numFmtId="2" fontId="137" fillId="0" borderId="2" xfId="0" applyNumberFormat="1" applyFont="1" applyBorder="1" applyAlignment="1">
      <alignment horizontal="right" vertical="top"/>
    </xf>
    <xf numFmtId="0" fontId="144" fillId="0" borderId="49" xfId="0" applyFont="1" applyBorder="1" applyAlignment="1">
      <alignment horizontal="center" vertical="top" wrapText="1"/>
    </xf>
    <xf numFmtId="0" fontId="144" fillId="0" borderId="49" xfId="0" applyFont="1" applyBorder="1" applyAlignment="1">
      <alignment horizontal="center" wrapText="1"/>
    </xf>
    <xf numFmtId="0" fontId="145" fillId="0" borderId="49" xfId="0" applyFont="1" applyBorder="1" applyAlignment="1">
      <alignment horizontal="center" wrapText="1"/>
    </xf>
    <xf numFmtId="0" fontId="1" fillId="0" borderId="49" xfId="0" applyFont="1" applyBorder="1" applyAlignment="1">
      <alignment horizontal="center" wrapText="1"/>
    </xf>
    <xf numFmtId="0" fontId="145" fillId="0" borderId="49" xfId="0" applyFont="1" applyBorder="1" applyAlignment="1">
      <alignment horizontal="center" vertical="top" wrapText="1"/>
    </xf>
    <xf numFmtId="0" fontId="148" fillId="0" borderId="51" xfId="42892" applyFont="1" applyBorder="1" applyAlignment="1">
      <alignment horizontal="center" wrapText="1"/>
    </xf>
    <xf numFmtId="0" fontId="147" fillId="0" borderId="51" xfId="42892" applyBorder="1" applyAlignment="1"/>
    <xf numFmtId="0" fontId="147" fillId="0" borderId="52" xfId="42892" applyBorder="1" applyAlignment="1"/>
    <xf numFmtId="0" fontId="144" fillId="0" borderId="49" xfId="0" applyFont="1" applyBorder="1" applyAlignment="1">
      <alignment horizontal="right"/>
    </xf>
    <xf numFmtId="0" fontId="144" fillId="0" borderId="49" xfId="0" applyFont="1" applyBorder="1" applyAlignment="1">
      <alignment horizontal="center"/>
    </xf>
  </cellXfs>
  <cellStyles count="42893">
    <cellStyle name="_PF_Modelling_KPMG v3.0" xfId="7" xr:uid="{00000000-0005-0000-0000-000000000000}"/>
    <cellStyle name="_PF_Modelling_KPMG v3.0 1" xfId="8" xr:uid="{00000000-0005-0000-0000-000001000000}"/>
    <cellStyle name="_PF_Modelling_KPMG v3.0 10" xfId="9" xr:uid="{00000000-0005-0000-0000-000002000000}"/>
    <cellStyle name="_PF_Modelling_KPMG v3.0 10 2" xfId="10" xr:uid="{00000000-0005-0000-0000-000003000000}"/>
    <cellStyle name="_PF_Modelling_KPMG v3.0 10 3" xfId="11" xr:uid="{00000000-0005-0000-0000-000004000000}"/>
    <cellStyle name="_PF_Modelling_KPMG v3.0 11" xfId="12" xr:uid="{00000000-0005-0000-0000-000005000000}"/>
    <cellStyle name="_PF_Modelling_KPMG v3.0 11 2" xfId="13" xr:uid="{00000000-0005-0000-0000-000006000000}"/>
    <cellStyle name="_PF_Modelling_KPMG v3.0 11 3" xfId="14" xr:uid="{00000000-0005-0000-0000-000007000000}"/>
    <cellStyle name="_PF_Modelling_KPMG v3.0 12" xfId="15" xr:uid="{00000000-0005-0000-0000-000008000000}"/>
    <cellStyle name="_PF_Modelling_KPMG v3.0 12 2" xfId="16" xr:uid="{00000000-0005-0000-0000-000009000000}"/>
    <cellStyle name="_PF_Modelling_KPMG v3.0 12 3" xfId="17" xr:uid="{00000000-0005-0000-0000-00000A000000}"/>
    <cellStyle name="_PF_Modelling_KPMG v3.0 13" xfId="18" xr:uid="{00000000-0005-0000-0000-00000B000000}"/>
    <cellStyle name="_PF_Modelling_KPMG v3.0 13 2" xfId="19" xr:uid="{00000000-0005-0000-0000-00000C000000}"/>
    <cellStyle name="_PF_Modelling_KPMG v3.0 13 3" xfId="20" xr:uid="{00000000-0005-0000-0000-00000D000000}"/>
    <cellStyle name="_PF_Modelling_KPMG v3.0 14" xfId="21" xr:uid="{00000000-0005-0000-0000-00000E000000}"/>
    <cellStyle name="_PF_Modelling_KPMG v3.0 14 2" xfId="22" xr:uid="{00000000-0005-0000-0000-00000F000000}"/>
    <cellStyle name="_PF_Modelling_KPMG v3.0 14 3" xfId="23" xr:uid="{00000000-0005-0000-0000-000010000000}"/>
    <cellStyle name="_PF_Modelling_KPMG v3.0 15" xfId="24" xr:uid="{00000000-0005-0000-0000-000011000000}"/>
    <cellStyle name="_PF_Modelling_KPMG v3.0 16" xfId="25" xr:uid="{00000000-0005-0000-0000-000012000000}"/>
    <cellStyle name="_PF_Modelling_KPMG v3.0 2" xfId="26" xr:uid="{00000000-0005-0000-0000-000013000000}"/>
    <cellStyle name="_PF_Modelling_KPMG v3.0 2 2" xfId="27" xr:uid="{00000000-0005-0000-0000-000014000000}"/>
    <cellStyle name="_PF_Modelling_KPMG v3.0 2_Tohana_DPR-Final@26-7-2010" xfId="28" xr:uid="{00000000-0005-0000-0000-000015000000}"/>
    <cellStyle name="_PF_Modelling_KPMG v3.0 2_Tohana_DPR-Final@26-7-2010 2" xfId="29" xr:uid="{00000000-0005-0000-0000-000016000000}"/>
    <cellStyle name="_PF_Modelling_KPMG v3.0 2_Tohana_DPR-Final@26-7-2010 3" xfId="30" xr:uid="{00000000-0005-0000-0000-000017000000}"/>
    <cellStyle name="_PF_Modelling_KPMG v3.0 3" xfId="31" xr:uid="{00000000-0005-0000-0000-000018000000}"/>
    <cellStyle name="_PF_Modelling_KPMG v3.0 4" xfId="32" xr:uid="{00000000-0005-0000-0000-000019000000}"/>
    <cellStyle name="_PF_Modelling_KPMG v3.0 5" xfId="33" xr:uid="{00000000-0005-0000-0000-00001A000000}"/>
    <cellStyle name="_PF_Modelling_KPMG v3.0 6" xfId="34" xr:uid="{00000000-0005-0000-0000-00001B000000}"/>
    <cellStyle name="_PF_Modelling_KPMG v3.0 7" xfId="35" xr:uid="{00000000-0005-0000-0000-00001C000000}"/>
    <cellStyle name="_PF_Modelling_KPMG v3.0 8" xfId="36" xr:uid="{00000000-0005-0000-0000-00001D000000}"/>
    <cellStyle name="_PF_Modelling_KPMG v3.0 9" xfId="37" xr:uid="{00000000-0005-0000-0000-00001E000000}"/>
    <cellStyle name="_PF_Modelling_KPMG v3.0 9 2" xfId="38" xr:uid="{00000000-0005-0000-0000-00001F000000}"/>
    <cellStyle name="_PF_Modelling_KPMG v3.0 9 3" xfId="39" xr:uid="{00000000-0005-0000-0000-000020000000}"/>
    <cellStyle name="_PF_Modelling_KPMG v3.0_andandbabu 03.03.10" xfId="40" xr:uid="{00000000-0005-0000-0000-000021000000}"/>
    <cellStyle name="_PF_Modelling_KPMG v3.0_andandbabu 03.03.10 1" xfId="41" xr:uid="{00000000-0005-0000-0000-000022000000}"/>
    <cellStyle name="_PF_Modelling_KPMG v3.0_andandbabu 03.03.10 2" xfId="42" xr:uid="{00000000-0005-0000-0000-000023000000}"/>
    <cellStyle name="_PF_Modelling_KPMG v3.0_andandbabu 03.03.10 3" xfId="43" xr:uid="{00000000-0005-0000-0000-000024000000}"/>
    <cellStyle name="_PF_Modelling_KPMG v3.0_andandbabu 03.03.10 4" xfId="44" xr:uid="{00000000-0005-0000-0000-000025000000}"/>
    <cellStyle name="_PF_Modelling_KPMG v3.0_andandbabu 03.03.10 5" xfId="45" xr:uid="{00000000-0005-0000-0000-000026000000}"/>
    <cellStyle name="_PF_Modelling_KPMG v3.0_andandbabu 03.03.10 6" xfId="46" xr:uid="{00000000-0005-0000-0000-000027000000}"/>
    <cellStyle name="_PF_Modelling_KPMG v3.0_andandbabu 03.03.10_annexure" xfId="47" xr:uid="{00000000-0005-0000-0000-000028000000}"/>
    <cellStyle name="_PF_Modelling_KPMG v3.0_andandbabu 03.03.10_annexure 1" xfId="48" xr:uid="{00000000-0005-0000-0000-000029000000}"/>
    <cellStyle name="_PF_Modelling_KPMG v3.0_andandbabu 03.03.10_annexure 2" xfId="49" xr:uid="{00000000-0005-0000-0000-00002A000000}"/>
    <cellStyle name="_PF_Modelling_KPMG v3.0_andandbabu 03.03.10_annexure 3" xfId="50" xr:uid="{00000000-0005-0000-0000-00002B000000}"/>
    <cellStyle name="_PF_Modelling_KPMG v3.0_andandbabu 03.03.10_annexure 4" xfId="51" xr:uid="{00000000-0005-0000-0000-00002C000000}"/>
    <cellStyle name="_PF_Modelling_KPMG v3.0_andandbabu 03.03.10_annexure 5" xfId="52" xr:uid="{00000000-0005-0000-0000-00002D000000}"/>
    <cellStyle name="_PF_Modelling_KPMG v3.0_andandbabu 03.03.10_annexure 6" xfId="53" xr:uid="{00000000-0005-0000-0000-00002E000000}"/>
    <cellStyle name="_PF_Modelling_KPMG v3.0_andandbabu 03.03.10_Namakkal RAPDRP Part B - 12(1).03.2010" xfId="54" xr:uid="{00000000-0005-0000-0000-00002F000000}"/>
    <cellStyle name="_PF_Modelling_KPMG v3.0_andandbabu 03.03.10_Namakkal RAPDRP Part B - 12(1).03.2010 1" xfId="55" xr:uid="{00000000-0005-0000-0000-000030000000}"/>
    <cellStyle name="_PF_Modelling_KPMG v3.0_andandbabu 03.03.10_Namakkal RAPDRP Part B - 12(1).03.2010 2" xfId="56" xr:uid="{00000000-0005-0000-0000-000031000000}"/>
    <cellStyle name="_PF_Modelling_KPMG v3.0_andandbabu 03.03.10_Namakkal RAPDRP Part B - 12(1).03.2010 3" xfId="57" xr:uid="{00000000-0005-0000-0000-000032000000}"/>
    <cellStyle name="_PF_Modelling_KPMG v3.0_andandbabu 03.03.10_Namakkal RAPDRP Part B - 12(1).03.2010 4" xfId="58" xr:uid="{00000000-0005-0000-0000-000033000000}"/>
    <cellStyle name="_PF_Modelling_KPMG v3.0_andandbabu 03.03.10_Namakkal RAPDRP Part B - 12(1).03.2010 5" xfId="59" xr:uid="{00000000-0005-0000-0000-000034000000}"/>
    <cellStyle name="_PF_Modelling_KPMG v3.0_andandbabu 03.03.10_Namakkal RAPDRP Part B - 12(1).03.2010 6" xfId="60" xr:uid="{00000000-0005-0000-0000-000035000000}"/>
    <cellStyle name="_PF_Modelling_KPMG v3.0_Annexure -MSM" xfId="61" xr:uid="{00000000-0005-0000-0000-000036000000}"/>
    <cellStyle name="_PF_Modelling_KPMG v3.0_Annexure -MSM 1" xfId="62" xr:uid="{00000000-0005-0000-0000-000037000000}"/>
    <cellStyle name="_PF_Modelling_KPMG v3.0_Annexure -MSM 2" xfId="63" xr:uid="{00000000-0005-0000-0000-000038000000}"/>
    <cellStyle name="_PF_Modelling_KPMG v3.0_Annexure -MSM 3" xfId="64" xr:uid="{00000000-0005-0000-0000-000039000000}"/>
    <cellStyle name="_PF_Modelling_KPMG v3.0_Annexure -MSM 4" xfId="65" xr:uid="{00000000-0005-0000-0000-00003A000000}"/>
    <cellStyle name="_PF_Modelling_KPMG v3.0_Annexure -MSM 5" xfId="66" xr:uid="{00000000-0005-0000-0000-00003B000000}"/>
    <cellStyle name="_PF_Modelling_KPMG v3.0_Annexure -MSM 6" xfId="67" xr:uid="{00000000-0005-0000-0000-00003C000000}"/>
    <cellStyle name="_PF_Modelling_KPMG v3.0_Annexure -MSM_DPR_Hodal_26.07.10" xfId="68" xr:uid="{00000000-0005-0000-0000-00003D000000}"/>
    <cellStyle name="_PF_Modelling_KPMG v3.0_Annexure -MSM_MSM-DPR-20.3.10" xfId="69" xr:uid="{00000000-0005-0000-0000-00003E000000}"/>
    <cellStyle name="_PF_Modelling_KPMG v3.0_Annexure -MSM_MSM-DPR-20.3.10 1" xfId="70" xr:uid="{00000000-0005-0000-0000-00003F000000}"/>
    <cellStyle name="_PF_Modelling_KPMG v3.0_Annexure -MSM_MSM-DPR-20.3.10 2" xfId="71" xr:uid="{00000000-0005-0000-0000-000040000000}"/>
    <cellStyle name="_PF_Modelling_KPMG v3.0_Annexure -MSM_MSM-DPR-20.3.10 3" xfId="72" xr:uid="{00000000-0005-0000-0000-000041000000}"/>
    <cellStyle name="_PF_Modelling_KPMG v3.0_Annexure -MSM_MSM-DPR-20.3.10 4" xfId="73" xr:uid="{00000000-0005-0000-0000-000042000000}"/>
    <cellStyle name="_PF_Modelling_KPMG v3.0_Annexure -MSM_MSM-DPR-20.3.10 5" xfId="74" xr:uid="{00000000-0005-0000-0000-000043000000}"/>
    <cellStyle name="_PF_Modelling_KPMG v3.0_Annexure -MSM_MSM-DPR-20.3.10 6" xfId="75" xr:uid="{00000000-0005-0000-0000-000044000000}"/>
    <cellStyle name="_PF_Modelling_KPMG v3.0_Annexure -MSM_Tohana_DPR-Final@26-7-2010" xfId="76" xr:uid="{00000000-0005-0000-0000-000045000000}"/>
    <cellStyle name="_PF_Modelling_KPMG v3.0_Dharapuram final DPR PartB on 1_2_10" xfId="77" xr:uid="{00000000-0005-0000-0000-000046000000}"/>
    <cellStyle name="_PF_Modelling_KPMG v3.0_DPR format Edappady- Final" xfId="78" xr:uid="{00000000-0005-0000-0000-000047000000}"/>
    <cellStyle name="_PF_Modelling_KPMG v3.0_DPR format Edappady- Final 1" xfId="79" xr:uid="{00000000-0005-0000-0000-000048000000}"/>
    <cellStyle name="_PF_Modelling_KPMG v3.0_DPR format Edappady- Final 2" xfId="80" xr:uid="{00000000-0005-0000-0000-000049000000}"/>
    <cellStyle name="_PF_Modelling_KPMG v3.0_DPR format Edappady- Final 3" xfId="81" xr:uid="{00000000-0005-0000-0000-00004A000000}"/>
    <cellStyle name="_PF_Modelling_KPMG v3.0_DPR format Edappady- Final 4" xfId="82" xr:uid="{00000000-0005-0000-0000-00004B000000}"/>
    <cellStyle name="_PF_Modelling_KPMG v3.0_DPR format Edappady- Final 5" xfId="83" xr:uid="{00000000-0005-0000-0000-00004C000000}"/>
    <cellStyle name="_PF_Modelling_KPMG v3.0_DPR format Edappady- Final 6" xfId="84" xr:uid="{00000000-0005-0000-0000-00004D000000}"/>
    <cellStyle name="_PF_Modelling_KPMG v3.0_DPR format Edappady- Final_1" xfId="85" xr:uid="{00000000-0005-0000-0000-00004E000000}"/>
    <cellStyle name="_PF_Modelling_KPMG v3.0_DPR format Edappady- Final_1 1" xfId="86" xr:uid="{00000000-0005-0000-0000-00004F000000}"/>
    <cellStyle name="_PF_Modelling_KPMG v3.0_DPR format Edappady- Final_1 2" xfId="87" xr:uid="{00000000-0005-0000-0000-000050000000}"/>
    <cellStyle name="_PF_Modelling_KPMG v3.0_DPR format Edappady- Final_1 3" xfId="88" xr:uid="{00000000-0005-0000-0000-000051000000}"/>
    <cellStyle name="_PF_Modelling_KPMG v3.0_DPR format Edappady- Final_1 4" xfId="89" xr:uid="{00000000-0005-0000-0000-000052000000}"/>
    <cellStyle name="_PF_Modelling_KPMG v3.0_DPR format Edappady- Final_1 5" xfId="90" xr:uid="{00000000-0005-0000-0000-000053000000}"/>
    <cellStyle name="_PF_Modelling_KPMG v3.0_DPR format Edappady- Final_1 6" xfId="91" xr:uid="{00000000-0005-0000-0000-000054000000}"/>
    <cellStyle name="_PF_Modelling_KPMG v3.0_DPR format Edappady- Final_1 7" xfId="92" xr:uid="{00000000-0005-0000-0000-000055000000}"/>
    <cellStyle name="_PF_Modelling_KPMG v3.0_DPR format Edappady- Final_1 8" xfId="93" xr:uid="{00000000-0005-0000-0000-000056000000}"/>
    <cellStyle name="_PF_Modelling_KPMG v3.0_DPR format Edappady- Final_1_DPR_Hodal_26.07.10" xfId="94" xr:uid="{00000000-0005-0000-0000-000057000000}"/>
    <cellStyle name="_PF_Modelling_KPMG v3.0_DPR format Edappady- Final_1_DPR_Hodal_26.07.10 2" xfId="95" xr:uid="{00000000-0005-0000-0000-000058000000}"/>
    <cellStyle name="_PF_Modelling_KPMG v3.0_DPR format Edappady- Final_1_DPR_Hodal_26.07.10 3" xfId="96" xr:uid="{00000000-0005-0000-0000-000059000000}"/>
    <cellStyle name="_PF_Modelling_KPMG v3.0_DPR format Edappady- Final_1_Tohana_DPR-Final@26-7-2010" xfId="97" xr:uid="{00000000-0005-0000-0000-00005A000000}"/>
    <cellStyle name="_PF_Modelling_KPMG v3.0_DPR format Edappady- Final_1_Tohana_DPR-Final@26-7-2010 2" xfId="98" xr:uid="{00000000-0005-0000-0000-00005B000000}"/>
    <cellStyle name="_PF_Modelling_KPMG v3.0_DPR format Edappady- Final_1_Tohana_DPR-Final@26-7-2010 3" xfId="99" xr:uid="{00000000-0005-0000-0000-00005C000000}"/>
    <cellStyle name="_PF_Modelling_KPMG v3.0_DPR format Edappady- Final_annexure" xfId="100" xr:uid="{00000000-0005-0000-0000-00005D000000}"/>
    <cellStyle name="_PF_Modelling_KPMG v3.0_DPR format Edappady- Final_annexure 1" xfId="101" xr:uid="{00000000-0005-0000-0000-00005E000000}"/>
    <cellStyle name="_PF_Modelling_KPMG v3.0_DPR format Edappady- Final_annexure 2" xfId="102" xr:uid="{00000000-0005-0000-0000-00005F000000}"/>
    <cellStyle name="_PF_Modelling_KPMG v3.0_DPR format Edappady- Final_annexure 3" xfId="103" xr:uid="{00000000-0005-0000-0000-000060000000}"/>
    <cellStyle name="_PF_Modelling_KPMG v3.0_DPR format Edappady- Final_annexure 4" xfId="104" xr:uid="{00000000-0005-0000-0000-000061000000}"/>
    <cellStyle name="_PF_Modelling_KPMG v3.0_DPR format Edappady- Final_annexure 5" xfId="105" xr:uid="{00000000-0005-0000-0000-000062000000}"/>
    <cellStyle name="_PF_Modelling_KPMG v3.0_DPR format Edappady- Final_annexure 6" xfId="106" xr:uid="{00000000-0005-0000-0000-000063000000}"/>
    <cellStyle name="_PF_Modelling_KPMG v3.0_DPR format Edappady- Final_annexure 7" xfId="107" xr:uid="{00000000-0005-0000-0000-000064000000}"/>
    <cellStyle name="_PF_Modelling_KPMG v3.0_DPR format Edappady- Final_annexure 8" xfId="108" xr:uid="{00000000-0005-0000-0000-000065000000}"/>
    <cellStyle name="_PF_Modelling_KPMG v3.0_DPR format Edappady- Final_annexure_DPR_Hodal_26.07.10" xfId="109" xr:uid="{00000000-0005-0000-0000-000066000000}"/>
    <cellStyle name="_PF_Modelling_KPMG v3.0_DPR format Edappady- Final_annexure_DPR_Hodal_26.07.10 2" xfId="110" xr:uid="{00000000-0005-0000-0000-000067000000}"/>
    <cellStyle name="_PF_Modelling_KPMG v3.0_DPR format Edappady- Final_annexure_DPR_Hodal_26.07.10 3" xfId="111" xr:uid="{00000000-0005-0000-0000-000068000000}"/>
    <cellStyle name="_PF_Modelling_KPMG v3.0_DPR format Edappady- Final_annexure_Tohana_DPR-Final@26-7-2010" xfId="112" xr:uid="{00000000-0005-0000-0000-000069000000}"/>
    <cellStyle name="_PF_Modelling_KPMG v3.0_DPR format Edappady- Final_annexure_Tohana_DPR-Final@26-7-2010 2" xfId="113" xr:uid="{00000000-0005-0000-0000-00006A000000}"/>
    <cellStyle name="_PF_Modelling_KPMG v3.0_DPR format Edappady- Final_annexure_Tohana_DPR-Final@26-7-2010 3" xfId="114" xr:uid="{00000000-0005-0000-0000-00006B000000}"/>
    <cellStyle name="_PF_Modelling_KPMG v3.0_DPR format Edappady- Final_Namakkal RAPDRP Part B - 12(1).03.2010" xfId="115" xr:uid="{00000000-0005-0000-0000-00006C000000}"/>
    <cellStyle name="_PF_Modelling_KPMG v3.0_DPR format Edappady- Final_Namakkal RAPDRP Part B - 12(1).03.2010 1" xfId="116" xr:uid="{00000000-0005-0000-0000-00006D000000}"/>
    <cellStyle name="_PF_Modelling_KPMG v3.0_DPR format Edappady- Final_Namakkal RAPDRP Part B - 12(1).03.2010 2" xfId="117" xr:uid="{00000000-0005-0000-0000-00006E000000}"/>
    <cellStyle name="_PF_Modelling_KPMG v3.0_DPR format Edappady- Final_Namakkal RAPDRP Part B - 12(1).03.2010 3" xfId="118" xr:uid="{00000000-0005-0000-0000-00006F000000}"/>
    <cellStyle name="_PF_Modelling_KPMG v3.0_DPR format Edappady- Final_Namakkal RAPDRP Part B - 12(1).03.2010 4" xfId="119" xr:uid="{00000000-0005-0000-0000-000070000000}"/>
    <cellStyle name="_PF_Modelling_KPMG v3.0_DPR format Edappady- Final_Namakkal RAPDRP Part B - 12(1).03.2010 5" xfId="120" xr:uid="{00000000-0005-0000-0000-000071000000}"/>
    <cellStyle name="_PF_Modelling_KPMG v3.0_DPR format Edappady- Final_Namakkal RAPDRP Part B - 12(1).03.2010 6" xfId="121" xr:uid="{00000000-0005-0000-0000-000072000000}"/>
    <cellStyle name="_PF_Modelling_KPMG v3.0_DPR format Edappady- Final_Namakkal RAPDRP Part B - 12(1).03.2010 7" xfId="122" xr:uid="{00000000-0005-0000-0000-000073000000}"/>
    <cellStyle name="_PF_Modelling_KPMG v3.0_DPR format Edappady- Final_Namakkal RAPDRP Part B - 12(1).03.2010 8" xfId="123" xr:uid="{00000000-0005-0000-0000-000074000000}"/>
    <cellStyle name="_PF_Modelling_KPMG v3.0_DPR format Edappady- Final_Namakkal RAPDRP Part B - 12(1).03.2010_DPR_Hodal_26.07.10" xfId="124" xr:uid="{00000000-0005-0000-0000-000075000000}"/>
    <cellStyle name="_PF_Modelling_KPMG v3.0_DPR format Edappady- Final_Namakkal RAPDRP Part B - 12(1).03.2010_DPR_Hodal_26.07.10 2" xfId="125" xr:uid="{00000000-0005-0000-0000-000076000000}"/>
    <cellStyle name="_PF_Modelling_KPMG v3.0_DPR format Edappady- Final_Namakkal RAPDRP Part B - 12(1).03.2010_DPR_Hodal_26.07.10 3" xfId="126" xr:uid="{00000000-0005-0000-0000-000077000000}"/>
    <cellStyle name="_PF_Modelling_KPMG v3.0_DPR format Edappady- Final_Namakkal RAPDRP Part B - 12(1).03.2010_Tohana_DPR-Final@26-7-2010" xfId="127" xr:uid="{00000000-0005-0000-0000-000078000000}"/>
    <cellStyle name="_PF_Modelling_KPMG v3.0_DPR format Edappady- Final_Namakkal RAPDRP Part B - 12(1).03.2010_Tohana_DPR-Final@26-7-2010 2" xfId="128" xr:uid="{00000000-0005-0000-0000-000079000000}"/>
    <cellStyle name="_PF_Modelling_KPMG v3.0_DPR format Edappady- Final_Namakkal RAPDRP Part B - 12(1).03.2010_Tohana_DPR-Final@26-7-2010 3" xfId="129" xr:uid="{00000000-0005-0000-0000-00007A000000}"/>
    <cellStyle name="_PF_Modelling_KPMG v3.0_DPR PartB final-latest" xfId="130" xr:uid="{00000000-0005-0000-0000-00007B000000}"/>
    <cellStyle name="_PF_Modelling_KPMG v3.0_DPR PartB final-latest 1" xfId="131" xr:uid="{00000000-0005-0000-0000-00007C000000}"/>
    <cellStyle name="_PF_Modelling_KPMG v3.0_DPR PartB final-latest 2" xfId="132" xr:uid="{00000000-0005-0000-0000-00007D000000}"/>
    <cellStyle name="_PF_Modelling_KPMG v3.0_DPR PartB final-latest 3" xfId="133" xr:uid="{00000000-0005-0000-0000-00007E000000}"/>
    <cellStyle name="_PF_Modelling_KPMG v3.0_DPR PartB final-latest 4" xfId="134" xr:uid="{00000000-0005-0000-0000-00007F000000}"/>
    <cellStyle name="_PF_Modelling_KPMG v3.0_DPR PartB final-latest 5" xfId="135" xr:uid="{00000000-0005-0000-0000-000080000000}"/>
    <cellStyle name="_PF_Modelling_KPMG v3.0_DPR PartB final-latest 6" xfId="136" xr:uid="{00000000-0005-0000-0000-000081000000}"/>
    <cellStyle name="_PF_Modelling_KPMG v3.0_DPR PartB final-latest 7" xfId="137" xr:uid="{00000000-0005-0000-0000-000082000000}"/>
    <cellStyle name="_PF_Modelling_KPMG v3.0_DPR PartB final-latest 8" xfId="138" xr:uid="{00000000-0005-0000-0000-000083000000}"/>
    <cellStyle name="_PF_Modelling_KPMG v3.0_DPR PartB final-latest_DPR_Hodal_26.07.10" xfId="139" xr:uid="{00000000-0005-0000-0000-000084000000}"/>
    <cellStyle name="_PF_Modelling_KPMG v3.0_DPR PartB final-latest_DPR_Hodal_26.07.10 2" xfId="140" xr:uid="{00000000-0005-0000-0000-000085000000}"/>
    <cellStyle name="_PF_Modelling_KPMG v3.0_DPR PartB final-latest_DPR_Hodal_26.07.10 3" xfId="141" xr:uid="{00000000-0005-0000-0000-000086000000}"/>
    <cellStyle name="_PF_Modelling_KPMG v3.0_DPR PartB final-latest_Tohana_DPR-Final@26-7-2010" xfId="142" xr:uid="{00000000-0005-0000-0000-000087000000}"/>
    <cellStyle name="_PF_Modelling_KPMG v3.0_DPR PartB final-latest_Tohana_DPR-Final@26-7-2010 2" xfId="143" xr:uid="{00000000-0005-0000-0000-000088000000}"/>
    <cellStyle name="_PF_Modelling_KPMG v3.0_DPR PartB final-latest_Tohana_DPR-Final@26-7-2010 3" xfId="144" xr:uid="{00000000-0005-0000-0000-000089000000}"/>
    <cellStyle name="_PF_Modelling_KPMG v3.0_ESTT annexure nkl" xfId="145" xr:uid="{00000000-0005-0000-0000-00008A000000}"/>
    <cellStyle name="_PF_Modelling_KPMG v3.0_ESTT annexure nkl 1" xfId="146" xr:uid="{00000000-0005-0000-0000-00008B000000}"/>
    <cellStyle name="_PF_Modelling_KPMG v3.0_ESTT annexure nkl 2" xfId="147" xr:uid="{00000000-0005-0000-0000-00008C000000}"/>
    <cellStyle name="_PF_Modelling_KPMG v3.0_ESTT annexure nkl 3" xfId="148" xr:uid="{00000000-0005-0000-0000-00008D000000}"/>
    <cellStyle name="_PF_Modelling_KPMG v3.0_ESTT annexure nkl 4" xfId="149" xr:uid="{00000000-0005-0000-0000-00008E000000}"/>
    <cellStyle name="_PF_Modelling_KPMG v3.0_ESTT annexure nkl 5" xfId="150" xr:uid="{00000000-0005-0000-0000-00008F000000}"/>
    <cellStyle name="_PF_Modelling_KPMG v3.0_ESTT annexure nkl 6" xfId="151" xr:uid="{00000000-0005-0000-0000-000090000000}"/>
    <cellStyle name="_PF_Modelling_KPMG v3.0_ESTT annexure nkl 7" xfId="152" xr:uid="{00000000-0005-0000-0000-000091000000}"/>
    <cellStyle name="_PF_Modelling_KPMG v3.0_ESTT annexure nkl 8" xfId="153" xr:uid="{00000000-0005-0000-0000-000092000000}"/>
    <cellStyle name="_PF_Modelling_KPMG v3.0_ESTT annexure nkl_DPR_Hodal_26.07.10" xfId="154" xr:uid="{00000000-0005-0000-0000-000093000000}"/>
    <cellStyle name="_PF_Modelling_KPMG v3.0_ESTT annexure nkl_DPR_Hodal_26.07.10 2" xfId="155" xr:uid="{00000000-0005-0000-0000-000094000000}"/>
    <cellStyle name="_PF_Modelling_KPMG v3.0_ESTT annexure nkl_DPR_Hodal_26.07.10 3" xfId="156" xr:uid="{00000000-0005-0000-0000-000095000000}"/>
    <cellStyle name="_PF_Modelling_KPMG v3.0_ESTT annexure nkl_Tohana_DPR-Final@26-7-2010" xfId="157" xr:uid="{00000000-0005-0000-0000-000096000000}"/>
    <cellStyle name="_PF_Modelling_KPMG v3.0_ESTT annexure nkl_Tohana_DPR-Final@26-7-2010 2" xfId="158" xr:uid="{00000000-0005-0000-0000-000097000000}"/>
    <cellStyle name="_PF_Modelling_KPMG v3.0_ESTT annexure nkl_Tohana_DPR-Final@26-7-2010 3" xfId="159" xr:uid="{00000000-0005-0000-0000-000098000000}"/>
    <cellStyle name="_PF_Modelling_KPMG v3.0_hodal_1_HT_losses" xfId="160" xr:uid="{00000000-0005-0000-0000-000099000000}"/>
    <cellStyle name="_PF_Modelling_KPMG v3.0_hodal_1_HT_losses (version 2)" xfId="161" xr:uid="{00000000-0005-0000-0000-00009A000000}"/>
    <cellStyle name="_PF_Modelling_KPMG v3.0_hodal_2_HT_losses" xfId="162" xr:uid="{00000000-0005-0000-0000-00009B000000}"/>
    <cellStyle name="_PF_Modelling_KPMG v3.0_PART-B DPR NAMAKKAL 1" xfId="163" xr:uid="{00000000-0005-0000-0000-00009C000000}"/>
    <cellStyle name="_PF_Modelling_KPMG v3.0_PART-B DPR NAMAKKAL 1 1" xfId="164" xr:uid="{00000000-0005-0000-0000-00009D000000}"/>
    <cellStyle name="_PF_Modelling_KPMG v3.0_PART-B DPR NAMAKKAL 1 2" xfId="165" xr:uid="{00000000-0005-0000-0000-00009E000000}"/>
    <cellStyle name="_PF_Modelling_KPMG v3.0_PART-B DPR NAMAKKAL 1 3" xfId="166" xr:uid="{00000000-0005-0000-0000-00009F000000}"/>
    <cellStyle name="_PF_Modelling_KPMG v3.0_PART-B DPR NAMAKKAL 1 4" xfId="167" xr:uid="{00000000-0005-0000-0000-0000A0000000}"/>
    <cellStyle name="_PF_Modelling_KPMG v3.0_PART-B DPR NAMAKKAL 1 5" xfId="168" xr:uid="{00000000-0005-0000-0000-0000A1000000}"/>
    <cellStyle name="_PF_Modelling_KPMG v3.0_PART-B DPR NAMAKKAL 1 6" xfId="169" xr:uid="{00000000-0005-0000-0000-0000A2000000}"/>
    <cellStyle name="_PF_Modelling_KPMG v3.0_PART-B DPR NAMAKKAL 1_MSM-DPR-20.3.10" xfId="170" xr:uid="{00000000-0005-0000-0000-0000A3000000}"/>
    <cellStyle name="_PF_Modelling_KPMG v3.0_PART-B DPR NAMAKKAL 1_MSM-DPR-20.3.10 1" xfId="171" xr:uid="{00000000-0005-0000-0000-0000A4000000}"/>
    <cellStyle name="_PF_Modelling_KPMG v3.0_PART-B DPR NAMAKKAL 1_MSM-DPR-20.3.10 2" xfId="172" xr:uid="{00000000-0005-0000-0000-0000A5000000}"/>
    <cellStyle name="_PF_Modelling_KPMG v3.0_PART-B DPR NAMAKKAL 1_MSM-DPR-20.3.10 3" xfId="173" xr:uid="{00000000-0005-0000-0000-0000A6000000}"/>
    <cellStyle name="_PF_Modelling_KPMG v3.0_PART-B DPR NAMAKKAL 1_MSM-DPR-20.3.10 4" xfId="174" xr:uid="{00000000-0005-0000-0000-0000A7000000}"/>
    <cellStyle name="_PF_Modelling_KPMG v3.0_PART-B DPR NAMAKKAL 1_MSM-DPR-20.3.10 5" xfId="175" xr:uid="{00000000-0005-0000-0000-0000A8000000}"/>
    <cellStyle name="_PF_Modelling_KPMG v3.0_PART-B DPR NAMAKKAL 1_MSM-DPR-20.3.10 6" xfId="176" xr:uid="{00000000-0005-0000-0000-0000A9000000}"/>
    <cellStyle name="_PF_Modelling_KPMG v3.0_Sheet1" xfId="177" xr:uid="{00000000-0005-0000-0000-0000AA000000}"/>
    <cellStyle name="_PF_Modelling_KPMG v3.0_Sheet1 2" xfId="178" xr:uid="{00000000-0005-0000-0000-0000AB000000}"/>
    <cellStyle name="_PF_Modelling_KPMG v3.0_Sheet1 3" xfId="179" xr:uid="{00000000-0005-0000-0000-0000AC000000}"/>
    <cellStyle name="_PF_Modelling_KPMG v3.0_UDT DPR PartB final on 27_3_10" xfId="180" xr:uid="{00000000-0005-0000-0000-0000AD000000}"/>
    <cellStyle name="_PF_Modelling_KPMG v3.0_Valparai DPR PartB final on 01_2_10" xfId="181" xr:uid="{00000000-0005-0000-0000-0000AE000000}"/>
    <cellStyle name="_PF_Modelling_KPMG v3.0_Villupuram Town Data" xfId="182" xr:uid="{00000000-0005-0000-0000-0000AF000000}"/>
    <cellStyle name="=C:\WINNT35\SYSTEM32\COMMAND.COM" xfId="183" xr:uid="{00000000-0005-0000-0000-0000B0000000}"/>
    <cellStyle name="=C:\WINNT35\SYSTEM32\COMMAND.COM 1" xfId="184" xr:uid="{00000000-0005-0000-0000-0000B1000000}"/>
    <cellStyle name="=C:\WINNT35\SYSTEM32\COMMAND.COM 2" xfId="185" xr:uid="{00000000-0005-0000-0000-0000B2000000}"/>
    <cellStyle name="=C:\WINNT35\SYSTEM32\COMMAND.COM 3" xfId="186" xr:uid="{00000000-0005-0000-0000-0000B3000000}"/>
    <cellStyle name="=C:\WINNT35\SYSTEM32\COMMAND.COM 4" xfId="187" xr:uid="{00000000-0005-0000-0000-0000B4000000}"/>
    <cellStyle name="=C:\WINNT35\SYSTEM32\COMMAND.COM 5" xfId="188" xr:uid="{00000000-0005-0000-0000-0000B5000000}"/>
    <cellStyle name="=C:\WINNT35\SYSTEM32\COMMAND.COM 6" xfId="189" xr:uid="{00000000-0005-0000-0000-0000B6000000}"/>
    <cellStyle name="=C:\WINNT35\SYSTEM32\COMMAND.COM 7" xfId="190" xr:uid="{00000000-0005-0000-0000-0000B7000000}"/>
    <cellStyle name="=C:\WINNT35\SYSTEM32\COMMAND.COM 8" xfId="191" xr:uid="{00000000-0005-0000-0000-0000B8000000}"/>
    <cellStyle name="18" xfId="192" xr:uid="{00000000-0005-0000-0000-0000B9000000}"/>
    <cellStyle name="18 1" xfId="193" xr:uid="{00000000-0005-0000-0000-0000BA000000}"/>
    <cellStyle name="18 10" xfId="194" xr:uid="{00000000-0005-0000-0000-0000BB000000}"/>
    <cellStyle name="18 10 2" xfId="195" xr:uid="{00000000-0005-0000-0000-0000BC000000}"/>
    <cellStyle name="18 10 3" xfId="196" xr:uid="{00000000-0005-0000-0000-0000BD000000}"/>
    <cellStyle name="18 11" xfId="197" xr:uid="{00000000-0005-0000-0000-0000BE000000}"/>
    <cellStyle name="18 11 2" xfId="198" xr:uid="{00000000-0005-0000-0000-0000BF000000}"/>
    <cellStyle name="18 11 3" xfId="199" xr:uid="{00000000-0005-0000-0000-0000C0000000}"/>
    <cellStyle name="18 12" xfId="200" xr:uid="{00000000-0005-0000-0000-0000C1000000}"/>
    <cellStyle name="18 12 2" xfId="201" xr:uid="{00000000-0005-0000-0000-0000C2000000}"/>
    <cellStyle name="18 12 3" xfId="202" xr:uid="{00000000-0005-0000-0000-0000C3000000}"/>
    <cellStyle name="18 13" xfId="203" xr:uid="{00000000-0005-0000-0000-0000C4000000}"/>
    <cellStyle name="18 13 2" xfId="204" xr:uid="{00000000-0005-0000-0000-0000C5000000}"/>
    <cellStyle name="18 13 3" xfId="205" xr:uid="{00000000-0005-0000-0000-0000C6000000}"/>
    <cellStyle name="18 14" xfId="206" xr:uid="{00000000-0005-0000-0000-0000C7000000}"/>
    <cellStyle name="18 14 2" xfId="207" xr:uid="{00000000-0005-0000-0000-0000C8000000}"/>
    <cellStyle name="18 14 3" xfId="208" xr:uid="{00000000-0005-0000-0000-0000C9000000}"/>
    <cellStyle name="18 15" xfId="209" xr:uid="{00000000-0005-0000-0000-0000CA000000}"/>
    <cellStyle name="18 2" xfId="210" xr:uid="{00000000-0005-0000-0000-0000CB000000}"/>
    <cellStyle name="18 2 2" xfId="211" xr:uid="{00000000-0005-0000-0000-0000CC000000}"/>
    <cellStyle name="18 2 2 2" xfId="212" xr:uid="{00000000-0005-0000-0000-0000CD000000}"/>
    <cellStyle name="18 2 2 3" xfId="213" xr:uid="{00000000-0005-0000-0000-0000CE000000}"/>
    <cellStyle name="18 2_Tohana_DPR-Final@26-7-2010" xfId="214" xr:uid="{00000000-0005-0000-0000-0000CF000000}"/>
    <cellStyle name="18 3" xfId="215" xr:uid="{00000000-0005-0000-0000-0000D0000000}"/>
    <cellStyle name="18 4" xfId="216" xr:uid="{00000000-0005-0000-0000-0000D1000000}"/>
    <cellStyle name="18 5" xfId="217" xr:uid="{00000000-0005-0000-0000-0000D2000000}"/>
    <cellStyle name="18 6" xfId="218" xr:uid="{00000000-0005-0000-0000-0000D3000000}"/>
    <cellStyle name="18 7" xfId="219" xr:uid="{00000000-0005-0000-0000-0000D4000000}"/>
    <cellStyle name="18 8" xfId="220" xr:uid="{00000000-0005-0000-0000-0000D5000000}"/>
    <cellStyle name="18 9" xfId="221" xr:uid="{00000000-0005-0000-0000-0000D6000000}"/>
    <cellStyle name="18 9 2" xfId="222" xr:uid="{00000000-0005-0000-0000-0000D7000000}"/>
    <cellStyle name="18 9 3" xfId="223" xr:uid="{00000000-0005-0000-0000-0000D8000000}"/>
    <cellStyle name="18_Ambala DPR 17 2010" xfId="224" xr:uid="{00000000-0005-0000-0000-0000D9000000}"/>
    <cellStyle name="20" xfId="225" xr:uid="{00000000-0005-0000-0000-0000DA000000}"/>
    <cellStyle name="20 1" xfId="226" xr:uid="{00000000-0005-0000-0000-0000DB000000}"/>
    <cellStyle name="20 10" xfId="227" xr:uid="{00000000-0005-0000-0000-0000DC000000}"/>
    <cellStyle name="20 10 2" xfId="228" xr:uid="{00000000-0005-0000-0000-0000DD000000}"/>
    <cellStyle name="20 10 3" xfId="229" xr:uid="{00000000-0005-0000-0000-0000DE000000}"/>
    <cellStyle name="20 11" xfId="230" xr:uid="{00000000-0005-0000-0000-0000DF000000}"/>
    <cellStyle name="20 11 2" xfId="231" xr:uid="{00000000-0005-0000-0000-0000E0000000}"/>
    <cellStyle name="20 11 3" xfId="232" xr:uid="{00000000-0005-0000-0000-0000E1000000}"/>
    <cellStyle name="20 12" xfId="233" xr:uid="{00000000-0005-0000-0000-0000E2000000}"/>
    <cellStyle name="20 12 2" xfId="234" xr:uid="{00000000-0005-0000-0000-0000E3000000}"/>
    <cellStyle name="20 12 3" xfId="235" xr:uid="{00000000-0005-0000-0000-0000E4000000}"/>
    <cellStyle name="20 13" xfId="236" xr:uid="{00000000-0005-0000-0000-0000E5000000}"/>
    <cellStyle name="20 13 2" xfId="237" xr:uid="{00000000-0005-0000-0000-0000E6000000}"/>
    <cellStyle name="20 13 3" xfId="238" xr:uid="{00000000-0005-0000-0000-0000E7000000}"/>
    <cellStyle name="20 14" xfId="239" xr:uid="{00000000-0005-0000-0000-0000E8000000}"/>
    <cellStyle name="20 14 2" xfId="240" xr:uid="{00000000-0005-0000-0000-0000E9000000}"/>
    <cellStyle name="20 14 3" xfId="241" xr:uid="{00000000-0005-0000-0000-0000EA000000}"/>
    <cellStyle name="20 15" xfId="242" xr:uid="{00000000-0005-0000-0000-0000EB000000}"/>
    <cellStyle name="20 2" xfId="243" xr:uid="{00000000-0005-0000-0000-0000EC000000}"/>
    <cellStyle name="20 2 2" xfId="244" xr:uid="{00000000-0005-0000-0000-0000ED000000}"/>
    <cellStyle name="20 2 2 2" xfId="245" xr:uid="{00000000-0005-0000-0000-0000EE000000}"/>
    <cellStyle name="20 2 2 3" xfId="246" xr:uid="{00000000-0005-0000-0000-0000EF000000}"/>
    <cellStyle name="20 2_Tohana_DPR-Final@26-7-2010" xfId="247" xr:uid="{00000000-0005-0000-0000-0000F0000000}"/>
    <cellStyle name="20 3" xfId="248" xr:uid="{00000000-0005-0000-0000-0000F1000000}"/>
    <cellStyle name="20 4" xfId="249" xr:uid="{00000000-0005-0000-0000-0000F2000000}"/>
    <cellStyle name="20 5" xfId="250" xr:uid="{00000000-0005-0000-0000-0000F3000000}"/>
    <cellStyle name="20 6" xfId="251" xr:uid="{00000000-0005-0000-0000-0000F4000000}"/>
    <cellStyle name="20 7" xfId="252" xr:uid="{00000000-0005-0000-0000-0000F5000000}"/>
    <cellStyle name="20 8" xfId="253" xr:uid="{00000000-0005-0000-0000-0000F6000000}"/>
    <cellStyle name="20 9" xfId="254" xr:uid="{00000000-0005-0000-0000-0000F7000000}"/>
    <cellStyle name="20 9 2" xfId="255" xr:uid="{00000000-0005-0000-0000-0000F8000000}"/>
    <cellStyle name="20 9 3" xfId="256" xr:uid="{00000000-0005-0000-0000-0000F9000000}"/>
    <cellStyle name="20% - Accent1 1" xfId="257" xr:uid="{00000000-0005-0000-0000-0000FA000000}"/>
    <cellStyle name="20% - Accent1 1 2" xfId="258" xr:uid="{00000000-0005-0000-0000-0000FB000000}"/>
    <cellStyle name="20% - Accent1 1 3" xfId="259" xr:uid="{00000000-0005-0000-0000-0000FC000000}"/>
    <cellStyle name="20% - Accent1 10" xfId="260" xr:uid="{00000000-0005-0000-0000-0000FD000000}"/>
    <cellStyle name="20% - Accent1 10 2" xfId="261" xr:uid="{00000000-0005-0000-0000-0000FE000000}"/>
    <cellStyle name="20% - Accent1 10 2 2" xfId="262" xr:uid="{00000000-0005-0000-0000-0000FF000000}"/>
    <cellStyle name="20% - Accent1 10 2 2 2" xfId="263" xr:uid="{00000000-0005-0000-0000-000000010000}"/>
    <cellStyle name="20% - Accent1 10 2 3" xfId="264" xr:uid="{00000000-0005-0000-0000-000001010000}"/>
    <cellStyle name="20% - Accent1 10 3" xfId="265" xr:uid="{00000000-0005-0000-0000-000002010000}"/>
    <cellStyle name="20% - Accent1 10 3 2" xfId="266" xr:uid="{00000000-0005-0000-0000-000003010000}"/>
    <cellStyle name="20% - Accent1 10 4" xfId="267" xr:uid="{00000000-0005-0000-0000-000004010000}"/>
    <cellStyle name="20% - Accent1 11" xfId="268" xr:uid="{00000000-0005-0000-0000-000005010000}"/>
    <cellStyle name="20% - Accent1 11 2" xfId="269" xr:uid="{00000000-0005-0000-0000-000006010000}"/>
    <cellStyle name="20% - Accent1 11 2 2" xfId="270" xr:uid="{00000000-0005-0000-0000-000007010000}"/>
    <cellStyle name="20% - Accent1 11 2 2 2" xfId="271" xr:uid="{00000000-0005-0000-0000-000008010000}"/>
    <cellStyle name="20% - Accent1 11 2 3" xfId="272" xr:uid="{00000000-0005-0000-0000-000009010000}"/>
    <cellStyle name="20% - Accent1 11 3" xfId="273" xr:uid="{00000000-0005-0000-0000-00000A010000}"/>
    <cellStyle name="20% - Accent1 11 3 2" xfId="274" xr:uid="{00000000-0005-0000-0000-00000B010000}"/>
    <cellStyle name="20% - Accent1 11 4" xfId="275" xr:uid="{00000000-0005-0000-0000-00000C010000}"/>
    <cellStyle name="20% - Accent1 12" xfId="276" xr:uid="{00000000-0005-0000-0000-00000D010000}"/>
    <cellStyle name="20% - Accent1 12 2" xfId="277" xr:uid="{00000000-0005-0000-0000-00000E010000}"/>
    <cellStyle name="20% - Accent1 12 2 2" xfId="278" xr:uid="{00000000-0005-0000-0000-00000F010000}"/>
    <cellStyle name="20% - Accent1 12 2 2 2" xfId="279" xr:uid="{00000000-0005-0000-0000-000010010000}"/>
    <cellStyle name="20% - Accent1 12 2 3" xfId="280" xr:uid="{00000000-0005-0000-0000-000011010000}"/>
    <cellStyle name="20% - Accent1 12 3" xfId="281" xr:uid="{00000000-0005-0000-0000-000012010000}"/>
    <cellStyle name="20% - Accent1 12 3 2" xfId="282" xr:uid="{00000000-0005-0000-0000-000013010000}"/>
    <cellStyle name="20% - Accent1 12 4" xfId="283" xr:uid="{00000000-0005-0000-0000-000014010000}"/>
    <cellStyle name="20% - Accent1 13" xfId="284" xr:uid="{00000000-0005-0000-0000-000015010000}"/>
    <cellStyle name="20% - Accent1 13 2" xfId="285" xr:uid="{00000000-0005-0000-0000-000016010000}"/>
    <cellStyle name="20% - Accent1 13 2 2" xfId="286" xr:uid="{00000000-0005-0000-0000-000017010000}"/>
    <cellStyle name="20% - Accent1 13 3" xfId="287" xr:uid="{00000000-0005-0000-0000-000018010000}"/>
    <cellStyle name="20% - Accent1 14" xfId="288" xr:uid="{00000000-0005-0000-0000-000019010000}"/>
    <cellStyle name="20% - Accent1 14 2" xfId="289" xr:uid="{00000000-0005-0000-0000-00001A010000}"/>
    <cellStyle name="20% - Accent1 14 2 2" xfId="290" xr:uid="{00000000-0005-0000-0000-00001B010000}"/>
    <cellStyle name="20% - Accent1 14 3" xfId="291" xr:uid="{00000000-0005-0000-0000-00001C010000}"/>
    <cellStyle name="20% - Accent1 15" xfId="292" xr:uid="{00000000-0005-0000-0000-00001D010000}"/>
    <cellStyle name="20% - Accent1 15 2" xfId="293" xr:uid="{00000000-0005-0000-0000-00001E010000}"/>
    <cellStyle name="20% - Accent1 16" xfId="294" xr:uid="{00000000-0005-0000-0000-00001F010000}"/>
    <cellStyle name="20% - Accent1 2" xfId="295" xr:uid="{00000000-0005-0000-0000-000020010000}"/>
    <cellStyle name="20% - Accent1 2 2" xfId="296" xr:uid="{00000000-0005-0000-0000-000021010000}"/>
    <cellStyle name="20% - Accent1 2 2 2" xfId="297" xr:uid="{00000000-0005-0000-0000-000022010000}"/>
    <cellStyle name="20% - Accent1 2 2 2 2" xfId="298" xr:uid="{00000000-0005-0000-0000-000023010000}"/>
    <cellStyle name="20% - Accent1 2 2 2 2 2" xfId="299" xr:uid="{00000000-0005-0000-0000-000024010000}"/>
    <cellStyle name="20% - Accent1 2 2 2 2 2 2" xfId="300" xr:uid="{00000000-0005-0000-0000-000025010000}"/>
    <cellStyle name="20% - Accent1 2 2 2 2 2 2 2" xfId="301" xr:uid="{00000000-0005-0000-0000-000026010000}"/>
    <cellStyle name="20% - Accent1 2 2 2 2 2 2 2 2" xfId="302" xr:uid="{00000000-0005-0000-0000-000027010000}"/>
    <cellStyle name="20% - Accent1 2 2 2 2 2 2 3" xfId="303" xr:uid="{00000000-0005-0000-0000-000028010000}"/>
    <cellStyle name="20% - Accent1 2 2 2 2 2 3" xfId="304" xr:uid="{00000000-0005-0000-0000-000029010000}"/>
    <cellStyle name="20% - Accent1 2 2 2 2 2 3 2" xfId="305" xr:uid="{00000000-0005-0000-0000-00002A010000}"/>
    <cellStyle name="20% - Accent1 2 2 2 2 2 4" xfId="306" xr:uid="{00000000-0005-0000-0000-00002B010000}"/>
    <cellStyle name="20% - Accent1 2 2 2 2 3" xfId="307" xr:uid="{00000000-0005-0000-0000-00002C010000}"/>
    <cellStyle name="20% - Accent1 2 2 2 2 3 2" xfId="308" xr:uid="{00000000-0005-0000-0000-00002D010000}"/>
    <cellStyle name="20% - Accent1 2 2 2 2 3 2 2" xfId="309" xr:uid="{00000000-0005-0000-0000-00002E010000}"/>
    <cellStyle name="20% - Accent1 2 2 2 2 3 2 2 2" xfId="310" xr:uid="{00000000-0005-0000-0000-00002F010000}"/>
    <cellStyle name="20% - Accent1 2 2 2 2 3 2 3" xfId="311" xr:uid="{00000000-0005-0000-0000-000030010000}"/>
    <cellStyle name="20% - Accent1 2 2 2 2 3 3" xfId="312" xr:uid="{00000000-0005-0000-0000-000031010000}"/>
    <cellStyle name="20% - Accent1 2 2 2 2 3 3 2" xfId="313" xr:uid="{00000000-0005-0000-0000-000032010000}"/>
    <cellStyle name="20% - Accent1 2 2 2 2 3 4" xfId="314" xr:uid="{00000000-0005-0000-0000-000033010000}"/>
    <cellStyle name="20% - Accent1 2 2 2 2 4" xfId="315" xr:uid="{00000000-0005-0000-0000-000034010000}"/>
    <cellStyle name="20% - Accent1 2 2 2 2 4 2" xfId="316" xr:uid="{00000000-0005-0000-0000-000035010000}"/>
    <cellStyle name="20% - Accent1 2 2 2 2 4 2 2" xfId="317" xr:uid="{00000000-0005-0000-0000-000036010000}"/>
    <cellStyle name="20% - Accent1 2 2 2 2 4 3" xfId="318" xr:uid="{00000000-0005-0000-0000-000037010000}"/>
    <cellStyle name="20% - Accent1 2 2 2 2 5" xfId="319" xr:uid="{00000000-0005-0000-0000-000038010000}"/>
    <cellStyle name="20% - Accent1 2 2 2 2 5 2" xfId="320" xr:uid="{00000000-0005-0000-0000-000039010000}"/>
    <cellStyle name="20% - Accent1 2 2 2 2 5 2 2" xfId="321" xr:uid="{00000000-0005-0000-0000-00003A010000}"/>
    <cellStyle name="20% - Accent1 2 2 2 2 5 3" xfId="322" xr:uid="{00000000-0005-0000-0000-00003B010000}"/>
    <cellStyle name="20% - Accent1 2 2 2 2 6" xfId="323" xr:uid="{00000000-0005-0000-0000-00003C010000}"/>
    <cellStyle name="20% - Accent1 2 2 2 2 6 2" xfId="324" xr:uid="{00000000-0005-0000-0000-00003D010000}"/>
    <cellStyle name="20% - Accent1 2 2 2 2 7" xfId="325" xr:uid="{00000000-0005-0000-0000-00003E010000}"/>
    <cellStyle name="20% - Accent1 2 2 2 3" xfId="326" xr:uid="{00000000-0005-0000-0000-00003F010000}"/>
    <cellStyle name="20% - Accent1 2 2 2 3 2" xfId="327" xr:uid="{00000000-0005-0000-0000-000040010000}"/>
    <cellStyle name="20% - Accent1 2 2 2 3 2 2" xfId="328" xr:uid="{00000000-0005-0000-0000-000041010000}"/>
    <cellStyle name="20% - Accent1 2 2 2 3 2 2 2" xfId="329" xr:uid="{00000000-0005-0000-0000-000042010000}"/>
    <cellStyle name="20% - Accent1 2 2 2 3 2 3" xfId="330" xr:uid="{00000000-0005-0000-0000-000043010000}"/>
    <cellStyle name="20% - Accent1 2 2 2 3 3" xfId="331" xr:uid="{00000000-0005-0000-0000-000044010000}"/>
    <cellStyle name="20% - Accent1 2 2 2 3 3 2" xfId="332" xr:uid="{00000000-0005-0000-0000-000045010000}"/>
    <cellStyle name="20% - Accent1 2 2 2 3 4" xfId="333" xr:uid="{00000000-0005-0000-0000-000046010000}"/>
    <cellStyle name="20% - Accent1 2 2 2 4" xfId="334" xr:uid="{00000000-0005-0000-0000-000047010000}"/>
    <cellStyle name="20% - Accent1 2 2 2 4 2" xfId="335" xr:uid="{00000000-0005-0000-0000-000048010000}"/>
    <cellStyle name="20% - Accent1 2 2 2 4 2 2" xfId="336" xr:uid="{00000000-0005-0000-0000-000049010000}"/>
    <cellStyle name="20% - Accent1 2 2 2 4 2 2 2" xfId="337" xr:uid="{00000000-0005-0000-0000-00004A010000}"/>
    <cellStyle name="20% - Accent1 2 2 2 4 2 3" xfId="338" xr:uid="{00000000-0005-0000-0000-00004B010000}"/>
    <cellStyle name="20% - Accent1 2 2 2 4 3" xfId="339" xr:uid="{00000000-0005-0000-0000-00004C010000}"/>
    <cellStyle name="20% - Accent1 2 2 2 4 3 2" xfId="340" xr:uid="{00000000-0005-0000-0000-00004D010000}"/>
    <cellStyle name="20% - Accent1 2 2 2 4 4" xfId="341" xr:uid="{00000000-0005-0000-0000-00004E010000}"/>
    <cellStyle name="20% - Accent1 2 2 2 5" xfId="342" xr:uid="{00000000-0005-0000-0000-00004F010000}"/>
    <cellStyle name="20% - Accent1 2 2 2 5 2" xfId="343" xr:uid="{00000000-0005-0000-0000-000050010000}"/>
    <cellStyle name="20% - Accent1 2 2 2 5 2 2" xfId="344" xr:uid="{00000000-0005-0000-0000-000051010000}"/>
    <cellStyle name="20% - Accent1 2 2 2 5 2 2 2" xfId="345" xr:uid="{00000000-0005-0000-0000-000052010000}"/>
    <cellStyle name="20% - Accent1 2 2 2 5 2 3" xfId="346" xr:uid="{00000000-0005-0000-0000-000053010000}"/>
    <cellStyle name="20% - Accent1 2 2 2 5 3" xfId="347" xr:uid="{00000000-0005-0000-0000-000054010000}"/>
    <cellStyle name="20% - Accent1 2 2 2 5 3 2" xfId="348" xr:uid="{00000000-0005-0000-0000-000055010000}"/>
    <cellStyle name="20% - Accent1 2 2 2 5 4" xfId="349" xr:uid="{00000000-0005-0000-0000-000056010000}"/>
    <cellStyle name="20% - Accent1 2 2 2 6" xfId="350" xr:uid="{00000000-0005-0000-0000-000057010000}"/>
    <cellStyle name="20% - Accent1 2 2 2 6 2" xfId="351" xr:uid="{00000000-0005-0000-0000-000058010000}"/>
    <cellStyle name="20% - Accent1 2 2 2 6 2 2" xfId="352" xr:uid="{00000000-0005-0000-0000-000059010000}"/>
    <cellStyle name="20% - Accent1 2 2 2 6 3" xfId="353" xr:uid="{00000000-0005-0000-0000-00005A010000}"/>
    <cellStyle name="20% - Accent1 2 2 2 7" xfId="354" xr:uid="{00000000-0005-0000-0000-00005B010000}"/>
    <cellStyle name="20% - Accent1 2 2 2 7 2" xfId="355" xr:uid="{00000000-0005-0000-0000-00005C010000}"/>
    <cellStyle name="20% - Accent1 2 2 2 7 2 2" xfId="356" xr:uid="{00000000-0005-0000-0000-00005D010000}"/>
    <cellStyle name="20% - Accent1 2 2 2 7 3" xfId="357" xr:uid="{00000000-0005-0000-0000-00005E010000}"/>
    <cellStyle name="20% - Accent1 2 2 2 8" xfId="358" xr:uid="{00000000-0005-0000-0000-00005F010000}"/>
    <cellStyle name="20% - Accent1 2 2 2 8 2" xfId="359" xr:uid="{00000000-0005-0000-0000-000060010000}"/>
    <cellStyle name="20% - Accent1 2 2 2 9" xfId="360" xr:uid="{00000000-0005-0000-0000-000061010000}"/>
    <cellStyle name="20% - Accent1 2 2 3" xfId="361" xr:uid="{00000000-0005-0000-0000-000062010000}"/>
    <cellStyle name="20% - Accent1 2 2 3 2" xfId="362" xr:uid="{00000000-0005-0000-0000-000063010000}"/>
    <cellStyle name="20% - Accent1 2 2 3 2 2" xfId="363" xr:uid="{00000000-0005-0000-0000-000064010000}"/>
    <cellStyle name="20% - Accent1 2 2 3 2 2 2" xfId="364" xr:uid="{00000000-0005-0000-0000-000065010000}"/>
    <cellStyle name="20% - Accent1 2 2 3 2 2 2 2" xfId="365" xr:uid="{00000000-0005-0000-0000-000066010000}"/>
    <cellStyle name="20% - Accent1 2 2 3 2 2 3" xfId="366" xr:uid="{00000000-0005-0000-0000-000067010000}"/>
    <cellStyle name="20% - Accent1 2 2 3 2 3" xfId="367" xr:uid="{00000000-0005-0000-0000-000068010000}"/>
    <cellStyle name="20% - Accent1 2 2 3 2 3 2" xfId="368" xr:uid="{00000000-0005-0000-0000-000069010000}"/>
    <cellStyle name="20% - Accent1 2 2 3 2 4" xfId="369" xr:uid="{00000000-0005-0000-0000-00006A010000}"/>
    <cellStyle name="20% - Accent1 2 2 3 3" xfId="370" xr:uid="{00000000-0005-0000-0000-00006B010000}"/>
    <cellStyle name="20% - Accent1 2 2 3 3 2" xfId="371" xr:uid="{00000000-0005-0000-0000-00006C010000}"/>
    <cellStyle name="20% - Accent1 2 2 3 3 2 2" xfId="372" xr:uid="{00000000-0005-0000-0000-00006D010000}"/>
    <cellStyle name="20% - Accent1 2 2 3 3 2 2 2" xfId="373" xr:uid="{00000000-0005-0000-0000-00006E010000}"/>
    <cellStyle name="20% - Accent1 2 2 3 3 2 3" xfId="374" xr:uid="{00000000-0005-0000-0000-00006F010000}"/>
    <cellStyle name="20% - Accent1 2 2 3 3 3" xfId="375" xr:uid="{00000000-0005-0000-0000-000070010000}"/>
    <cellStyle name="20% - Accent1 2 2 3 3 3 2" xfId="376" xr:uid="{00000000-0005-0000-0000-000071010000}"/>
    <cellStyle name="20% - Accent1 2 2 3 3 4" xfId="377" xr:uid="{00000000-0005-0000-0000-000072010000}"/>
    <cellStyle name="20% - Accent1 2 2 3 4" xfId="378" xr:uid="{00000000-0005-0000-0000-000073010000}"/>
    <cellStyle name="20% - Accent1 2 2 3 4 2" xfId="379" xr:uid="{00000000-0005-0000-0000-000074010000}"/>
    <cellStyle name="20% - Accent1 2 2 3 4 2 2" xfId="380" xr:uid="{00000000-0005-0000-0000-000075010000}"/>
    <cellStyle name="20% - Accent1 2 2 3 4 3" xfId="381" xr:uid="{00000000-0005-0000-0000-000076010000}"/>
    <cellStyle name="20% - Accent1 2 2 3 5" xfId="382" xr:uid="{00000000-0005-0000-0000-000077010000}"/>
    <cellStyle name="20% - Accent1 2 2 3 5 2" xfId="383" xr:uid="{00000000-0005-0000-0000-000078010000}"/>
    <cellStyle name="20% - Accent1 2 2 3 5 2 2" xfId="384" xr:uid="{00000000-0005-0000-0000-000079010000}"/>
    <cellStyle name="20% - Accent1 2 2 3 5 3" xfId="385" xr:uid="{00000000-0005-0000-0000-00007A010000}"/>
    <cellStyle name="20% - Accent1 2 2 3 6" xfId="386" xr:uid="{00000000-0005-0000-0000-00007B010000}"/>
    <cellStyle name="20% - Accent1 2 2 3 6 2" xfId="387" xr:uid="{00000000-0005-0000-0000-00007C010000}"/>
    <cellStyle name="20% - Accent1 2 2 3 7" xfId="388" xr:uid="{00000000-0005-0000-0000-00007D010000}"/>
    <cellStyle name="20% - Accent1 2 2 4" xfId="389" xr:uid="{00000000-0005-0000-0000-00007E010000}"/>
    <cellStyle name="20% - Accent1 2 2 4 2" xfId="390" xr:uid="{00000000-0005-0000-0000-00007F010000}"/>
    <cellStyle name="20% - Accent1 2 2 4 2 2" xfId="391" xr:uid="{00000000-0005-0000-0000-000080010000}"/>
    <cellStyle name="20% - Accent1 2 2 4 2 2 2" xfId="392" xr:uid="{00000000-0005-0000-0000-000081010000}"/>
    <cellStyle name="20% - Accent1 2 2 4 2 2 2 2" xfId="393" xr:uid="{00000000-0005-0000-0000-000082010000}"/>
    <cellStyle name="20% - Accent1 2 2 4 2 2 3" xfId="394" xr:uid="{00000000-0005-0000-0000-000083010000}"/>
    <cellStyle name="20% - Accent1 2 2 4 2 3" xfId="395" xr:uid="{00000000-0005-0000-0000-000084010000}"/>
    <cellStyle name="20% - Accent1 2 2 4 2 3 2" xfId="396" xr:uid="{00000000-0005-0000-0000-000085010000}"/>
    <cellStyle name="20% - Accent1 2 2 4 2 4" xfId="397" xr:uid="{00000000-0005-0000-0000-000086010000}"/>
    <cellStyle name="20% - Accent1 2 2 4 3" xfId="398" xr:uid="{00000000-0005-0000-0000-000087010000}"/>
    <cellStyle name="20% - Accent1 2 2 4 3 2" xfId="399" xr:uid="{00000000-0005-0000-0000-000088010000}"/>
    <cellStyle name="20% - Accent1 2 2 4 3 2 2" xfId="400" xr:uid="{00000000-0005-0000-0000-000089010000}"/>
    <cellStyle name="20% - Accent1 2 2 4 3 2 2 2" xfId="401" xr:uid="{00000000-0005-0000-0000-00008A010000}"/>
    <cellStyle name="20% - Accent1 2 2 4 3 2 3" xfId="402" xr:uid="{00000000-0005-0000-0000-00008B010000}"/>
    <cellStyle name="20% - Accent1 2 2 4 3 3" xfId="403" xr:uid="{00000000-0005-0000-0000-00008C010000}"/>
    <cellStyle name="20% - Accent1 2 2 4 3 3 2" xfId="404" xr:uid="{00000000-0005-0000-0000-00008D010000}"/>
    <cellStyle name="20% - Accent1 2 2 4 3 4" xfId="405" xr:uid="{00000000-0005-0000-0000-00008E010000}"/>
    <cellStyle name="20% - Accent1 2 2 4 4" xfId="406" xr:uid="{00000000-0005-0000-0000-00008F010000}"/>
    <cellStyle name="20% - Accent1 2 2 4 4 2" xfId="407" xr:uid="{00000000-0005-0000-0000-000090010000}"/>
    <cellStyle name="20% - Accent1 2 2 4 4 2 2" xfId="408" xr:uid="{00000000-0005-0000-0000-000091010000}"/>
    <cellStyle name="20% - Accent1 2 2 4 4 3" xfId="409" xr:uid="{00000000-0005-0000-0000-000092010000}"/>
    <cellStyle name="20% - Accent1 2 2 4 5" xfId="410" xr:uid="{00000000-0005-0000-0000-000093010000}"/>
    <cellStyle name="20% - Accent1 2 2 4 5 2" xfId="411" xr:uid="{00000000-0005-0000-0000-000094010000}"/>
    <cellStyle name="20% - Accent1 2 2 4 5 2 2" xfId="412" xr:uid="{00000000-0005-0000-0000-000095010000}"/>
    <cellStyle name="20% - Accent1 2 2 4 5 3" xfId="413" xr:uid="{00000000-0005-0000-0000-000096010000}"/>
    <cellStyle name="20% - Accent1 2 2 4 6" xfId="414" xr:uid="{00000000-0005-0000-0000-000097010000}"/>
    <cellStyle name="20% - Accent1 2 2 4 6 2" xfId="415" xr:uid="{00000000-0005-0000-0000-000098010000}"/>
    <cellStyle name="20% - Accent1 2 2 4 7" xfId="416" xr:uid="{00000000-0005-0000-0000-000099010000}"/>
    <cellStyle name="20% - Accent1 2 2 5" xfId="417" xr:uid="{00000000-0005-0000-0000-00009A010000}"/>
    <cellStyle name="20% - Accent1 2 2 5 2" xfId="418" xr:uid="{00000000-0005-0000-0000-00009B010000}"/>
    <cellStyle name="20% - Accent1 2 2 5 2 2" xfId="419" xr:uid="{00000000-0005-0000-0000-00009C010000}"/>
    <cellStyle name="20% - Accent1 2 2 5 2 2 2" xfId="420" xr:uid="{00000000-0005-0000-0000-00009D010000}"/>
    <cellStyle name="20% - Accent1 2 2 5 2 2 2 2" xfId="421" xr:uid="{00000000-0005-0000-0000-00009E010000}"/>
    <cellStyle name="20% - Accent1 2 2 5 2 2 3" xfId="422" xr:uid="{00000000-0005-0000-0000-00009F010000}"/>
    <cellStyle name="20% - Accent1 2 2 5 2 3" xfId="423" xr:uid="{00000000-0005-0000-0000-0000A0010000}"/>
    <cellStyle name="20% - Accent1 2 2 5 2 3 2" xfId="424" xr:uid="{00000000-0005-0000-0000-0000A1010000}"/>
    <cellStyle name="20% - Accent1 2 2 5 2 4" xfId="425" xr:uid="{00000000-0005-0000-0000-0000A2010000}"/>
    <cellStyle name="20% - Accent1 2 2 5 3" xfId="426" xr:uid="{00000000-0005-0000-0000-0000A3010000}"/>
    <cellStyle name="20% - Accent1 2 2 5 3 2" xfId="427" xr:uid="{00000000-0005-0000-0000-0000A4010000}"/>
    <cellStyle name="20% - Accent1 2 2 5 3 2 2" xfId="428" xr:uid="{00000000-0005-0000-0000-0000A5010000}"/>
    <cellStyle name="20% - Accent1 2 2 5 3 2 2 2" xfId="429" xr:uid="{00000000-0005-0000-0000-0000A6010000}"/>
    <cellStyle name="20% - Accent1 2 2 5 3 2 3" xfId="430" xr:uid="{00000000-0005-0000-0000-0000A7010000}"/>
    <cellStyle name="20% - Accent1 2 2 5 3 3" xfId="431" xr:uid="{00000000-0005-0000-0000-0000A8010000}"/>
    <cellStyle name="20% - Accent1 2 2 5 3 3 2" xfId="432" xr:uid="{00000000-0005-0000-0000-0000A9010000}"/>
    <cellStyle name="20% - Accent1 2 2 5 3 4" xfId="433" xr:uid="{00000000-0005-0000-0000-0000AA010000}"/>
    <cellStyle name="20% - Accent1 2 2 5 4" xfId="434" xr:uid="{00000000-0005-0000-0000-0000AB010000}"/>
    <cellStyle name="20% - Accent1 2 2 5 4 2" xfId="435" xr:uid="{00000000-0005-0000-0000-0000AC010000}"/>
    <cellStyle name="20% - Accent1 2 2 5 4 2 2" xfId="436" xr:uid="{00000000-0005-0000-0000-0000AD010000}"/>
    <cellStyle name="20% - Accent1 2 2 5 4 3" xfId="437" xr:uid="{00000000-0005-0000-0000-0000AE010000}"/>
    <cellStyle name="20% - Accent1 2 2 5 5" xfId="438" xr:uid="{00000000-0005-0000-0000-0000AF010000}"/>
    <cellStyle name="20% - Accent1 2 2 5 5 2" xfId="439" xr:uid="{00000000-0005-0000-0000-0000B0010000}"/>
    <cellStyle name="20% - Accent1 2 2 5 5 2 2" xfId="440" xr:uid="{00000000-0005-0000-0000-0000B1010000}"/>
    <cellStyle name="20% - Accent1 2 2 5 5 3" xfId="441" xr:uid="{00000000-0005-0000-0000-0000B2010000}"/>
    <cellStyle name="20% - Accent1 2 2 5 6" xfId="442" xr:uid="{00000000-0005-0000-0000-0000B3010000}"/>
    <cellStyle name="20% - Accent1 2 2 5 6 2" xfId="443" xr:uid="{00000000-0005-0000-0000-0000B4010000}"/>
    <cellStyle name="20% - Accent1 2 2 5 7" xfId="444" xr:uid="{00000000-0005-0000-0000-0000B5010000}"/>
    <cellStyle name="20% - Accent1 2 2 6" xfId="445" xr:uid="{00000000-0005-0000-0000-0000B6010000}"/>
    <cellStyle name="20% - Accent1 2 2 6 2" xfId="446" xr:uid="{00000000-0005-0000-0000-0000B7010000}"/>
    <cellStyle name="20% - Accent1 2 2 6 2 2" xfId="447" xr:uid="{00000000-0005-0000-0000-0000B8010000}"/>
    <cellStyle name="20% - Accent1 2 2 6 2 2 2" xfId="448" xr:uid="{00000000-0005-0000-0000-0000B9010000}"/>
    <cellStyle name="20% - Accent1 2 2 6 2 2 2 2" xfId="449" xr:uid="{00000000-0005-0000-0000-0000BA010000}"/>
    <cellStyle name="20% - Accent1 2 2 6 2 2 3" xfId="450" xr:uid="{00000000-0005-0000-0000-0000BB010000}"/>
    <cellStyle name="20% - Accent1 2 2 6 2 3" xfId="451" xr:uid="{00000000-0005-0000-0000-0000BC010000}"/>
    <cellStyle name="20% - Accent1 2 2 6 2 3 2" xfId="452" xr:uid="{00000000-0005-0000-0000-0000BD010000}"/>
    <cellStyle name="20% - Accent1 2 2 6 2 4" xfId="453" xr:uid="{00000000-0005-0000-0000-0000BE010000}"/>
    <cellStyle name="20% - Accent1 2 2 6 3" xfId="454" xr:uid="{00000000-0005-0000-0000-0000BF010000}"/>
    <cellStyle name="20% - Accent1 2 2 6 3 2" xfId="455" xr:uid="{00000000-0005-0000-0000-0000C0010000}"/>
    <cellStyle name="20% - Accent1 2 2 6 3 2 2" xfId="456" xr:uid="{00000000-0005-0000-0000-0000C1010000}"/>
    <cellStyle name="20% - Accent1 2 2 6 3 2 2 2" xfId="457" xr:uid="{00000000-0005-0000-0000-0000C2010000}"/>
    <cellStyle name="20% - Accent1 2 2 6 3 2 3" xfId="458" xr:uid="{00000000-0005-0000-0000-0000C3010000}"/>
    <cellStyle name="20% - Accent1 2 2 6 3 3" xfId="459" xr:uid="{00000000-0005-0000-0000-0000C4010000}"/>
    <cellStyle name="20% - Accent1 2 2 6 3 3 2" xfId="460" xr:uid="{00000000-0005-0000-0000-0000C5010000}"/>
    <cellStyle name="20% - Accent1 2 2 6 3 4" xfId="461" xr:uid="{00000000-0005-0000-0000-0000C6010000}"/>
    <cellStyle name="20% - Accent1 2 2 6 4" xfId="462" xr:uid="{00000000-0005-0000-0000-0000C7010000}"/>
    <cellStyle name="20% - Accent1 2 2 6 4 2" xfId="463" xr:uid="{00000000-0005-0000-0000-0000C8010000}"/>
    <cellStyle name="20% - Accent1 2 2 6 4 2 2" xfId="464" xr:uid="{00000000-0005-0000-0000-0000C9010000}"/>
    <cellStyle name="20% - Accent1 2 2 6 4 3" xfId="465" xr:uid="{00000000-0005-0000-0000-0000CA010000}"/>
    <cellStyle name="20% - Accent1 2 2 6 5" xfId="466" xr:uid="{00000000-0005-0000-0000-0000CB010000}"/>
    <cellStyle name="20% - Accent1 2 2 6 5 2" xfId="467" xr:uid="{00000000-0005-0000-0000-0000CC010000}"/>
    <cellStyle name="20% - Accent1 2 2 6 5 2 2" xfId="468" xr:uid="{00000000-0005-0000-0000-0000CD010000}"/>
    <cellStyle name="20% - Accent1 2 2 6 5 3" xfId="469" xr:uid="{00000000-0005-0000-0000-0000CE010000}"/>
    <cellStyle name="20% - Accent1 2 2 6 6" xfId="470" xr:uid="{00000000-0005-0000-0000-0000CF010000}"/>
    <cellStyle name="20% - Accent1 2 2 6 6 2" xfId="471" xr:uid="{00000000-0005-0000-0000-0000D0010000}"/>
    <cellStyle name="20% - Accent1 2 2 6 7" xfId="472" xr:uid="{00000000-0005-0000-0000-0000D1010000}"/>
    <cellStyle name="20% - Accent1 2 2 7" xfId="473" xr:uid="{00000000-0005-0000-0000-0000D2010000}"/>
    <cellStyle name="20% - Accent1 2 2 7 2" xfId="474" xr:uid="{00000000-0005-0000-0000-0000D3010000}"/>
    <cellStyle name="20% - Accent1 2 2 7 2 2" xfId="475" xr:uid="{00000000-0005-0000-0000-0000D4010000}"/>
    <cellStyle name="20% - Accent1 2 2 7 2 2 2" xfId="476" xr:uid="{00000000-0005-0000-0000-0000D5010000}"/>
    <cellStyle name="20% - Accent1 2 2 7 2 2 2 2" xfId="477" xr:uid="{00000000-0005-0000-0000-0000D6010000}"/>
    <cellStyle name="20% - Accent1 2 2 7 2 2 3" xfId="478" xr:uid="{00000000-0005-0000-0000-0000D7010000}"/>
    <cellStyle name="20% - Accent1 2 2 7 2 3" xfId="479" xr:uid="{00000000-0005-0000-0000-0000D8010000}"/>
    <cellStyle name="20% - Accent1 2 2 7 2 3 2" xfId="480" xr:uid="{00000000-0005-0000-0000-0000D9010000}"/>
    <cellStyle name="20% - Accent1 2 2 7 2 4" xfId="481" xr:uid="{00000000-0005-0000-0000-0000DA010000}"/>
    <cellStyle name="20% - Accent1 2 2 7 3" xfId="482" xr:uid="{00000000-0005-0000-0000-0000DB010000}"/>
    <cellStyle name="20% - Accent1 2 2 7 3 2" xfId="483" xr:uid="{00000000-0005-0000-0000-0000DC010000}"/>
    <cellStyle name="20% - Accent1 2 2 7 3 2 2" xfId="484" xr:uid="{00000000-0005-0000-0000-0000DD010000}"/>
    <cellStyle name="20% - Accent1 2 2 7 3 2 2 2" xfId="485" xr:uid="{00000000-0005-0000-0000-0000DE010000}"/>
    <cellStyle name="20% - Accent1 2 2 7 3 2 3" xfId="486" xr:uid="{00000000-0005-0000-0000-0000DF010000}"/>
    <cellStyle name="20% - Accent1 2 2 7 3 3" xfId="487" xr:uid="{00000000-0005-0000-0000-0000E0010000}"/>
    <cellStyle name="20% - Accent1 2 2 7 3 3 2" xfId="488" xr:uid="{00000000-0005-0000-0000-0000E1010000}"/>
    <cellStyle name="20% - Accent1 2 2 7 3 4" xfId="489" xr:uid="{00000000-0005-0000-0000-0000E2010000}"/>
    <cellStyle name="20% - Accent1 2 2 7 4" xfId="490" xr:uid="{00000000-0005-0000-0000-0000E3010000}"/>
    <cellStyle name="20% - Accent1 2 2 7 4 2" xfId="491" xr:uid="{00000000-0005-0000-0000-0000E4010000}"/>
    <cellStyle name="20% - Accent1 2 2 7 4 2 2" xfId="492" xr:uid="{00000000-0005-0000-0000-0000E5010000}"/>
    <cellStyle name="20% - Accent1 2 2 7 4 3" xfId="493" xr:uid="{00000000-0005-0000-0000-0000E6010000}"/>
    <cellStyle name="20% - Accent1 2 2 7 5" xfId="494" xr:uid="{00000000-0005-0000-0000-0000E7010000}"/>
    <cellStyle name="20% - Accent1 2 2 7 5 2" xfId="495" xr:uid="{00000000-0005-0000-0000-0000E8010000}"/>
    <cellStyle name="20% - Accent1 2 2 7 5 2 2" xfId="496" xr:uid="{00000000-0005-0000-0000-0000E9010000}"/>
    <cellStyle name="20% - Accent1 2 2 7 5 3" xfId="497" xr:uid="{00000000-0005-0000-0000-0000EA010000}"/>
    <cellStyle name="20% - Accent1 2 2 7 6" xfId="498" xr:uid="{00000000-0005-0000-0000-0000EB010000}"/>
    <cellStyle name="20% - Accent1 2 2 7 6 2" xfId="499" xr:uid="{00000000-0005-0000-0000-0000EC010000}"/>
    <cellStyle name="20% - Accent1 2 2 7 7" xfId="500" xr:uid="{00000000-0005-0000-0000-0000ED010000}"/>
    <cellStyle name="20% - Accent1 2 2 8" xfId="501" xr:uid="{00000000-0005-0000-0000-0000EE010000}"/>
    <cellStyle name="20% - Accent1 2 2 8 2" xfId="502" xr:uid="{00000000-0005-0000-0000-0000EF010000}"/>
    <cellStyle name="20% - Accent1 2 2 8 2 2" xfId="503" xr:uid="{00000000-0005-0000-0000-0000F0010000}"/>
    <cellStyle name="20% - Accent1 2 2 8 2 2 2" xfId="504" xr:uid="{00000000-0005-0000-0000-0000F1010000}"/>
    <cellStyle name="20% - Accent1 2 2 8 2 2 2 2" xfId="505" xr:uid="{00000000-0005-0000-0000-0000F2010000}"/>
    <cellStyle name="20% - Accent1 2 2 8 2 2 3" xfId="506" xr:uid="{00000000-0005-0000-0000-0000F3010000}"/>
    <cellStyle name="20% - Accent1 2 2 8 2 3" xfId="507" xr:uid="{00000000-0005-0000-0000-0000F4010000}"/>
    <cellStyle name="20% - Accent1 2 2 8 2 3 2" xfId="508" xr:uid="{00000000-0005-0000-0000-0000F5010000}"/>
    <cellStyle name="20% - Accent1 2 2 8 2 4" xfId="509" xr:uid="{00000000-0005-0000-0000-0000F6010000}"/>
    <cellStyle name="20% - Accent1 2 2 8 3" xfId="510" xr:uid="{00000000-0005-0000-0000-0000F7010000}"/>
    <cellStyle name="20% - Accent1 2 2 8 3 2" xfId="511" xr:uid="{00000000-0005-0000-0000-0000F8010000}"/>
    <cellStyle name="20% - Accent1 2 2 8 3 2 2" xfId="512" xr:uid="{00000000-0005-0000-0000-0000F9010000}"/>
    <cellStyle name="20% - Accent1 2 2 8 3 2 2 2" xfId="513" xr:uid="{00000000-0005-0000-0000-0000FA010000}"/>
    <cellStyle name="20% - Accent1 2 2 8 3 2 3" xfId="514" xr:uid="{00000000-0005-0000-0000-0000FB010000}"/>
    <cellStyle name="20% - Accent1 2 2 8 3 3" xfId="515" xr:uid="{00000000-0005-0000-0000-0000FC010000}"/>
    <cellStyle name="20% - Accent1 2 2 8 3 3 2" xfId="516" xr:uid="{00000000-0005-0000-0000-0000FD010000}"/>
    <cellStyle name="20% - Accent1 2 2 8 3 4" xfId="517" xr:uid="{00000000-0005-0000-0000-0000FE010000}"/>
    <cellStyle name="20% - Accent1 2 2 8 4" xfId="518" xr:uid="{00000000-0005-0000-0000-0000FF010000}"/>
    <cellStyle name="20% - Accent1 2 2 8 4 2" xfId="519" xr:uid="{00000000-0005-0000-0000-000000020000}"/>
    <cellStyle name="20% - Accent1 2 2 8 4 2 2" xfId="520" xr:uid="{00000000-0005-0000-0000-000001020000}"/>
    <cellStyle name="20% - Accent1 2 2 8 4 3" xfId="521" xr:uid="{00000000-0005-0000-0000-000002020000}"/>
    <cellStyle name="20% - Accent1 2 2 8 5" xfId="522" xr:uid="{00000000-0005-0000-0000-000003020000}"/>
    <cellStyle name="20% - Accent1 2 2 8 5 2" xfId="523" xr:uid="{00000000-0005-0000-0000-000004020000}"/>
    <cellStyle name="20% - Accent1 2 2 8 5 2 2" xfId="524" xr:uid="{00000000-0005-0000-0000-000005020000}"/>
    <cellStyle name="20% - Accent1 2 2 8 5 3" xfId="525" xr:uid="{00000000-0005-0000-0000-000006020000}"/>
    <cellStyle name="20% - Accent1 2 2 8 6" xfId="526" xr:uid="{00000000-0005-0000-0000-000007020000}"/>
    <cellStyle name="20% - Accent1 2 2 8 6 2" xfId="527" xr:uid="{00000000-0005-0000-0000-000008020000}"/>
    <cellStyle name="20% - Accent1 2 2 8 7" xfId="528" xr:uid="{00000000-0005-0000-0000-000009020000}"/>
    <cellStyle name="20% - Accent1 2 2 9" xfId="529" xr:uid="{00000000-0005-0000-0000-00000A020000}"/>
    <cellStyle name="20% - Accent1 2 2 9 2" xfId="530" xr:uid="{00000000-0005-0000-0000-00000B020000}"/>
    <cellStyle name="20% - Accent1 2 2 9 2 2" xfId="531" xr:uid="{00000000-0005-0000-0000-00000C020000}"/>
    <cellStyle name="20% - Accent1 2 2 9 3" xfId="532" xr:uid="{00000000-0005-0000-0000-00000D020000}"/>
    <cellStyle name="20% - Accent1 2 3" xfId="533" xr:uid="{00000000-0005-0000-0000-00000E020000}"/>
    <cellStyle name="20% - Accent1 2 3 10" xfId="534" xr:uid="{00000000-0005-0000-0000-00000F020000}"/>
    <cellStyle name="20% - Accent1 2 3 11" xfId="535" xr:uid="{00000000-0005-0000-0000-000010020000}"/>
    <cellStyle name="20% - Accent1 2 3 11 2" xfId="536" xr:uid="{00000000-0005-0000-0000-000011020000}"/>
    <cellStyle name="20% - Accent1 2 3 11 2 2" xfId="537" xr:uid="{00000000-0005-0000-0000-000012020000}"/>
    <cellStyle name="20% - Accent1 2 3 11 2 2 2" xfId="538" xr:uid="{00000000-0005-0000-0000-000013020000}"/>
    <cellStyle name="20% - Accent1 2 3 11 2 3" xfId="539" xr:uid="{00000000-0005-0000-0000-000014020000}"/>
    <cellStyle name="20% - Accent1 2 3 11 3" xfId="540" xr:uid="{00000000-0005-0000-0000-000015020000}"/>
    <cellStyle name="20% - Accent1 2 3 11 3 2" xfId="541" xr:uid="{00000000-0005-0000-0000-000016020000}"/>
    <cellStyle name="20% - Accent1 2 3 11 4" xfId="542" xr:uid="{00000000-0005-0000-0000-000017020000}"/>
    <cellStyle name="20% - Accent1 2 3 12" xfId="543" xr:uid="{00000000-0005-0000-0000-000018020000}"/>
    <cellStyle name="20% - Accent1 2 3 12 2" xfId="544" xr:uid="{00000000-0005-0000-0000-000019020000}"/>
    <cellStyle name="20% - Accent1 2 3 12 2 2" xfId="545" xr:uid="{00000000-0005-0000-0000-00001A020000}"/>
    <cellStyle name="20% - Accent1 2 3 12 3" xfId="546" xr:uid="{00000000-0005-0000-0000-00001B020000}"/>
    <cellStyle name="20% - Accent1 2 3 13" xfId="547" xr:uid="{00000000-0005-0000-0000-00001C020000}"/>
    <cellStyle name="20% - Accent1 2 3 13 2" xfId="548" xr:uid="{00000000-0005-0000-0000-00001D020000}"/>
    <cellStyle name="20% - Accent1 2 3 13 2 2" xfId="549" xr:uid="{00000000-0005-0000-0000-00001E020000}"/>
    <cellStyle name="20% - Accent1 2 3 13 3" xfId="550" xr:uid="{00000000-0005-0000-0000-00001F020000}"/>
    <cellStyle name="20% - Accent1 2 3 14" xfId="551" xr:uid="{00000000-0005-0000-0000-000020020000}"/>
    <cellStyle name="20% - Accent1 2 3 14 2" xfId="552" xr:uid="{00000000-0005-0000-0000-000021020000}"/>
    <cellStyle name="20% - Accent1 2 3 14 2 2" xfId="553" xr:uid="{00000000-0005-0000-0000-000022020000}"/>
    <cellStyle name="20% - Accent1 2 3 14 3" xfId="554" xr:uid="{00000000-0005-0000-0000-000023020000}"/>
    <cellStyle name="20% - Accent1 2 3 15" xfId="555" xr:uid="{00000000-0005-0000-0000-000024020000}"/>
    <cellStyle name="20% - Accent1 2 3 15 2" xfId="556" xr:uid="{00000000-0005-0000-0000-000025020000}"/>
    <cellStyle name="20% - Accent1 2 3 16" xfId="557" xr:uid="{00000000-0005-0000-0000-000026020000}"/>
    <cellStyle name="20% - Accent1 2 3 2" xfId="558" xr:uid="{00000000-0005-0000-0000-000027020000}"/>
    <cellStyle name="20% - Accent1 2 3 2 2" xfId="559" xr:uid="{00000000-0005-0000-0000-000028020000}"/>
    <cellStyle name="20% - Accent1 2 3 2 2 2" xfId="560" xr:uid="{00000000-0005-0000-0000-000029020000}"/>
    <cellStyle name="20% - Accent1 2 3 2 2 2 2" xfId="561" xr:uid="{00000000-0005-0000-0000-00002A020000}"/>
    <cellStyle name="20% - Accent1 2 3 2 2 2 2 2" xfId="562" xr:uid="{00000000-0005-0000-0000-00002B020000}"/>
    <cellStyle name="20% - Accent1 2 3 2 2 2 3" xfId="563" xr:uid="{00000000-0005-0000-0000-00002C020000}"/>
    <cellStyle name="20% - Accent1 2 3 2 2 3" xfId="564" xr:uid="{00000000-0005-0000-0000-00002D020000}"/>
    <cellStyle name="20% - Accent1 2 3 2 2 3 2" xfId="565" xr:uid="{00000000-0005-0000-0000-00002E020000}"/>
    <cellStyle name="20% - Accent1 2 3 2 2 4" xfId="566" xr:uid="{00000000-0005-0000-0000-00002F020000}"/>
    <cellStyle name="20% - Accent1 2 3 2 3" xfId="567" xr:uid="{00000000-0005-0000-0000-000030020000}"/>
    <cellStyle name="20% - Accent1 2 3 2 3 2" xfId="568" xr:uid="{00000000-0005-0000-0000-000031020000}"/>
    <cellStyle name="20% - Accent1 2 3 2 3 2 2" xfId="569" xr:uid="{00000000-0005-0000-0000-000032020000}"/>
    <cellStyle name="20% - Accent1 2 3 2 3 2 2 2" xfId="570" xr:uid="{00000000-0005-0000-0000-000033020000}"/>
    <cellStyle name="20% - Accent1 2 3 2 3 2 3" xfId="571" xr:uid="{00000000-0005-0000-0000-000034020000}"/>
    <cellStyle name="20% - Accent1 2 3 2 3 3" xfId="572" xr:uid="{00000000-0005-0000-0000-000035020000}"/>
    <cellStyle name="20% - Accent1 2 3 2 3 3 2" xfId="573" xr:uid="{00000000-0005-0000-0000-000036020000}"/>
    <cellStyle name="20% - Accent1 2 3 2 3 4" xfId="574" xr:uid="{00000000-0005-0000-0000-000037020000}"/>
    <cellStyle name="20% - Accent1 2 3 2 4" xfId="575" xr:uid="{00000000-0005-0000-0000-000038020000}"/>
    <cellStyle name="20% - Accent1 2 3 2 4 2" xfId="576" xr:uid="{00000000-0005-0000-0000-000039020000}"/>
    <cellStyle name="20% - Accent1 2 3 2 4 2 2" xfId="577" xr:uid="{00000000-0005-0000-0000-00003A020000}"/>
    <cellStyle name="20% - Accent1 2 3 2 4 2 2 2" xfId="578" xr:uid="{00000000-0005-0000-0000-00003B020000}"/>
    <cellStyle name="20% - Accent1 2 3 2 4 2 3" xfId="579" xr:uid="{00000000-0005-0000-0000-00003C020000}"/>
    <cellStyle name="20% - Accent1 2 3 2 4 3" xfId="580" xr:uid="{00000000-0005-0000-0000-00003D020000}"/>
    <cellStyle name="20% - Accent1 2 3 2 4 3 2" xfId="581" xr:uid="{00000000-0005-0000-0000-00003E020000}"/>
    <cellStyle name="20% - Accent1 2 3 2 4 4" xfId="582" xr:uid="{00000000-0005-0000-0000-00003F020000}"/>
    <cellStyle name="20% - Accent1 2 3 2 5" xfId="583" xr:uid="{00000000-0005-0000-0000-000040020000}"/>
    <cellStyle name="20% - Accent1 2 3 2 5 2" xfId="584" xr:uid="{00000000-0005-0000-0000-000041020000}"/>
    <cellStyle name="20% - Accent1 2 3 2 5 2 2" xfId="585" xr:uid="{00000000-0005-0000-0000-000042020000}"/>
    <cellStyle name="20% - Accent1 2 3 2 5 3" xfId="586" xr:uid="{00000000-0005-0000-0000-000043020000}"/>
    <cellStyle name="20% - Accent1 2 3 2 6" xfId="587" xr:uid="{00000000-0005-0000-0000-000044020000}"/>
    <cellStyle name="20% - Accent1 2 3 2 6 2" xfId="588" xr:uid="{00000000-0005-0000-0000-000045020000}"/>
    <cellStyle name="20% - Accent1 2 3 2 6 2 2" xfId="589" xr:uid="{00000000-0005-0000-0000-000046020000}"/>
    <cellStyle name="20% - Accent1 2 3 2 6 3" xfId="590" xr:uid="{00000000-0005-0000-0000-000047020000}"/>
    <cellStyle name="20% - Accent1 2 3 2 7" xfId="591" xr:uid="{00000000-0005-0000-0000-000048020000}"/>
    <cellStyle name="20% - Accent1 2 3 2 7 2" xfId="592" xr:uid="{00000000-0005-0000-0000-000049020000}"/>
    <cellStyle name="20% - Accent1 2 3 2 8" xfId="593" xr:uid="{00000000-0005-0000-0000-00004A020000}"/>
    <cellStyle name="20% - Accent1 2 3 3" xfId="594" xr:uid="{00000000-0005-0000-0000-00004B020000}"/>
    <cellStyle name="20% - Accent1 2 3 3 2" xfId="595" xr:uid="{00000000-0005-0000-0000-00004C020000}"/>
    <cellStyle name="20% - Accent1 2 3 3 2 2" xfId="596" xr:uid="{00000000-0005-0000-0000-00004D020000}"/>
    <cellStyle name="20% - Accent1 2 3 3 2 2 2" xfId="597" xr:uid="{00000000-0005-0000-0000-00004E020000}"/>
    <cellStyle name="20% - Accent1 2 3 3 2 2 2 2" xfId="598" xr:uid="{00000000-0005-0000-0000-00004F020000}"/>
    <cellStyle name="20% - Accent1 2 3 3 2 2 3" xfId="599" xr:uid="{00000000-0005-0000-0000-000050020000}"/>
    <cellStyle name="20% - Accent1 2 3 3 2 3" xfId="600" xr:uid="{00000000-0005-0000-0000-000051020000}"/>
    <cellStyle name="20% - Accent1 2 3 3 2 3 2" xfId="601" xr:uid="{00000000-0005-0000-0000-000052020000}"/>
    <cellStyle name="20% - Accent1 2 3 3 2 4" xfId="602" xr:uid="{00000000-0005-0000-0000-000053020000}"/>
    <cellStyle name="20% - Accent1 2 3 3 3" xfId="603" xr:uid="{00000000-0005-0000-0000-000054020000}"/>
    <cellStyle name="20% - Accent1 2 3 3 3 2" xfId="604" xr:uid="{00000000-0005-0000-0000-000055020000}"/>
    <cellStyle name="20% - Accent1 2 3 3 3 2 2" xfId="605" xr:uid="{00000000-0005-0000-0000-000056020000}"/>
    <cellStyle name="20% - Accent1 2 3 3 3 2 2 2" xfId="606" xr:uid="{00000000-0005-0000-0000-000057020000}"/>
    <cellStyle name="20% - Accent1 2 3 3 3 2 3" xfId="607" xr:uid="{00000000-0005-0000-0000-000058020000}"/>
    <cellStyle name="20% - Accent1 2 3 3 3 3" xfId="608" xr:uid="{00000000-0005-0000-0000-000059020000}"/>
    <cellStyle name="20% - Accent1 2 3 3 3 3 2" xfId="609" xr:uid="{00000000-0005-0000-0000-00005A020000}"/>
    <cellStyle name="20% - Accent1 2 3 3 3 4" xfId="610" xr:uid="{00000000-0005-0000-0000-00005B020000}"/>
    <cellStyle name="20% - Accent1 2 3 3 4" xfId="611" xr:uid="{00000000-0005-0000-0000-00005C020000}"/>
    <cellStyle name="20% - Accent1 2 3 3 4 2" xfId="612" xr:uid="{00000000-0005-0000-0000-00005D020000}"/>
    <cellStyle name="20% - Accent1 2 3 3 4 2 2" xfId="613" xr:uid="{00000000-0005-0000-0000-00005E020000}"/>
    <cellStyle name="20% - Accent1 2 3 3 4 3" xfId="614" xr:uid="{00000000-0005-0000-0000-00005F020000}"/>
    <cellStyle name="20% - Accent1 2 3 3 5" xfId="615" xr:uid="{00000000-0005-0000-0000-000060020000}"/>
    <cellStyle name="20% - Accent1 2 3 3 5 2" xfId="616" xr:uid="{00000000-0005-0000-0000-000061020000}"/>
    <cellStyle name="20% - Accent1 2 3 3 5 2 2" xfId="617" xr:uid="{00000000-0005-0000-0000-000062020000}"/>
    <cellStyle name="20% - Accent1 2 3 3 5 3" xfId="618" xr:uid="{00000000-0005-0000-0000-000063020000}"/>
    <cellStyle name="20% - Accent1 2 3 3 6" xfId="619" xr:uid="{00000000-0005-0000-0000-000064020000}"/>
    <cellStyle name="20% - Accent1 2 3 3 6 2" xfId="620" xr:uid="{00000000-0005-0000-0000-000065020000}"/>
    <cellStyle name="20% - Accent1 2 3 3 7" xfId="621" xr:uid="{00000000-0005-0000-0000-000066020000}"/>
    <cellStyle name="20% - Accent1 2 3 4" xfId="622" xr:uid="{00000000-0005-0000-0000-000067020000}"/>
    <cellStyle name="20% - Accent1 2 3 4 2" xfId="623" xr:uid="{00000000-0005-0000-0000-000068020000}"/>
    <cellStyle name="20% - Accent1 2 3 4 2 2" xfId="624" xr:uid="{00000000-0005-0000-0000-000069020000}"/>
    <cellStyle name="20% - Accent1 2 3 4 2 2 2" xfId="625" xr:uid="{00000000-0005-0000-0000-00006A020000}"/>
    <cellStyle name="20% - Accent1 2 3 4 2 2 2 2" xfId="626" xr:uid="{00000000-0005-0000-0000-00006B020000}"/>
    <cellStyle name="20% - Accent1 2 3 4 2 2 3" xfId="627" xr:uid="{00000000-0005-0000-0000-00006C020000}"/>
    <cellStyle name="20% - Accent1 2 3 4 2 3" xfId="628" xr:uid="{00000000-0005-0000-0000-00006D020000}"/>
    <cellStyle name="20% - Accent1 2 3 4 2 3 2" xfId="629" xr:uid="{00000000-0005-0000-0000-00006E020000}"/>
    <cellStyle name="20% - Accent1 2 3 4 2 4" xfId="630" xr:uid="{00000000-0005-0000-0000-00006F020000}"/>
    <cellStyle name="20% - Accent1 2 3 4 3" xfId="631" xr:uid="{00000000-0005-0000-0000-000070020000}"/>
    <cellStyle name="20% - Accent1 2 3 4 3 2" xfId="632" xr:uid="{00000000-0005-0000-0000-000071020000}"/>
    <cellStyle name="20% - Accent1 2 3 4 3 2 2" xfId="633" xr:uid="{00000000-0005-0000-0000-000072020000}"/>
    <cellStyle name="20% - Accent1 2 3 4 3 2 2 2" xfId="634" xr:uid="{00000000-0005-0000-0000-000073020000}"/>
    <cellStyle name="20% - Accent1 2 3 4 3 2 3" xfId="635" xr:uid="{00000000-0005-0000-0000-000074020000}"/>
    <cellStyle name="20% - Accent1 2 3 4 3 3" xfId="636" xr:uid="{00000000-0005-0000-0000-000075020000}"/>
    <cellStyle name="20% - Accent1 2 3 4 3 3 2" xfId="637" xr:uid="{00000000-0005-0000-0000-000076020000}"/>
    <cellStyle name="20% - Accent1 2 3 4 3 4" xfId="638" xr:uid="{00000000-0005-0000-0000-000077020000}"/>
    <cellStyle name="20% - Accent1 2 3 4 4" xfId="639" xr:uid="{00000000-0005-0000-0000-000078020000}"/>
    <cellStyle name="20% - Accent1 2 3 4 4 2" xfId="640" xr:uid="{00000000-0005-0000-0000-000079020000}"/>
    <cellStyle name="20% - Accent1 2 3 4 4 2 2" xfId="641" xr:uid="{00000000-0005-0000-0000-00007A020000}"/>
    <cellStyle name="20% - Accent1 2 3 4 4 3" xfId="642" xr:uid="{00000000-0005-0000-0000-00007B020000}"/>
    <cellStyle name="20% - Accent1 2 3 4 5" xfId="643" xr:uid="{00000000-0005-0000-0000-00007C020000}"/>
    <cellStyle name="20% - Accent1 2 3 4 5 2" xfId="644" xr:uid="{00000000-0005-0000-0000-00007D020000}"/>
    <cellStyle name="20% - Accent1 2 3 4 5 2 2" xfId="645" xr:uid="{00000000-0005-0000-0000-00007E020000}"/>
    <cellStyle name="20% - Accent1 2 3 4 5 3" xfId="646" xr:uid="{00000000-0005-0000-0000-00007F020000}"/>
    <cellStyle name="20% - Accent1 2 3 4 6" xfId="647" xr:uid="{00000000-0005-0000-0000-000080020000}"/>
    <cellStyle name="20% - Accent1 2 3 4 6 2" xfId="648" xr:uid="{00000000-0005-0000-0000-000081020000}"/>
    <cellStyle name="20% - Accent1 2 3 4 7" xfId="649" xr:uid="{00000000-0005-0000-0000-000082020000}"/>
    <cellStyle name="20% - Accent1 2 3 5" xfId="650" xr:uid="{00000000-0005-0000-0000-000083020000}"/>
    <cellStyle name="20% - Accent1 2 3 5 2" xfId="651" xr:uid="{00000000-0005-0000-0000-000084020000}"/>
    <cellStyle name="20% - Accent1 2 3 5 2 2" xfId="652" xr:uid="{00000000-0005-0000-0000-000085020000}"/>
    <cellStyle name="20% - Accent1 2 3 5 2 2 2" xfId="653" xr:uid="{00000000-0005-0000-0000-000086020000}"/>
    <cellStyle name="20% - Accent1 2 3 5 2 2 2 2" xfId="654" xr:uid="{00000000-0005-0000-0000-000087020000}"/>
    <cellStyle name="20% - Accent1 2 3 5 2 2 3" xfId="655" xr:uid="{00000000-0005-0000-0000-000088020000}"/>
    <cellStyle name="20% - Accent1 2 3 5 2 3" xfId="656" xr:uid="{00000000-0005-0000-0000-000089020000}"/>
    <cellStyle name="20% - Accent1 2 3 5 2 3 2" xfId="657" xr:uid="{00000000-0005-0000-0000-00008A020000}"/>
    <cellStyle name="20% - Accent1 2 3 5 2 4" xfId="658" xr:uid="{00000000-0005-0000-0000-00008B020000}"/>
    <cellStyle name="20% - Accent1 2 3 5 3" xfId="659" xr:uid="{00000000-0005-0000-0000-00008C020000}"/>
    <cellStyle name="20% - Accent1 2 3 5 3 2" xfId="660" xr:uid="{00000000-0005-0000-0000-00008D020000}"/>
    <cellStyle name="20% - Accent1 2 3 5 3 2 2" xfId="661" xr:uid="{00000000-0005-0000-0000-00008E020000}"/>
    <cellStyle name="20% - Accent1 2 3 5 3 2 2 2" xfId="662" xr:uid="{00000000-0005-0000-0000-00008F020000}"/>
    <cellStyle name="20% - Accent1 2 3 5 3 2 3" xfId="663" xr:uid="{00000000-0005-0000-0000-000090020000}"/>
    <cellStyle name="20% - Accent1 2 3 5 3 3" xfId="664" xr:uid="{00000000-0005-0000-0000-000091020000}"/>
    <cellStyle name="20% - Accent1 2 3 5 3 3 2" xfId="665" xr:uid="{00000000-0005-0000-0000-000092020000}"/>
    <cellStyle name="20% - Accent1 2 3 5 3 4" xfId="666" xr:uid="{00000000-0005-0000-0000-000093020000}"/>
    <cellStyle name="20% - Accent1 2 3 5 4" xfId="667" xr:uid="{00000000-0005-0000-0000-000094020000}"/>
    <cellStyle name="20% - Accent1 2 3 5 4 2" xfId="668" xr:uid="{00000000-0005-0000-0000-000095020000}"/>
    <cellStyle name="20% - Accent1 2 3 5 4 2 2" xfId="669" xr:uid="{00000000-0005-0000-0000-000096020000}"/>
    <cellStyle name="20% - Accent1 2 3 5 4 3" xfId="670" xr:uid="{00000000-0005-0000-0000-000097020000}"/>
    <cellStyle name="20% - Accent1 2 3 5 5" xfId="671" xr:uid="{00000000-0005-0000-0000-000098020000}"/>
    <cellStyle name="20% - Accent1 2 3 5 5 2" xfId="672" xr:uid="{00000000-0005-0000-0000-000099020000}"/>
    <cellStyle name="20% - Accent1 2 3 5 5 2 2" xfId="673" xr:uid="{00000000-0005-0000-0000-00009A020000}"/>
    <cellStyle name="20% - Accent1 2 3 5 5 3" xfId="674" xr:uid="{00000000-0005-0000-0000-00009B020000}"/>
    <cellStyle name="20% - Accent1 2 3 5 6" xfId="675" xr:uid="{00000000-0005-0000-0000-00009C020000}"/>
    <cellStyle name="20% - Accent1 2 3 5 6 2" xfId="676" xr:uid="{00000000-0005-0000-0000-00009D020000}"/>
    <cellStyle name="20% - Accent1 2 3 5 7" xfId="677" xr:uid="{00000000-0005-0000-0000-00009E020000}"/>
    <cellStyle name="20% - Accent1 2 3 6" xfId="678" xr:uid="{00000000-0005-0000-0000-00009F020000}"/>
    <cellStyle name="20% - Accent1 2 3 6 2" xfId="679" xr:uid="{00000000-0005-0000-0000-0000A0020000}"/>
    <cellStyle name="20% - Accent1 2 3 6 2 2" xfId="680" xr:uid="{00000000-0005-0000-0000-0000A1020000}"/>
    <cellStyle name="20% - Accent1 2 3 6 2 2 2" xfId="681" xr:uid="{00000000-0005-0000-0000-0000A2020000}"/>
    <cellStyle name="20% - Accent1 2 3 6 2 2 2 2" xfId="682" xr:uid="{00000000-0005-0000-0000-0000A3020000}"/>
    <cellStyle name="20% - Accent1 2 3 6 2 2 3" xfId="683" xr:uid="{00000000-0005-0000-0000-0000A4020000}"/>
    <cellStyle name="20% - Accent1 2 3 6 2 3" xfId="684" xr:uid="{00000000-0005-0000-0000-0000A5020000}"/>
    <cellStyle name="20% - Accent1 2 3 6 2 3 2" xfId="685" xr:uid="{00000000-0005-0000-0000-0000A6020000}"/>
    <cellStyle name="20% - Accent1 2 3 6 2 4" xfId="686" xr:uid="{00000000-0005-0000-0000-0000A7020000}"/>
    <cellStyle name="20% - Accent1 2 3 6 3" xfId="687" xr:uid="{00000000-0005-0000-0000-0000A8020000}"/>
    <cellStyle name="20% - Accent1 2 3 6 3 2" xfId="688" xr:uid="{00000000-0005-0000-0000-0000A9020000}"/>
    <cellStyle name="20% - Accent1 2 3 6 3 2 2" xfId="689" xr:uid="{00000000-0005-0000-0000-0000AA020000}"/>
    <cellStyle name="20% - Accent1 2 3 6 3 2 2 2" xfId="690" xr:uid="{00000000-0005-0000-0000-0000AB020000}"/>
    <cellStyle name="20% - Accent1 2 3 6 3 2 3" xfId="691" xr:uid="{00000000-0005-0000-0000-0000AC020000}"/>
    <cellStyle name="20% - Accent1 2 3 6 3 3" xfId="692" xr:uid="{00000000-0005-0000-0000-0000AD020000}"/>
    <cellStyle name="20% - Accent1 2 3 6 3 3 2" xfId="693" xr:uid="{00000000-0005-0000-0000-0000AE020000}"/>
    <cellStyle name="20% - Accent1 2 3 6 3 4" xfId="694" xr:uid="{00000000-0005-0000-0000-0000AF020000}"/>
    <cellStyle name="20% - Accent1 2 3 6 4" xfId="695" xr:uid="{00000000-0005-0000-0000-0000B0020000}"/>
    <cellStyle name="20% - Accent1 2 3 6 4 2" xfId="696" xr:uid="{00000000-0005-0000-0000-0000B1020000}"/>
    <cellStyle name="20% - Accent1 2 3 6 4 2 2" xfId="697" xr:uid="{00000000-0005-0000-0000-0000B2020000}"/>
    <cellStyle name="20% - Accent1 2 3 6 4 3" xfId="698" xr:uid="{00000000-0005-0000-0000-0000B3020000}"/>
    <cellStyle name="20% - Accent1 2 3 6 5" xfId="699" xr:uid="{00000000-0005-0000-0000-0000B4020000}"/>
    <cellStyle name="20% - Accent1 2 3 6 5 2" xfId="700" xr:uid="{00000000-0005-0000-0000-0000B5020000}"/>
    <cellStyle name="20% - Accent1 2 3 6 5 2 2" xfId="701" xr:uid="{00000000-0005-0000-0000-0000B6020000}"/>
    <cellStyle name="20% - Accent1 2 3 6 5 3" xfId="702" xr:uid="{00000000-0005-0000-0000-0000B7020000}"/>
    <cellStyle name="20% - Accent1 2 3 6 6" xfId="703" xr:uid="{00000000-0005-0000-0000-0000B8020000}"/>
    <cellStyle name="20% - Accent1 2 3 6 6 2" xfId="704" xr:uid="{00000000-0005-0000-0000-0000B9020000}"/>
    <cellStyle name="20% - Accent1 2 3 6 7" xfId="705" xr:uid="{00000000-0005-0000-0000-0000BA020000}"/>
    <cellStyle name="20% - Accent1 2 3 7" xfId="706" xr:uid="{00000000-0005-0000-0000-0000BB020000}"/>
    <cellStyle name="20% - Accent1 2 3 7 2" xfId="707" xr:uid="{00000000-0005-0000-0000-0000BC020000}"/>
    <cellStyle name="20% - Accent1 2 3 7 2 2" xfId="708" xr:uid="{00000000-0005-0000-0000-0000BD020000}"/>
    <cellStyle name="20% - Accent1 2 3 7 2 2 2" xfId="709" xr:uid="{00000000-0005-0000-0000-0000BE020000}"/>
    <cellStyle name="20% - Accent1 2 3 7 2 2 2 2" xfId="710" xr:uid="{00000000-0005-0000-0000-0000BF020000}"/>
    <cellStyle name="20% - Accent1 2 3 7 2 2 3" xfId="711" xr:uid="{00000000-0005-0000-0000-0000C0020000}"/>
    <cellStyle name="20% - Accent1 2 3 7 2 3" xfId="712" xr:uid="{00000000-0005-0000-0000-0000C1020000}"/>
    <cellStyle name="20% - Accent1 2 3 7 2 3 2" xfId="713" xr:uid="{00000000-0005-0000-0000-0000C2020000}"/>
    <cellStyle name="20% - Accent1 2 3 7 2 4" xfId="714" xr:uid="{00000000-0005-0000-0000-0000C3020000}"/>
    <cellStyle name="20% - Accent1 2 3 7 3" xfId="715" xr:uid="{00000000-0005-0000-0000-0000C4020000}"/>
    <cellStyle name="20% - Accent1 2 3 7 3 2" xfId="716" xr:uid="{00000000-0005-0000-0000-0000C5020000}"/>
    <cellStyle name="20% - Accent1 2 3 7 3 2 2" xfId="717" xr:uid="{00000000-0005-0000-0000-0000C6020000}"/>
    <cellStyle name="20% - Accent1 2 3 7 3 2 2 2" xfId="718" xr:uid="{00000000-0005-0000-0000-0000C7020000}"/>
    <cellStyle name="20% - Accent1 2 3 7 3 2 3" xfId="719" xr:uid="{00000000-0005-0000-0000-0000C8020000}"/>
    <cellStyle name="20% - Accent1 2 3 7 3 3" xfId="720" xr:uid="{00000000-0005-0000-0000-0000C9020000}"/>
    <cellStyle name="20% - Accent1 2 3 7 3 3 2" xfId="721" xr:uid="{00000000-0005-0000-0000-0000CA020000}"/>
    <cellStyle name="20% - Accent1 2 3 7 3 4" xfId="722" xr:uid="{00000000-0005-0000-0000-0000CB020000}"/>
    <cellStyle name="20% - Accent1 2 3 7 4" xfId="723" xr:uid="{00000000-0005-0000-0000-0000CC020000}"/>
    <cellStyle name="20% - Accent1 2 3 7 4 2" xfId="724" xr:uid="{00000000-0005-0000-0000-0000CD020000}"/>
    <cellStyle name="20% - Accent1 2 3 7 4 2 2" xfId="725" xr:uid="{00000000-0005-0000-0000-0000CE020000}"/>
    <cellStyle name="20% - Accent1 2 3 7 4 3" xfId="726" xr:uid="{00000000-0005-0000-0000-0000CF020000}"/>
    <cellStyle name="20% - Accent1 2 3 7 5" xfId="727" xr:uid="{00000000-0005-0000-0000-0000D0020000}"/>
    <cellStyle name="20% - Accent1 2 3 7 5 2" xfId="728" xr:uid="{00000000-0005-0000-0000-0000D1020000}"/>
    <cellStyle name="20% - Accent1 2 3 7 5 2 2" xfId="729" xr:uid="{00000000-0005-0000-0000-0000D2020000}"/>
    <cellStyle name="20% - Accent1 2 3 7 5 3" xfId="730" xr:uid="{00000000-0005-0000-0000-0000D3020000}"/>
    <cellStyle name="20% - Accent1 2 3 7 6" xfId="731" xr:uid="{00000000-0005-0000-0000-0000D4020000}"/>
    <cellStyle name="20% - Accent1 2 3 7 6 2" xfId="732" xr:uid="{00000000-0005-0000-0000-0000D5020000}"/>
    <cellStyle name="20% - Accent1 2 3 7 7" xfId="733" xr:uid="{00000000-0005-0000-0000-0000D6020000}"/>
    <cellStyle name="20% - Accent1 2 3 8" xfId="734" xr:uid="{00000000-0005-0000-0000-0000D7020000}"/>
    <cellStyle name="20% - Accent1 2 3 8 2" xfId="735" xr:uid="{00000000-0005-0000-0000-0000D8020000}"/>
    <cellStyle name="20% - Accent1 2 3 8 2 2" xfId="736" xr:uid="{00000000-0005-0000-0000-0000D9020000}"/>
    <cellStyle name="20% - Accent1 2 3 8 2 2 2" xfId="737" xr:uid="{00000000-0005-0000-0000-0000DA020000}"/>
    <cellStyle name="20% - Accent1 2 3 8 2 2 2 2" xfId="738" xr:uid="{00000000-0005-0000-0000-0000DB020000}"/>
    <cellStyle name="20% - Accent1 2 3 8 2 2 3" xfId="739" xr:uid="{00000000-0005-0000-0000-0000DC020000}"/>
    <cellStyle name="20% - Accent1 2 3 8 2 3" xfId="740" xr:uid="{00000000-0005-0000-0000-0000DD020000}"/>
    <cellStyle name="20% - Accent1 2 3 8 2 3 2" xfId="741" xr:uid="{00000000-0005-0000-0000-0000DE020000}"/>
    <cellStyle name="20% - Accent1 2 3 8 2 4" xfId="742" xr:uid="{00000000-0005-0000-0000-0000DF020000}"/>
    <cellStyle name="20% - Accent1 2 3 8 3" xfId="743" xr:uid="{00000000-0005-0000-0000-0000E0020000}"/>
    <cellStyle name="20% - Accent1 2 3 8 3 2" xfId="744" xr:uid="{00000000-0005-0000-0000-0000E1020000}"/>
    <cellStyle name="20% - Accent1 2 3 8 3 2 2" xfId="745" xr:uid="{00000000-0005-0000-0000-0000E2020000}"/>
    <cellStyle name="20% - Accent1 2 3 8 3 2 2 2" xfId="746" xr:uid="{00000000-0005-0000-0000-0000E3020000}"/>
    <cellStyle name="20% - Accent1 2 3 8 3 2 3" xfId="747" xr:uid="{00000000-0005-0000-0000-0000E4020000}"/>
    <cellStyle name="20% - Accent1 2 3 8 3 3" xfId="748" xr:uid="{00000000-0005-0000-0000-0000E5020000}"/>
    <cellStyle name="20% - Accent1 2 3 8 3 3 2" xfId="749" xr:uid="{00000000-0005-0000-0000-0000E6020000}"/>
    <cellStyle name="20% - Accent1 2 3 8 3 4" xfId="750" xr:uid="{00000000-0005-0000-0000-0000E7020000}"/>
    <cellStyle name="20% - Accent1 2 3 8 4" xfId="751" xr:uid="{00000000-0005-0000-0000-0000E8020000}"/>
    <cellStyle name="20% - Accent1 2 3 8 4 2" xfId="752" xr:uid="{00000000-0005-0000-0000-0000E9020000}"/>
    <cellStyle name="20% - Accent1 2 3 8 4 2 2" xfId="753" xr:uid="{00000000-0005-0000-0000-0000EA020000}"/>
    <cellStyle name="20% - Accent1 2 3 8 4 3" xfId="754" xr:uid="{00000000-0005-0000-0000-0000EB020000}"/>
    <cellStyle name="20% - Accent1 2 3 8 5" xfId="755" xr:uid="{00000000-0005-0000-0000-0000EC020000}"/>
    <cellStyle name="20% - Accent1 2 3 8 5 2" xfId="756" xr:uid="{00000000-0005-0000-0000-0000ED020000}"/>
    <cellStyle name="20% - Accent1 2 3 8 5 2 2" xfId="757" xr:uid="{00000000-0005-0000-0000-0000EE020000}"/>
    <cellStyle name="20% - Accent1 2 3 8 5 3" xfId="758" xr:uid="{00000000-0005-0000-0000-0000EF020000}"/>
    <cellStyle name="20% - Accent1 2 3 8 6" xfId="759" xr:uid="{00000000-0005-0000-0000-0000F0020000}"/>
    <cellStyle name="20% - Accent1 2 3 8 6 2" xfId="760" xr:uid="{00000000-0005-0000-0000-0000F1020000}"/>
    <cellStyle name="20% - Accent1 2 3 8 7" xfId="761" xr:uid="{00000000-0005-0000-0000-0000F2020000}"/>
    <cellStyle name="20% - Accent1 2 3 9" xfId="762" xr:uid="{00000000-0005-0000-0000-0000F3020000}"/>
    <cellStyle name="20% - Accent1 2 3 9 2" xfId="763" xr:uid="{00000000-0005-0000-0000-0000F4020000}"/>
    <cellStyle name="20% - Accent1 2 3 9 2 2" xfId="764" xr:uid="{00000000-0005-0000-0000-0000F5020000}"/>
    <cellStyle name="20% - Accent1 2 3 9 2 2 2" xfId="765" xr:uid="{00000000-0005-0000-0000-0000F6020000}"/>
    <cellStyle name="20% - Accent1 2 3 9 2 3" xfId="766" xr:uid="{00000000-0005-0000-0000-0000F7020000}"/>
    <cellStyle name="20% - Accent1 2 3 9 3" xfId="767" xr:uid="{00000000-0005-0000-0000-0000F8020000}"/>
    <cellStyle name="20% - Accent1 2 3 9 3 2" xfId="768" xr:uid="{00000000-0005-0000-0000-0000F9020000}"/>
    <cellStyle name="20% - Accent1 2 3 9 4" xfId="769" xr:uid="{00000000-0005-0000-0000-0000FA020000}"/>
    <cellStyle name="20% - Accent1 2 4" xfId="770" xr:uid="{00000000-0005-0000-0000-0000FB020000}"/>
    <cellStyle name="20% - Accent1 2 5" xfId="771" xr:uid="{00000000-0005-0000-0000-0000FC020000}"/>
    <cellStyle name="20% - Accent1 2 6" xfId="772" xr:uid="{00000000-0005-0000-0000-0000FD020000}"/>
    <cellStyle name="20% - Accent1 3" xfId="773" xr:uid="{00000000-0005-0000-0000-0000FE020000}"/>
    <cellStyle name="20% - Accent1 3 2" xfId="774" xr:uid="{00000000-0005-0000-0000-0000FF020000}"/>
    <cellStyle name="20% - Accent1 3 2 10" xfId="775" xr:uid="{00000000-0005-0000-0000-000000030000}"/>
    <cellStyle name="20% - Accent1 3 2 11" xfId="776" xr:uid="{00000000-0005-0000-0000-000001030000}"/>
    <cellStyle name="20% - Accent1 3 2 11 2" xfId="777" xr:uid="{00000000-0005-0000-0000-000002030000}"/>
    <cellStyle name="20% - Accent1 3 2 11 2 2" xfId="778" xr:uid="{00000000-0005-0000-0000-000003030000}"/>
    <cellStyle name="20% - Accent1 3 2 11 2 2 2" xfId="779" xr:uid="{00000000-0005-0000-0000-000004030000}"/>
    <cellStyle name="20% - Accent1 3 2 11 2 3" xfId="780" xr:uid="{00000000-0005-0000-0000-000005030000}"/>
    <cellStyle name="20% - Accent1 3 2 11 3" xfId="781" xr:uid="{00000000-0005-0000-0000-000006030000}"/>
    <cellStyle name="20% - Accent1 3 2 11 3 2" xfId="782" xr:uid="{00000000-0005-0000-0000-000007030000}"/>
    <cellStyle name="20% - Accent1 3 2 11 4" xfId="783" xr:uid="{00000000-0005-0000-0000-000008030000}"/>
    <cellStyle name="20% - Accent1 3 2 12" xfId="784" xr:uid="{00000000-0005-0000-0000-000009030000}"/>
    <cellStyle name="20% - Accent1 3 2 12 2" xfId="785" xr:uid="{00000000-0005-0000-0000-00000A030000}"/>
    <cellStyle name="20% - Accent1 3 2 12 2 2" xfId="786" xr:uid="{00000000-0005-0000-0000-00000B030000}"/>
    <cellStyle name="20% - Accent1 3 2 12 3" xfId="787" xr:uid="{00000000-0005-0000-0000-00000C030000}"/>
    <cellStyle name="20% - Accent1 3 2 13" xfId="788" xr:uid="{00000000-0005-0000-0000-00000D030000}"/>
    <cellStyle name="20% - Accent1 3 2 13 2" xfId="789" xr:uid="{00000000-0005-0000-0000-00000E030000}"/>
    <cellStyle name="20% - Accent1 3 2 13 2 2" xfId="790" xr:uid="{00000000-0005-0000-0000-00000F030000}"/>
    <cellStyle name="20% - Accent1 3 2 13 3" xfId="791" xr:uid="{00000000-0005-0000-0000-000010030000}"/>
    <cellStyle name="20% - Accent1 3 2 14" xfId="792" xr:uid="{00000000-0005-0000-0000-000011030000}"/>
    <cellStyle name="20% - Accent1 3 2 14 2" xfId="793" xr:uid="{00000000-0005-0000-0000-000012030000}"/>
    <cellStyle name="20% - Accent1 3 2 14 2 2" xfId="794" xr:uid="{00000000-0005-0000-0000-000013030000}"/>
    <cellStyle name="20% - Accent1 3 2 14 3" xfId="795" xr:uid="{00000000-0005-0000-0000-000014030000}"/>
    <cellStyle name="20% - Accent1 3 2 15" xfId="796" xr:uid="{00000000-0005-0000-0000-000015030000}"/>
    <cellStyle name="20% - Accent1 3 2 15 2" xfId="797" xr:uid="{00000000-0005-0000-0000-000016030000}"/>
    <cellStyle name="20% - Accent1 3 2 16" xfId="798" xr:uid="{00000000-0005-0000-0000-000017030000}"/>
    <cellStyle name="20% - Accent1 3 2 2" xfId="799" xr:uid="{00000000-0005-0000-0000-000018030000}"/>
    <cellStyle name="20% - Accent1 3 2 2 2" xfId="800" xr:uid="{00000000-0005-0000-0000-000019030000}"/>
    <cellStyle name="20% - Accent1 3 2 2 2 2" xfId="801" xr:uid="{00000000-0005-0000-0000-00001A030000}"/>
    <cellStyle name="20% - Accent1 3 2 2 2 2 2" xfId="802" xr:uid="{00000000-0005-0000-0000-00001B030000}"/>
    <cellStyle name="20% - Accent1 3 2 2 2 2 2 2" xfId="803" xr:uid="{00000000-0005-0000-0000-00001C030000}"/>
    <cellStyle name="20% - Accent1 3 2 2 2 2 3" xfId="804" xr:uid="{00000000-0005-0000-0000-00001D030000}"/>
    <cellStyle name="20% - Accent1 3 2 2 2 3" xfId="805" xr:uid="{00000000-0005-0000-0000-00001E030000}"/>
    <cellStyle name="20% - Accent1 3 2 2 2 3 2" xfId="806" xr:uid="{00000000-0005-0000-0000-00001F030000}"/>
    <cellStyle name="20% - Accent1 3 2 2 2 4" xfId="807" xr:uid="{00000000-0005-0000-0000-000020030000}"/>
    <cellStyle name="20% - Accent1 3 2 2 3" xfId="808" xr:uid="{00000000-0005-0000-0000-000021030000}"/>
    <cellStyle name="20% - Accent1 3 2 2 3 2" xfId="809" xr:uid="{00000000-0005-0000-0000-000022030000}"/>
    <cellStyle name="20% - Accent1 3 2 2 3 2 2" xfId="810" xr:uid="{00000000-0005-0000-0000-000023030000}"/>
    <cellStyle name="20% - Accent1 3 2 2 3 2 2 2" xfId="811" xr:uid="{00000000-0005-0000-0000-000024030000}"/>
    <cellStyle name="20% - Accent1 3 2 2 3 2 3" xfId="812" xr:uid="{00000000-0005-0000-0000-000025030000}"/>
    <cellStyle name="20% - Accent1 3 2 2 3 3" xfId="813" xr:uid="{00000000-0005-0000-0000-000026030000}"/>
    <cellStyle name="20% - Accent1 3 2 2 3 3 2" xfId="814" xr:uid="{00000000-0005-0000-0000-000027030000}"/>
    <cellStyle name="20% - Accent1 3 2 2 3 4" xfId="815" xr:uid="{00000000-0005-0000-0000-000028030000}"/>
    <cellStyle name="20% - Accent1 3 2 2 4" xfId="816" xr:uid="{00000000-0005-0000-0000-000029030000}"/>
    <cellStyle name="20% - Accent1 3 2 2 4 2" xfId="817" xr:uid="{00000000-0005-0000-0000-00002A030000}"/>
    <cellStyle name="20% - Accent1 3 2 2 4 2 2" xfId="818" xr:uid="{00000000-0005-0000-0000-00002B030000}"/>
    <cellStyle name="20% - Accent1 3 2 2 4 2 2 2" xfId="819" xr:uid="{00000000-0005-0000-0000-00002C030000}"/>
    <cellStyle name="20% - Accent1 3 2 2 4 2 3" xfId="820" xr:uid="{00000000-0005-0000-0000-00002D030000}"/>
    <cellStyle name="20% - Accent1 3 2 2 4 3" xfId="821" xr:uid="{00000000-0005-0000-0000-00002E030000}"/>
    <cellStyle name="20% - Accent1 3 2 2 4 3 2" xfId="822" xr:uid="{00000000-0005-0000-0000-00002F030000}"/>
    <cellStyle name="20% - Accent1 3 2 2 4 4" xfId="823" xr:uid="{00000000-0005-0000-0000-000030030000}"/>
    <cellStyle name="20% - Accent1 3 2 2 5" xfId="824" xr:uid="{00000000-0005-0000-0000-000031030000}"/>
    <cellStyle name="20% - Accent1 3 2 2 5 2" xfId="825" xr:uid="{00000000-0005-0000-0000-000032030000}"/>
    <cellStyle name="20% - Accent1 3 2 2 5 2 2" xfId="826" xr:uid="{00000000-0005-0000-0000-000033030000}"/>
    <cellStyle name="20% - Accent1 3 2 2 5 3" xfId="827" xr:uid="{00000000-0005-0000-0000-000034030000}"/>
    <cellStyle name="20% - Accent1 3 2 2 6" xfId="828" xr:uid="{00000000-0005-0000-0000-000035030000}"/>
    <cellStyle name="20% - Accent1 3 2 2 6 2" xfId="829" xr:uid="{00000000-0005-0000-0000-000036030000}"/>
    <cellStyle name="20% - Accent1 3 2 2 6 2 2" xfId="830" xr:uid="{00000000-0005-0000-0000-000037030000}"/>
    <cellStyle name="20% - Accent1 3 2 2 6 3" xfId="831" xr:uid="{00000000-0005-0000-0000-000038030000}"/>
    <cellStyle name="20% - Accent1 3 2 2 7" xfId="832" xr:uid="{00000000-0005-0000-0000-000039030000}"/>
    <cellStyle name="20% - Accent1 3 2 2 7 2" xfId="833" xr:uid="{00000000-0005-0000-0000-00003A030000}"/>
    <cellStyle name="20% - Accent1 3 2 2 8" xfId="834" xr:uid="{00000000-0005-0000-0000-00003B030000}"/>
    <cellStyle name="20% - Accent1 3 2 3" xfId="835" xr:uid="{00000000-0005-0000-0000-00003C030000}"/>
    <cellStyle name="20% - Accent1 3 2 3 2" xfId="836" xr:uid="{00000000-0005-0000-0000-00003D030000}"/>
    <cellStyle name="20% - Accent1 3 2 3 2 2" xfId="837" xr:uid="{00000000-0005-0000-0000-00003E030000}"/>
    <cellStyle name="20% - Accent1 3 2 3 2 2 2" xfId="838" xr:uid="{00000000-0005-0000-0000-00003F030000}"/>
    <cellStyle name="20% - Accent1 3 2 3 2 2 2 2" xfId="839" xr:uid="{00000000-0005-0000-0000-000040030000}"/>
    <cellStyle name="20% - Accent1 3 2 3 2 2 3" xfId="840" xr:uid="{00000000-0005-0000-0000-000041030000}"/>
    <cellStyle name="20% - Accent1 3 2 3 2 3" xfId="841" xr:uid="{00000000-0005-0000-0000-000042030000}"/>
    <cellStyle name="20% - Accent1 3 2 3 2 3 2" xfId="842" xr:uid="{00000000-0005-0000-0000-000043030000}"/>
    <cellStyle name="20% - Accent1 3 2 3 2 4" xfId="843" xr:uid="{00000000-0005-0000-0000-000044030000}"/>
    <cellStyle name="20% - Accent1 3 2 3 3" xfId="844" xr:uid="{00000000-0005-0000-0000-000045030000}"/>
    <cellStyle name="20% - Accent1 3 2 3 3 2" xfId="845" xr:uid="{00000000-0005-0000-0000-000046030000}"/>
    <cellStyle name="20% - Accent1 3 2 3 3 2 2" xfId="846" xr:uid="{00000000-0005-0000-0000-000047030000}"/>
    <cellStyle name="20% - Accent1 3 2 3 3 2 2 2" xfId="847" xr:uid="{00000000-0005-0000-0000-000048030000}"/>
    <cellStyle name="20% - Accent1 3 2 3 3 2 3" xfId="848" xr:uid="{00000000-0005-0000-0000-000049030000}"/>
    <cellStyle name="20% - Accent1 3 2 3 3 3" xfId="849" xr:uid="{00000000-0005-0000-0000-00004A030000}"/>
    <cellStyle name="20% - Accent1 3 2 3 3 3 2" xfId="850" xr:uid="{00000000-0005-0000-0000-00004B030000}"/>
    <cellStyle name="20% - Accent1 3 2 3 3 4" xfId="851" xr:uid="{00000000-0005-0000-0000-00004C030000}"/>
    <cellStyle name="20% - Accent1 3 2 3 4" xfId="852" xr:uid="{00000000-0005-0000-0000-00004D030000}"/>
    <cellStyle name="20% - Accent1 3 2 3 4 2" xfId="853" xr:uid="{00000000-0005-0000-0000-00004E030000}"/>
    <cellStyle name="20% - Accent1 3 2 3 4 2 2" xfId="854" xr:uid="{00000000-0005-0000-0000-00004F030000}"/>
    <cellStyle name="20% - Accent1 3 2 3 4 3" xfId="855" xr:uid="{00000000-0005-0000-0000-000050030000}"/>
    <cellStyle name="20% - Accent1 3 2 3 5" xfId="856" xr:uid="{00000000-0005-0000-0000-000051030000}"/>
    <cellStyle name="20% - Accent1 3 2 3 5 2" xfId="857" xr:uid="{00000000-0005-0000-0000-000052030000}"/>
    <cellStyle name="20% - Accent1 3 2 3 5 2 2" xfId="858" xr:uid="{00000000-0005-0000-0000-000053030000}"/>
    <cellStyle name="20% - Accent1 3 2 3 5 3" xfId="859" xr:uid="{00000000-0005-0000-0000-000054030000}"/>
    <cellStyle name="20% - Accent1 3 2 3 6" xfId="860" xr:uid="{00000000-0005-0000-0000-000055030000}"/>
    <cellStyle name="20% - Accent1 3 2 3 6 2" xfId="861" xr:uid="{00000000-0005-0000-0000-000056030000}"/>
    <cellStyle name="20% - Accent1 3 2 3 7" xfId="862" xr:uid="{00000000-0005-0000-0000-000057030000}"/>
    <cellStyle name="20% - Accent1 3 2 4" xfId="863" xr:uid="{00000000-0005-0000-0000-000058030000}"/>
    <cellStyle name="20% - Accent1 3 2 4 2" xfId="864" xr:uid="{00000000-0005-0000-0000-000059030000}"/>
    <cellStyle name="20% - Accent1 3 2 4 2 2" xfId="865" xr:uid="{00000000-0005-0000-0000-00005A030000}"/>
    <cellStyle name="20% - Accent1 3 2 4 2 2 2" xfId="866" xr:uid="{00000000-0005-0000-0000-00005B030000}"/>
    <cellStyle name="20% - Accent1 3 2 4 2 2 2 2" xfId="867" xr:uid="{00000000-0005-0000-0000-00005C030000}"/>
    <cellStyle name="20% - Accent1 3 2 4 2 2 3" xfId="868" xr:uid="{00000000-0005-0000-0000-00005D030000}"/>
    <cellStyle name="20% - Accent1 3 2 4 2 3" xfId="869" xr:uid="{00000000-0005-0000-0000-00005E030000}"/>
    <cellStyle name="20% - Accent1 3 2 4 2 3 2" xfId="870" xr:uid="{00000000-0005-0000-0000-00005F030000}"/>
    <cellStyle name="20% - Accent1 3 2 4 2 4" xfId="871" xr:uid="{00000000-0005-0000-0000-000060030000}"/>
    <cellStyle name="20% - Accent1 3 2 4 3" xfId="872" xr:uid="{00000000-0005-0000-0000-000061030000}"/>
    <cellStyle name="20% - Accent1 3 2 4 3 2" xfId="873" xr:uid="{00000000-0005-0000-0000-000062030000}"/>
    <cellStyle name="20% - Accent1 3 2 4 3 2 2" xfId="874" xr:uid="{00000000-0005-0000-0000-000063030000}"/>
    <cellStyle name="20% - Accent1 3 2 4 3 2 2 2" xfId="875" xr:uid="{00000000-0005-0000-0000-000064030000}"/>
    <cellStyle name="20% - Accent1 3 2 4 3 2 3" xfId="876" xr:uid="{00000000-0005-0000-0000-000065030000}"/>
    <cellStyle name="20% - Accent1 3 2 4 3 3" xfId="877" xr:uid="{00000000-0005-0000-0000-000066030000}"/>
    <cellStyle name="20% - Accent1 3 2 4 3 3 2" xfId="878" xr:uid="{00000000-0005-0000-0000-000067030000}"/>
    <cellStyle name="20% - Accent1 3 2 4 3 4" xfId="879" xr:uid="{00000000-0005-0000-0000-000068030000}"/>
    <cellStyle name="20% - Accent1 3 2 4 4" xfId="880" xr:uid="{00000000-0005-0000-0000-000069030000}"/>
    <cellStyle name="20% - Accent1 3 2 4 4 2" xfId="881" xr:uid="{00000000-0005-0000-0000-00006A030000}"/>
    <cellStyle name="20% - Accent1 3 2 4 4 2 2" xfId="882" xr:uid="{00000000-0005-0000-0000-00006B030000}"/>
    <cellStyle name="20% - Accent1 3 2 4 4 3" xfId="883" xr:uid="{00000000-0005-0000-0000-00006C030000}"/>
    <cellStyle name="20% - Accent1 3 2 4 5" xfId="884" xr:uid="{00000000-0005-0000-0000-00006D030000}"/>
    <cellStyle name="20% - Accent1 3 2 4 5 2" xfId="885" xr:uid="{00000000-0005-0000-0000-00006E030000}"/>
    <cellStyle name="20% - Accent1 3 2 4 5 2 2" xfId="886" xr:uid="{00000000-0005-0000-0000-00006F030000}"/>
    <cellStyle name="20% - Accent1 3 2 4 5 3" xfId="887" xr:uid="{00000000-0005-0000-0000-000070030000}"/>
    <cellStyle name="20% - Accent1 3 2 4 6" xfId="888" xr:uid="{00000000-0005-0000-0000-000071030000}"/>
    <cellStyle name="20% - Accent1 3 2 4 6 2" xfId="889" xr:uid="{00000000-0005-0000-0000-000072030000}"/>
    <cellStyle name="20% - Accent1 3 2 4 7" xfId="890" xr:uid="{00000000-0005-0000-0000-000073030000}"/>
    <cellStyle name="20% - Accent1 3 2 5" xfId="891" xr:uid="{00000000-0005-0000-0000-000074030000}"/>
    <cellStyle name="20% - Accent1 3 2 5 2" xfId="892" xr:uid="{00000000-0005-0000-0000-000075030000}"/>
    <cellStyle name="20% - Accent1 3 2 5 2 2" xfId="893" xr:uid="{00000000-0005-0000-0000-000076030000}"/>
    <cellStyle name="20% - Accent1 3 2 5 2 2 2" xfId="894" xr:uid="{00000000-0005-0000-0000-000077030000}"/>
    <cellStyle name="20% - Accent1 3 2 5 2 2 2 2" xfId="895" xr:uid="{00000000-0005-0000-0000-000078030000}"/>
    <cellStyle name="20% - Accent1 3 2 5 2 2 3" xfId="896" xr:uid="{00000000-0005-0000-0000-000079030000}"/>
    <cellStyle name="20% - Accent1 3 2 5 2 3" xfId="897" xr:uid="{00000000-0005-0000-0000-00007A030000}"/>
    <cellStyle name="20% - Accent1 3 2 5 2 3 2" xfId="898" xr:uid="{00000000-0005-0000-0000-00007B030000}"/>
    <cellStyle name="20% - Accent1 3 2 5 2 4" xfId="899" xr:uid="{00000000-0005-0000-0000-00007C030000}"/>
    <cellStyle name="20% - Accent1 3 2 5 3" xfId="900" xr:uid="{00000000-0005-0000-0000-00007D030000}"/>
    <cellStyle name="20% - Accent1 3 2 5 3 2" xfId="901" xr:uid="{00000000-0005-0000-0000-00007E030000}"/>
    <cellStyle name="20% - Accent1 3 2 5 3 2 2" xfId="902" xr:uid="{00000000-0005-0000-0000-00007F030000}"/>
    <cellStyle name="20% - Accent1 3 2 5 3 2 2 2" xfId="903" xr:uid="{00000000-0005-0000-0000-000080030000}"/>
    <cellStyle name="20% - Accent1 3 2 5 3 2 3" xfId="904" xr:uid="{00000000-0005-0000-0000-000081030000}"/>
    <cellStyle name="20% - Accent1 3 2 5 3 3" xfId="905" xr:uid="{00000000-0005-0000-0000-000082030000}"/>
    <cellStyle name="20% - Accent1 3 2 5 3 3 2" xfId="906" xr:uid="{00000000-0005-0000-0000-000083030000}"/>
    <cellStyle name="20% - Accent1 3 2 5 3 4" xfId="907" xr:uid="{00000000-0005-0000-0000-000084030000}"/>
    <cellStyle name="20% - Accent1 3 2 5 4" xfId="908" xr:uid="{00000000-0005-0000-0000-000085030000}"/>
    <cellStyle name="20% - Accent1 3 2 5 4 2" xfId="909" xr:uid="{00000000-0005-0000-0000-000086030000}"/>
    <cellStyle name="20% - Accent1 3 2 5 4 2 2" xfId="910" xr:uid="{00000000-0005-0000-0000-000087030000}"/>
    <cellStyle name="20% - Accent1 3 2 5 4 3" xfId="911" xr:uid="{00000000-0005-0000-0000-000088030000}"/>
    <cellStyle name="20% - Accent1 3 2 5 5" xfId="912" xr:uid="{00000000-0005-0000-0000-000089030000}"/>
    <cellStyle name="20% - Accent1 3 2 5 5 2" xfId="913" xr:uid="{00000000-0005-0000-0000-00008A030000}"/>
    <cellStyle name="20% - Accent1 3 2 5 5 2 2" xfId="914" xr:uid="{00000000-0005-0000-0000-00008B030000}"/>
    <cellStyle name="20% - Accent1 3 2 5 5 3" xfId="915" xr:uid="{00000000-0005-0000-0000-00008C030000}"/>
    <cellStyle name="20% - Accent1 3 2 5 6" xfId="916" xr:uid="{00000000-0005-0000-0000-00008D030000}"/>
    <cellStyle name="20% - Accent1 3 2 5 6 2" xfId="917" xr:uid="{00000000-0005-0000-0000-00008E030000}"/>
    <cellStyle name="20% - Accent1 3 2 5 7" xfId="918" xr:uid="{00000000-0005-0000-0000-00008F030000}"/>
    <cellStyle name="20% - Accent1 3 2 6" xfId="919" xr:uid="{00000000-0005-0000-0000-000090030000}"/>
    <cellStyle name="20% - Accent1 3 2 6 2" xfId="920" xr:uid="{00000000-0005-0000-0000-000091030000}"/>
    <cellStyle name="20% - Accent1 3 2 6 2 2" xfId="921" xr:uid="{00000000-0005-0000-0000-000092030000}"/>
    <cellStyle name="20% - Accent1 3 2 6 2 2 2" xfId="922" xr:uid="{00000000-0005-0000-0000-000093030000}"/>
    <cellStyle name="20% - Accent1 3 2 6 2 2 2 2" xfId="923" xr:uid="{00000000-0005-0000-0000-000094030000}"/>
    <cellStyle name="20% - Accent1 3 2 6 2 2 3" xfId="924" xr:uid="{00000000-0005-0000-0000-000095030000}"/>
    <cellStyle name="20% - Accent1 3 2 6 2 3" xfId="925" xr:uid="{00000000-0005-0000-0000-000096030000}"/>
    <cellStyle name="20% - Accent1 3 2 6 2 3 2" xfId="926" xr:uid="{00000000-0005-0000-0000-000097030000}"/>
    <cellStyle name="20% - Accent1 3 2 6 2 4" xfId="927" xr:uid="{00000000-0005-0000-0000-000098030000}"/>
    <cellStyle name="20% - Accent1 3 2 6 3" xfId="928" xr:uid="{00000000-0005-0000-0000-000099030000}"/>
    <cellStyle name="20% - Accent1 3 2 6 3 2" xfId="929" xr:uid="{00000000-0005-0000-0000-00009A030000}"/>
    <cellStyle name="20% - Accent1 3 2 6 3 2 2" xfId="930" xr:uid="{00000000-0005-0000-0000-00009B030000}"/>
    <cellStyle name="20% - Accent1 3 2 6 3 2 2 2" xfId="931" xr:uid="{00000000-0005-0000-0000-00009C030000}"/>
    <cellStyle name="20% - Accent1 3 2 6 3 2 3" xfId="932" xr:uid="{00000000-0005-0000-0000-00009D030000}"/>
    <cellStyle name="20% - Accent1 3 2 6 3 3" xfId="933" xr:uid="{00000000-0005-0000-0000-00009E030000}"/>
    <cellStyle name="20% - Accent1 3 2 6 3 3 2" xfId="934" xr:uid="{00000000-0005-0000-0000-00009F030000}"/>
    <cellStyle name="20% - Accent1 3 2 6 3 4" xfId="935" xr:uid="{00000000-0005-0000-0000-0000A0030000}"/>
    <cellStyle name="20% - Accent1 3 2 6 4" xfId="936" xr:uid="{00000000-0005-0000-0000-0000A1030000}"/>
    <cellStyle name="20% - Accent1 3 2 6 4 2" xfId="937" xr:uid="{00000000-0005-0000-0000-0000A2030000}"/>
    <cellStyle name="20% - Accent1 3 2 6 4 2 2" xfId="938" xr:uid="{00000000-0005-0000-0000-0000A3030000}"/>
    <cellStyle name="20% - Accent1 3 2 6 4 3" xfId="939" xr:uid="{00000000-0005-0000-0000-0000A4030000}"/>
    <cellStyle name="20% - Accent1 3 2 6 5" xfId="940" xr:uid="{00000000-0005-0000-0000-0000A5030000}"/>
    <cellStyle name="20% - Accent1 3 2 6 5 2" xfId="941" xr:uid="{00000000-0005-0000-0000-0000A6030000}"/>
    <cellStyle name="20% - Accent1 3 2 6 5 2 2" xfId="942" xr:uid="{00000000-0005-0000-0000-0000A7030000}"/>
    <cellStyle name="20% - Accent1 3 2 6 5 3" xfId="943" xr:uid="{00000000-0005-0000-0000-0000A8030000}"/>
    <cellStyle name="20% - Accent1 3 2 6 6" xfId="944" xr:uid="{00000000-0005-0000-0000-0000A9030000}"/>
    <cellStyle name="20% - Accent1 3 2 6 6 2" xfId="945" xr:uid="{00000000-0005-0000-0000-0000AA030000}"/>
    <cellStyle name="20% - Accent1 3 2 6 7" xfId="946" xr:uid="{00000000-0005-0000-0000-0000AB030000}"/>
    <cellStyle name="20% - Accent1 3 2 7" xfId="947" xr:uid="{00000000-0005-0000-0000-0000AC030000}"/>
    <cellStyle name="20% - Accent1 3 2 7 2" xfId="948" xr:uid="{00000000-0005-0000-0000-0000AD030000}"/>
    <cellStyle name="20% - Accent1 3 2 7 2 2" xfId="949" xr:uid="{00000000-0005-0000-0000-0000AE030000}"/>
    <cellStyle name="20% - Accent1 3 2 7 2 2 2" xfId="950" xr:uid="{00000000-0005-0000-0000-0000AF030000}"/>
    <cellStyle name="20% - Accent1 3 2 7 2 2 2 2" xfId="951" xr:uid="{00000000-0005-0000-0000-0000B0030000}"/>
    <cellStyle name="20% - Accent1 3 2 7 2 2 3" xfId="952" xr:uid="{00000000-0005-0000-0000-0000B1030000}"/>
    <cellStyle name="20% - Accent1 3 2 7 2 3" xfId="953" xr:uid="{00000000-0005-0000-0000-0000B2030000}"/>
    <cellStyle name="20% - Accent1 3 2 7 2 3 2" xfId="954" xr:uid="{00000000-0005-0000-0000-0000B3030000}"/>
    <cellStyle name="20% - Accent1 3 2 7 2 4" xfId="955" xr:uid="{00000000-0005-0000-0000-0000B4030000}"/>
    <cellStyle name="20% - Accent1 3 2 7 3" xfId="956" xr:uid="{00000000-0005-0000-0000-0000B5030000}"/>
    <cellStyle name="20% - Accent1 3 2 7 3 2" xfId="957" xr:uid="{00000000-0005-0000-0000-0000B6030000}"/>
    <cellStyle name="20% - Accent1 3 2 7 3 2 2" xfId="958" xr:uid="{00000000-0005-0000-0000-0000B7030000}"/>
    <cellStyle name="20% - Accent1 3 2 7 3 2 2 2" xfId="959" xr:uid="{00000000-0005-0000-0000-0000B8030000}"/>
    <cellStyle name="20% - Accent1 3 2 7 3 2 3" xfId="960" xr:uid="{00000000-0005-0000-0000-0000B9030000}"/>
    <cellStyle name="20% - Accent1 3 2 7 3 3" xfId="961" xr:uid="{00000000-0005-0000-0000-0000BA030000}"/>
    <cellStyle name="20% - Accent1 3 2 7 3 3 2" xfId="962" xr:uid="{00000000-0005-0000-0000-0000BB030000}"/>
    <cellStyle name="20% - Accent1 3 2 7 3 4" xfId="963" xr:uid="{00000000-0005-0000-0000-0000BC030000}"/>
    <cellStyle name="20% - Accent1 3 2 7 4" xfId="964" xr:uid="{00000000-0005-0000-0000-0000BD030000}"/>
    <cellStyle name="20% - Accent1 3 2 7 4 2" xfId="965" xr:uid="{00000000-0005-0000-0000-0000BE030000}"/>
    <cellStyle name="20% - Accent1 3 2 7 4 2 2" xfId="966" xr:uid="{00000000-0005-0000-0000-0000BF030000}"/>
    <cellStyle name="20% - Accent1 3 2 7 4 3" xfId="967" xr:uid="{00000000-0005-0000-0000-0000C0030000}"/>
    <cellStyle name="20% - Accent1 3 2 7 5" xfId="968" xr:uid="{00000000-0005-0000-0000-0000C1030000}"/>
    <cellStyle name="20% - Accent1 3 2 7 5 2" xfId="969" xr:uid="{00000000-0005-0000-0000-0000C2030000}"/>
    <cellStyle name="20% - Accent1 3 2 7 5 2 2" xfId="970" xr:uid="{00000000-0005-0000-0000-0000C3030000}"/>
    <cellStyle name="20% - Accent1 3 2 7 5 3" xfId="971" xr:uid="{00000000-0005-0000-0000-0000C4030000}"/>
    <cellStyle name="20% - Accent1 3 2 7 6" xfId="972" xr:uid="{00000000-0005-0000-0000-0000C5030000}"/>
    <cellStyle name="20% - Accent1 3 2 7 6 2" xfId="973" xr:uid="{00000000-0005-0000-0000-0000C6030000}"/>
    <cellStyle name="20% - Accent1 3 2 7 7" xfId="974" xr:uid="{00000000-0005-0000-0000-0000C7030000}"/>
    <cellStyle name="20% - Accent1 3 2 8" xfId="975" xr:uid="{00000000-0005-0000-0000-0000C8030000}"/>
    <cellStyle name="20% - Accent1 3 2 8 2" xfId="976" xr:uid="{00000000-0005-0000-0000-0000C9030000}"/>
    <cellStyle name="20% - Accent1 3 2 8 2 2" xfId="977" xr:uid="{00000000-0005-0000-0000-0000CA030000}"/>
    <cellStyle name="20% - Accent1 3 2 8 2 2 2" xfId="978" xr:uid="{00000000-0005-0000-0000-0000CB030000}"/>
    <cellStyle name="20% - Accent1 3 2 8 2 2 2 2" xfId="979" xr:uid="{00000000-0005-0000-0000-0000CC030000}"/>
    <cellStyle name="20% - Accent1 3 2 8 2 2 3" xfId="980" xr:uid="{00000000-0005-0000-0000-0000CD030000}"/>
    <cellStyle name="20% - Accent1 3 2 8 2 3" xfId="981" xr:uid="{00000000-0005-0000-0000-0000CE030000}"/>
    <cellStyle name="20% - Accent1 3 2 8 2 3 2" xfId="982" xr:uid="{00000000-0005-0000-0000-0000CF030000}"/>
    <cellStyle name="20% - Accent1 3 2 8 2 4" xfId="983" xr:uid="{00000000-0005-0000-0000-0000D0030000}"/>
    <cellStyle name="20% - Accent1 3 2 8 3" xfId="984" xr:uid="{00000000-0005-0000-0000-0000D1030000}"/>
    <cellStyle name="20% - Accent1 3 2 8 3 2" xfId="985" xr:uid="{00000000-0005-0000-0000-0000D2030000}"/>
    <cellStyle name="20% - Accent1 3 2 8 3 2 2" xfId="986" xr:uid="{00000000-0005-0000-0000-0000D3030000}"/>
    <cellStyle name="20% - Accent1 3 2 8 3 2 2 2" xfId="987" xr:uid="{00000000-0005-0000-0000-0000D4030000}"/>
    <cellStyle name="20% - Accent1 3 2 8 3 2 3" xfId="988" xr:uid="{00000000-0005-0000-0000-0000D5030000}"/>
    <cellStyle name="20% - Accent1 3 2 8 3 3" xfId="989" xr:uid="{00000000-0005-0000-0000-0000D6030000}"/>
    <cellStyle name="20% - Accent1 3 2 8 3 3 2" xfId="990" xr:uid="{00000000-0005-0000-0000-0000D7030000}"/>
    <cellStyle name="20% - Accent1 3 2 8 3 4" xfId="991" xr:uid="{00000000-0005-0000-0000-0000D8030000}"/>
    <cellStyle name="20% - Accent1 3 2 8 4" xfId="992" xr:uid="{00000000-0005-0000-0000-0000D9030000}"/>
    <cellStyle name="20% - Accent1 3 2 8 4 2" xfId="993" xr:uid="{00000000-0005-0000-0000-0000DA030000}"/>
    <cellStyle name="20% - Accent1 3 2 8 4 2 2" xfId="994" xr:uid="{00000000-0005-0000-0000-0000DB030000}"/>
    <cellStyle name="20% - Accent1 3 2 8 4 3" xfId="995" xr:uid="{00000000-0005-0000-0000-0000DC030000}"/>
    <cellStyle name="20% - Accent1 3 2 8 5" xfId="996" xr:uid="{00000000-0005-0000-0000-0000DD030000}"/>
    <cellStyle name="20% - Accent1 3 2 8 5 2" xfId="997" xr:uid="{00000000-0005-0000-0000-0000DE030000}"/>
    <cellStyle name="20% - Accent1 3 2 8 5 2 2" xfId="998" xr:uid="{00000000-0005-0000-0000-0000DF030000}"/>
    <cellStyle name="20% - Accent1 3 2 8 5 3" xfId="999" xr:uid="{00000000-0005-0000-0000-0000E0030000}"/>
    <cellStyle name="20% - Accent1 3 2 8 6" xfId="1000" xr:uid="{00000000-0005-0000-0000-0000E1030000}"/>
    <cellStyle name="20% - Accent1 3 2 8 6 2" xfId="1001" xr:uid="{00000000-0005-0000-0000-0000E2030000}"/>
    <cellStyle name="20% - Accent1 3 2 8 7" xfId="1002" xr:uid="{00000000-0005-0000-0000-0000E3030000}"/>
    <cellStyle name="20% - Accent1 3 2 9" xfId="1003" xr:uid="{00000000-0005-0000-0000-0000E4030000}"/>
    <cellStyle name="20% - Accent1 3 2 9 2" xfId="1004" xr:uid="{00000000-0005-0000-0000-0000E5030000}"/>
    <cellStyle name="20% - Accent1 3 2 9 2 2" xfId="1005" xr:uid="{00000000-0005-0000-0000-0000E6030000}"/>
    <cellStyle name="20% - Accent1 3 2 9 2 2 2" xfId="1006" xr:uid="{00000000-0005-0000-0000-0000E7030000}"/>
    <cellStyle name="20% - Accent1 3 2 9 2 3" xfId="1007" xr:uid="{00000000-0005-0000-0000-0000E8030000}"/>
    <cellStyle name="20% - Accent1 3 2 9 3" xfId="1008" xr:uid="{00000000-0005-0000-0000-0000E9030000}"/>
    <cellStyle name="20% - Accent1 3 2 9 3 2" xfId="1009" xr:uid="{00000000-0005-0000-0000-0000EA030000}"/>
    <cellStyle name="20% - Accent1 3 2 9 4" xfId="1010" xr:uid="{00000000-0005-0000-0000-0000EB030000}"/>
    <cellStyle name="20% - Accent1 3 3" xfId="1011" xr:uid="{00000000-0005-0000-0000-0000EC030000}"/>
    <cellStyle name="20% - Accent1 3 4" xfId="1012" xr:uid="{00000000-0005-0000-0000-0000ED030000}"/>
    <cellStyle name="20% - Accent1 4" xfId="1013" xr:uid="{00000000-0005-0000-0000-0000EE030000}"/>
    <cellStyle name="20% - Accent1 4 2" xfId="1014" xr:uid="{00000000-0005-0000-0000-0000EF030000}"/>
    <cellStyle name="20% - Accent1 4 2 10" xfId="1015" xr:uid="{00000000-0005-0000-0000-0000F0030000}"/>
    <cellStyle name="20% - Accent1 4 2 11" xfId="1016" xr:uid="{00000000-0005-0000-0000-0000F1030000}"/>
    <cellStyle name="20% - Accent1 4 2 11 2" xfId="1017" xr:uid="{00000000-0005-0000-0000-0000F2030000}"/>
    <cellStyle name="20% - Accent1 4 2 11 2 2" xfId="1018" xr:uid="{00000000-0005-0000-0000-0000F3030000}"/>
    <cellStyle name="20% - Accent1 4 2 11 2 2 2" xfId="1019" xr:uid="{00000000-0005-0000-0000-0000F4030000}"/>
    <cellStyle name="20% - Accent1 4 2 11 2 3" xfId="1020" xr:uid="{00000000-0005-0000-0000-0000F5030000}"/>
    <cellStyle name="20% - Accent1 4 2 11 3" xfId="1021" xr:uid="{00000000-0005-0000-0000-0000F6030000}"/>
    <cellStyle name="20% - Accent1 4 2 11 3 2" xfId="1022" xr:uid="{00000000-0005-0000-0000-0000F7030000}"/>
    <cellStyle name="20% - Accent1 4 2 11 4" xfId="1023" xr:uid="{00000000-0005-0000-0000-0000F8030000}"/>
    <cellStyle name="20% - Accent1 4 2 12" xfId="1024" xr:uid="{00000000-0005-0000-0000-0000F9030000}"/>
    <cellStyle name="20% - Accent1 4 2 12 2" xfId="1025" xr:uid="{00000000-0005-0000-0000-0000FA030000}"/>
    <cellStyle name="20% - Accent1 4 2 12 2 2" xfId="1026" xr:uid="{00000000-0005-0000-0000-0000FB030000}"/>
    <cellStyle name="20% - Accent1 4 2 12 3" xfId="1027" xr:uid="{00000000-0005-0000-0000-0000FC030000}"/>
    <cellStyle name="20% - Accent1 4 2 13" xfId="1028" xr:uid="{00000000-0005-0000-0000-0000FD030000}"/>
    <cellStyle name="20% - Accent1 4 2 13 2" xfId="1029" xr:uid="{00000000-0005-0000-0000-0000FE030000}"/>
    <cellStyle name="20% - Accent1 4 2 13 2 2" xfId="1030" xr:uid="{00000000-0005-0000-0000-0000FF030000}"/>
    <cellStyle name="20% - Accent1 4 2 13 3" xfId="1031" xr:uid="{00000000-0005-0000-0000-000000040000}"/>
    <cellStyle name="20% - Accent1 4 2 14" xfId="1032" xr:uid="{00000000-0005-0000-0000-000001040000}"/>
    <cellStyle name="20% - Accent1 4 2 14 2" xfId="1033" xr:uid="{00000000-0005-0000-0000-000002040000}"/>
    <cellStyle name="20% - Accent1 4 2 14 2 2" xfId="1034" xr:uid="{00000000-0005-0000-0000-000003040000}"/>
    <cellStyle name="20% - Accent1 4 2 14 3" xfId="1035" xr:uid="{00000000-0005-0000-0000-000004040000}"/>
    <cellStyle name="20% - Accent1 4 2 15" xfId="1036" xr:uid="{00000000-0005-0000-0000-000005040000}"/>
    <cellStyle name="20% - Accent1 4 2 15 2" xfId="1037" xr:uid="{00000000-0005-0000-0000-000006040000}"/>
    <cellStyle name="20% - Accent1 4 2 16" xfId="1038" xr:uid="{00000000-0005-0000-0000-000007040000}"/>
    <cellStyle name="20% - Accent1 4 2 2" xfId="1039" xr:uid="{00000000-0005-0000-0000-000008040000}"/>
    <cellStyle name="20% - Accent1 4 2 2 2" xfId="1040" xr:uid="{00000000-0005-0000-0000-000009040000}"/>
    <cellStyle name="20% - Accent1 4 2 2 2 2" xfId="1041" xr:uid="{00000000-0005-0000-0000-00000A040000}"/>
    <cellStyle name="20% - Accent1 4 2 2 2 2 2" xfId="1042" xr:uid="{00000000-0005-0000-0000-00000B040000}"/>
    <cellStyle name="20% - Accent1 4 2 2 2 2 2 2" xfId="1043" xr:uid="{00000000-0005-0000-0000-00000C040000}"/>
    <cellStyle name="20% - Accent1 4 2 2 2 2 3" xfId="1044" xr:uid="{00000000-0005-0000-0000-00000D040000}"/>
    <cellStyle name="20% - Accent1 4 2 2 2 3" xfId="1045" xr:uid="{00000000-0005-0000-0000-00000E040000}"/>
    <cellStyle name="20% - Accent1 4 2 2 2 3 2" xfId="1046" xr:uid="{00000000-0005-0000-0000-00000F040000}"/>
    <cellStyle name="20% - Accent1 4 2 2 2 4" xfId="1047" xr:uid="{00000000-0005-0000-0000-000010040000}"/>
    <cellStyle name="20% - Accent1 4 2 2 3" xfId="1048" xr:uid="{00000000-0005-0000-0000-000011040000}"/>
    <cellStyle name="20% - Accent1 4 2 2 3 2" xfId="1049" xr:uid="{00000000-0005-0000-0000-000012040000}"/>
    <cellStyle name="20% - Accent1 4 2 2 3 2 2" xfId="1050" xr:uid="{00000000-0005-0000-0000-000013040000}"/>
    <cellStyle name="20% - Accent1 4 2 2 3 2 2 2" xfId="1051" xr:uid="{00000000-0005-0000-0000-000014040000}"/>
    <cellStyle name="20% - Accent1 4 2 2 3 2 3" xfId="1052" xr:uid="{00000000-0005-0000-0000-000015040000}"/>
    <cellStyle name="20% - Accent1 4 2 2 3 3" xfId="1053" xr:uid="{00000000-0005-0000-0000-000016040000}"/>
    <cellStyle name="20% - Accent1 4 2 2 3 3 2" xfId="1054" xr:uid="{00000000-0005-0000-0000-000017040000}"/>
    <cellStyle name="20% - Accent1 4 2 2 3 4" xfId="1055" xr:uid="{00000000-0005-0000-0000-000018040000}"/>
    <cellStyle name="20% - Accent1 4 2 2 4" xfId="1056" xr:uid="{00000000-0005-0000-0000-000019040000}"/>
    <cellStyle name="20% - Accent1 4 2 2 4 2" xfId="1057" xr:uid="{00000000-0005-0000-0000-00001A040000}"/>
    <cellStyle name="20% - Accent1 4 2 2 4 2 2" xfId="1058" xr:uid="{00000000-0005-0000-0000-00001B040000}"/>
    <cellStyle name="20% - Accent1 4 2 2 4 2 2 2" xfId="1059" xr:uid="{00000000-0005-0000-0000-00001C040000}"/>
    <cellStyle name="20% - Accent1 4 2 2 4 2 3" xfId="1060" xr:uid="{00000000-0005-0000-0000-00001D040000}"/>
    <cellStyle name="20% - Accent1 4 2 2 4 3" xfId="1061" xr:uid="{00000000-0005-0000-0000-00001E040000}"/>
    <cellStyle name="20% - Accent1 4 2 2 4 3 2" xfId="1062" xr:uid="{00000000-0005-0000-0000-00001F040000}"/>
    <cellStyle name="20% - Accent1 4 2 2 4 4" xfId="1063" xr:uid="{00000000-0005-0000-0000-000020040000}"/>
    <cellStyle name="20% - Accent1 4 2 2 5" xfId="1064" xr:uid="{00000000-0005-0000-0000-000021040000}"/>
    <cellStyle name="20% - Accent1 4 2 2 5 2" xfId="1065" xr:uid="{00000000-0005-0000-0000-000022040000}"/>
    <cellStyle name="20% - Accent1 4 2 2 5 2 2" xfId="1066" xr:uid="{00000000-0005-0000-0000-000023040000}"/>
    <cellStyle name="20% - Accent1 4 2 2 5 3" xfId="1067" xr:uid="{00000000-0005-0000-0000-000024040000}"/>
    <cellStyle name="20% - Accent1 4 2 2 6" xfId="1068" xr:uid="{00000000-0005-0000-0000-000025040000}"/>
    <cellStyle name="20% - Accent1 4 2 2 6 2" xfId="1069" xr:uid="{00000000-0005-0000-0000-000026040000}"/>
    <cellStyle name="20% - Accent1 4 2 2 6 2 2" xfId="1070" xr:uid="{00000000-0005-0000-0000-000027040000}"/>
    <cellStyle name="20% - Accent1 4 2 2 6 3" xfId="1071" xr:uid="{00000000-0005-0000-0000-000028040000}"/>
    <cellStyle name="20% - Accent1 4 2 2 7" xfId="1072" xr:uid="{00000000-0005-0000-0000-000029040000}"/>
    <cellStyle name="20% - Accent1 4 2 2 7 2" xfId="1073" xr:uid="{00000000-0005-0000-0000-00002A040000}"/>
    <cellStyle name="20% - Accent1 4 2 2 8" xfId="1074" xr:uid="{00000000-0005-0000-0000-00002B040000}"/>
    <cellStyle name="20% - Accent1 4 2 3" xfId="1075" xr:uid="{00000000-0005-0000-0000-00002C040000}"/>
    <cellStyle name="20% - Accent1 4 2 3 2" xfId="1076" xr:uid="{00000000-0005-0000-0000-00002D040000}"/>
    <cellStyle name="20% - Accent1 4 2 3 2 2" xfId="1077" xr:uid="{00000000-0005-0000-0000-00002E040000}"/>
    <cellStyle name="20% - Accent1 4 2 3 2 2 2" xfId="1078" xr:uid="{00000000-0005-0000-0000-00002F040000}"/>
    <cellStyle name="20% - Accent1 4 2 3 2 2 2 2" xfId="1079" xr:uid="{00000000-0005-0000-0000-000030040000}"/>
    <cellStyle name="20% - Accent1 4 2 3 2 2 3" xfId="1080" xr:uid="{00000000-0005-0000-0000-000031040000}"/>
    <cellStyle name="20% - Accent1 4 2 3 2 3" xfId="1081" xr:uid="{00000000-0005-0000-0000-000032040000}"/>
    <cellStyle name="20% - Accent1 4 2 3 2 3 2" xfId="1082" xr:uid="{00000000-0005-0000-0000-000033040000}"/>
    <cellStyle name="20% - Accent1 4 2 3 2 4" xfId="1083" xr:uid="{00000000-0005-0000-0000-000034040000}"/>
    <cellStyle name="20% - Accent1 4 2 3 3" xfId="1084" xr:uid="{00000000-0005-0000-0000-000035040000}"/>
    <cellStyle name="20% - Accent1 4 2 3 3 2" xfId="1085" xr:uid="{00000000-0005-0000-0000-000036040000}"/>
    <cellStyle name="20% - Accent1 4 2 3 3 2 2" xfId="1086" xr:uid="{00000000-0005-0000-0000-000037040000}"/>
    <cellStyle name="20% - Accent1 4 2 3 3 2 2 2" xfId="1087" xr:uid="{00000000-0005-0000-0000-000038040000}"/>
    <cellStyle name="20% - Accent1 4 2 3 3 2 3" xfId="1088" xr:uid="{00000000-0005-0000-0000-000039040000}"/>
    <cellStyle name="20% - Accent1 4 2 3 3 3" xfId="1089" xr:uid="{00000000-0005-0000-0000-00003A040000}"/>
    <cellStyle name="20% - Accent1 4 2 3 3 3 2" xfId="1090" xr:uid="{00000000-0005-0000-0000-00003B040000}"/>
    <cellStyle name="20% - Accent1 4 2 3 3 4" xfId="1091" xr:uid="{00000000-0005-0000-0000-00003C040000}"/>
    <cellStyle name="20% - Accent1 4 2 3 4" xfId="1092" xr:uid="{00000000-0005-0000-0000-00003D040000}"/>
    <cellStyle name="20% - Accent1 4 2 3 4 2" xfId="1093" xr:uid="{00000000-0005-0000-0000-00003E040000}"/>
    <cellStyle name="20% - Accent1 4 2 3 4 2 2" xfId="1094" xr:uid="{00000000-0005-0000-0000-00003F040000}"/>
    <cellStyle name="20% - Accent1 4 2 3 4 3" xfId="1095" xr:uid="{00000000-0005-0000-0000-000040040000}"/>
    <cellStyle name="20% - Accent1 4 2 3 5" xfId="1096" xr:uid="{00000000-0005-0000-0000-000041040000}"/>
    <cellStyle name="20% - Accent1 4 2 3 5 2" xfId="1097" xr:uid="{00000000-0005-0000-0000-000042040000}"/>
    <cellStyle name="20% - Accent1 4 2 3 5 2 2" xfId="1098" xr:uid="{00000000-0005-0000-0000-000043040000}"/>
    <cellStyle name="20% - Accent1 4 2 3 5 3" xfId="1099" xr:uid="{00000000-0005-0000-0000-000044040000}"/>
    <cellStyle name="20% - Accent1 4 2 3 6" xfId="1100" xr:uid="{00000000-0005-0000-0000-000045040000}"/>
    <cellStyle name="20% - Accent1 4 2 3 6 2" xfId="1101" xr:uid="{00000000-0005-0000-0000-000046040000}"/>
    <cellStyle name="20% - Accent1 4 2 3 7" xfId="1102" xr:uid="{00000000-0005-0000-0000-000047040000}"/>
    <cellStyle name="20% - Accent1 4 2 4" xfId="1103" xr:uid="{00000000-0005-0000-0000-000048040000}"/>
    <cellStyle name="20% - Accent1 4 2 4 2" xfId="1104" xr:uid="{00000000-0005-0000-0000-000049040000}"/>
    <cellStyle name="20% - Accent1 4 2 4 2 2" xfId="1105" xr:uid="{00000000-0005-0000-0000-00004A040000}"/>
    <cellStyle name="20% - Accent1 4 2 4 2 2 2" xfId="1106" xr:uid="{00000000-0005-0000-0000-00004B040000}"/>
    <cellStyle name="20% - Accent1 4 2 4 2 2 2 2" xfId="1107" xr:uid="{00000000-0005-0000-0000-00004C040000}"/>
    <cellStyle name="20% - Accent1 4 2 4 2 2 3" xfId="1108" xr:uid="{00000000-0005-0000-0000-00004D040000}"/>
    <cellStyle name="20% - Accent1 4 2 4 2 3" xfId="1109" xr:uid="{00000000-0005-0000-0000-00004E040000}"/>
    <cellStyle name="20% - Accent1 4 2 4 2 3 2" xfId="1110" xr:uid="{00000000-0005-0000-0000-00004F040000}"/>
    <cellStyle name="20% - Accent1 4 2 4 2 4" xfId="1111" xr:uid="{00000000-0005-0000-0000-000050040000}"/>
    <cellStyle name="20% - Accent1 4 2 4 3" xfId="1112" xr:uid="{00000000-0005-0000-0000-000051040000}"/>
    <cellStyle name="20% - Accent1 4 2 4 3 2" xfId="1113" xr:uid="{00000000-0005-0000-0000-000052040000}"/>
    <cellStyle name="20% - Accent1 4 2 4 3 2 2" xfId="1114" xr:uid="{00000000-0005-0000-0000-000053040000}"/>
    <cellStyle name="20% - Accent1 4 2 4 3 2 2 2" xfId="1115" xr:uid="{00000000-0005-0000-0000-000054040000}"/>
    <cellStyle name="20% - Accent1 4 2 4 3 2 3" xfId="1116" xr:uid="{00000000-0005-0000-0000-000055040000}"/>
    <cellStyle name="20% - Accent1 4 2 4 3 3" xfId="1117" xr:uid="{00000000-0005-0000-0000-000056040000}"/>
    <cellStyle name="20% - Accent1 4 2 4 3 3 2" xfId="1118" xr:uid="{00000000-0005-0000-0000-000057040000}"/>
    <cellStyle name="20% - Accent1 4 2 4 3 4" xfId="1119" xr:uid="{00000000-0005-0000-0000-000058040000}"/>
    <cellStyle name="20% - Accent1 4 2 4 4" xfId="1120" xr:uid="{00000000-0005-0000-0000-000059040000}"/>
    <cellStyle name="20% - Accent1 4 2 4 4 2" xfId="1121" xr:uid="{00000000-0005-0000-0000-00005A040000}"/>
    <cellStyle name="20% - Accent1 4 2 4 4 2 2" xfId="1122" xr:uid="{00000000-0005-0000-0000-00005B040000}"/>
    <cellStyle name="20% - Accent1 4 2 4 4 3" xfId="1123" xr:uid="{00000000-0005-0000-0000-00005C040000}"/>
    <cellStyle name="20% - Accent1 4 2 4 5" xfId="1124" xr:uid="{00000000-0005-0000-0000-00005D040000}"/>
    <cellStyle name="20% - Accent1 4 2 4 5 2" xfId="1125" xr:uid="{00000000-0005-0000-0000-00005E040000}"/>
    <cellStyle name="20% - Accent1 4 2 4 5 2 2" xfId="1126" xr:uid="{00000000-0005-0000-0000-00005F040000}"/>
    <cellStyle name="20% - Accent1 4 2 4 5 3" xfId="1127" xr:uid="{00000000-0005-0000-0000-000060040000}"/>
    <cellStyle name="20% - Accent1 4 2 4 6" xfId="1128" xr:uid="{00000000-0005-0000-0000-000061040000}"/>
    <cellStyle name="20% - Accent1 4 2 4 6 2" xfId="1129" xr:uid="{00000000-0005-0000-0000-000062040000}"/>
    <cellStyle name="20% - Accent1 4 2 4 7" xfId="1130" xr:uid="{00000000-0005-0000-0000-000063040000}"/>
    <cellStyle name="20% - Accent1 4 2 5" xfId="1131" xr:uid="{00000000-0005-0000-0000-000064040000}"/>
    <cellStyle name="20% - Accent1 4 2 5 2" xfId="1132" xr:uid="{00000000-0005-0000-0000-000065040000}"/>
    <cellStyle name="20% - Accent1 4 2 5 2 2" xfId="1133" xr:uid="{00000000-0005-0000-0000-000066040000}"/>
    <cellStyle name="20% - Accent1 4 2 5 2 2 2" xfId="1134" xr:uid="{00000000-0005-0000-0000-000067040000}"/>
    <cellStyle name="20% - Accent1 4 2 5 2 2 2 2" xfId="1135" xr:uid="{00000000-0005-0000-0000-000068040000}"/>
    <cellStyle name="20% - Accent1 4 2 5 2 2 3" xfId="1136" xr:uid="{00000000-0005-0000-0000-000069040000}"/>
    <cellStyle name="20% - Accent1 4 2 5 2 3" xfId="1137" xr:uid="{00000000-0005-0000-0000-00006A040000}"/>
    <cellStyle name="20% - Accent1 4 2 5 2 3 2" xfId="1138" xr:uid="{00000000-0005-0000-0000-00006B040000}"/>
    <cellStyle name="20% - Accent1 4 2 5 2 4" xfId="1139" xr:uid="{00000000-0005-0000-0000-00006C040000}"/>
    <cellStyle name="20% - Accent1 4 2 5 3" xfId="1140" xr:uid="{00000000-0005-0000-0000-00006D040000}"/>
    <cellStyle name="20% - Accent1 4 2 5 3 2" xfId="1141" xr:uid="{00000000-0005-0000-0000-00006E040000}"/>
    <cellStyle name="20% - Accent1 4 2 5 3 2 2" xfId="1142" xr:uid="{00000000-0005-0000-0000-00006F040000}"/>
    <cellStyle name="20% - Accent1 4 2 5 3 2 2 2" xfId="1143" xr:uid="{00000000-0005-0000-0000-000070040000}"/>
    <cellStyle name="20% - Accent1 4 2 5 3 2 3" xfId="1144" xr:uid="{00000000-0005-0000-0000-000071040000}"/>
    <cellStyle name="20% - Accent1 4 2 5 3 3" xfId="1145" xr:uid="{00000000-0005-0000-0000-000072040000}"/>
    <cellStyle name="20% - Accent1 4 2 5 3 3 2" xfId="1146" xr:uid="{00000000-0005-0000-0000-000073040000}"/>
    <cellStyle name="20% - Accent1 4 2 5 3 4" xfId="1147" xr:uid="{00000000-0005-0000-0000-000074040000}"/>
    <cellStyle name="20% - Accent1 4 2 5 4" xfId="1148" xr:uid="{00000000-0005-0000-0000-000075040000}"/>
    <cellStyle name="20% - Accent1 4 2 5 4 2" xfId="1149" xr:uid="{00000000-0005-0000-0000-000076040000}"/>
    <cellStyle name="20% - Accent1 4 2 5 4 2 2" xfId="1150" xr:uid="{00000000-0005-0000-0000-000077040000}"/>
    <cellStyle name="20% - Accent1 4 2 5 4 3" xfId="1151" xr:uid="{00000000-0005-0000-0000-000078040000}"/>
    <cellStyle name="20% - Accent1 4 2 5 5" xfId="1152" xr:uid="{00000000-0005-0000-0000-000079040000}"/>
    <cellStyle name="20% - Accent1 4 2 5 5 2" xfId="1153" xr:uid="{00000000-0005-0000-0000-00007A040000}"/>
    <cellStyle name="20% - Accent1 4 2 5 5 2 2" xfId="1154" xr:uid="{00000000-0005-0000-0000-00007B040000}"/>
    <cellStyle name="20% - Accent1 4 2 5 5 3" xfId="1155" xr:uid="{00000000-0005-0000-0000-00007C040000}"/>
    <cellStyle name="20% - Accent1 4 2 5 6" xfId="1156" xr:uid="{00000000-0005-0000-0000-00007D040000}"/>
    <cellStyle name="20% - Accent1 4 2 5 6 2" xfId="1157" xr:uid="{00000000-0005-0000-0000-00007E040000}"/>
    <cellStyle name="20% - Accent1 4 2 5 7" xfId="1158" xr:uid="{00000000-0005-0000-0000-00007F040000}"/>
    <cellStyle name="20% - Accent1 4 2 6" xfId="1159" xr:uid="{00000000-0005-0000-0000-000080040000}"/>
    <cellStyle name="20% - Accent1 4 2 6 2" xfId="1160" xr:uid="{00000000-0005-0000-0000-000081040000}"/>
    <cellStyle name="20% - Accent1 4 2 6 2 2" xfId="1161" xr:uid="{00000000-0005-0000-0000-000082040000}"/>
    <cellStyle name="20% - Accent1 4 2 6 2 2 2" xfId="1162" xr:uid="{00000000-0005-0000-0000-000083040000}"/>
    <cellStyle name="20% - Accent1 4 2 6 2 2 2 2" xfId="1163" xr:uid="{00000000-0005-0000-0000-000084040000}"/>
    <cellStyle name="20% - Accent1 4 2 6 2 2 3" xfId="1164" xr:uid="{00000000-0005-0000-0000-000085040000}"/>
    <cellStyle name="20% - Accent1 4 2 6 2 3" xfId="1165" xr:uid="{00000000-0005-0000-0000-000086040000}"/>
    <cellStyle name="20% - Accent1 4 2 6 2 3 2" xfId="1166" xr:uid="{00000000-0005-0000-0000-000087040000}"/>
    <cellStyle name="20% - Accent1 4 2 6 2 4" xfId="1167" xr:uid="{00000000-0005-0000-0000-000088040000}"/>
    <cellStyle name="20% - Accent1 4 2 6 3" xfId="1168" xr:uid="{00000000-0005-0000-0000-000089040000}"/>
    <cellStyle name="20% - Accent1 4 2 6 3 2" xfId="1169" xr:uid="{00000000-0005-0000-0000-00008A040000}"/>
    <cellStyle name="20% - Accent1 4 2 6 3 2 2" xfId="1170" xr:uid="{00000000-0005-0000-0000-00008B040000}"/>
    <cellStyle name="20% - Accent1 4 2 6 3 2 2 2" xfId="1171" xr:uid="{00000000-0005-0000-0000-00008C040000}"/>
    <cellStyle name="20% - Accent1 4 2 6 3 2 3" xfId="1172" xr:uid="{00000000-0005-0000-0000-00008D040000}"/>
    <cellStyle name="20% - Accent1 4 2 6 3 3" xfId="1173" xr:uid="{00000000-0005-0000-0000-00008E040000}"/>
    <cellStyle name="20% - Accent1 4 2 6 3 3 2" xfId="1174" xr:uid="{00000000-0005-0000-0000-00008F040000}"/>
    <cellStyle name="20% - Accent1 4 2 6 3 4" xfId="1175" xr:uid="{00000000-0005-0000-0000-000090040000}"/>
    <cellStyle name="20% - Accent1 4 2 6 4" xfId="1176" xr:uid="{00000000-0005-0000-0000-000091040000}"/>
    <cellStyle name="20% - Accent1 4 2 6 4 2" xfId="1177" xr:uid="{00000000-0005-0000-0000-000092040000}"/>
    <cellStyle name="20% - Accent1 4 2 6 4 2 2" xfId="1178" xr:uid="{00000000-0005-0000-0000-000093040000}"/>
    <cellStyle name="20% - Accent1 4 2 6 4 3" xfId="1179" xr:uid="{00000000-0005-0000-0000-000094040000}"/>
    <cellStyle name="20% - Accent1 4 2 6 5" xfId="1180" xr:uid="{00000000-0005-0000-0000-000095040000}"/>
    <cellStyle name="20% - Accent1 4 2 6 5 2" xfId="1181" xr:uid="{00000000-0005-0000-0000-000096040000}"/>
    <cellStyle name="20% - Accent1 4 2 6 5 2 2" xfId="1182" xr:uid="{00000000-0005-0000-0000-000097040000}"/>
    <cellStyle name="20% - Accent1 4 2 6 5 3" xfId="1183" xr:uid="{00000000-0005-0000-0000-000098040000}"/>
    <cellStyle name="20% - Accent1 4 2 6 6" xfId="1184" xr:uid="{00000000-0005-0000-0000-000099040000}"/>
    <cellStyle name="20% - Accent1 4 2 6 6 2" xfId="1185" xr:uid="{00000000-0005-0000-0000-00009A040000}"/>
    <cellStyle name="20% - Accent1 4 2 6 7" xfId="1186" xr:uid="{00000000-0005-0000-0000-00009B040000}"/>
    <cellStyle name="20% - Accent1 4 2 7" xfId="1187" xr:uid="{00000000-0005-0000-0000-00009C040000}"/>
    <cellStyle name="20% - Accent1 4 2 7 2" xfId="1188" xr:uid="{00000000-0005-0000-0000-00009D040000}"/>
    <cellStyle name="20% - Accent1 4 2 7 2 2" xfId="1189" xr:uid="{00000000-0005-0000-0000-00009E040000}"/>
    <cellStyle name="20% - Accent1 4 2 7 2 2 2" xfId="1190" xr:uid="{00000000-0005-0000-0000-00009F040000}"/>
    <cellStyle name="20% - Accent1 4 2 7 2 2 2 2" xfId="1191" xr:uid="{00000000-0005-0000-0000-0000A0040000}"/>
    <cellStyle name="20% - Accent1 4 2 7 2 2 3" xfId="1192" xr:uid="{00000000-0005-0000-0000-0000A1040000}"/>
    <cellStyle name="20% - Accent1 4 2 7 2 3" xfId="1193" xr:uid="{00000000-0005-0000-0000-0000A2040000}"/>
    <cellStyle name="20% - Accent1 4 2 7 2 3 2" xfId="1194" xr:uid="{00000000-0005-0000-0000-0000A3040000}"/>
    <cellStyle name="20% - Accent1 4 2 7 2 4" xfId="1195" xr:uid="{00000000-0005-0000-0000-0000A4040000}"/>
    <cellStyle name="20% - Accent1 4 2 7 3" xfId="1196" xr:uid="{00000000-0005-0000-0000-0000A5040000}"/>
    <cellStyle name="20% - Accent1 4 2 7 3 2" xfId="1197" xr:uid="{00000000-0005-0000-0000-0000A6040000}"/>
    <cellStyle name="20% - Accent1 4 2 7 3 2 2" xfId="1198" xr:uid="{00000000-0005-0000-0000-0000A7040000}"/>
    <cellStyle name="20% - Accent1 4 2 7 3 2 2 2" xfId="1199" xr:uid="{00000000-0005-0000-0000-0000A8040000}"/>
    <cellStyle name="20% - Accent1 4 2 7 3 2 3" xfId="1200" xr:uid="{00000000-0005-0000-0000-0000A9040000}"/>
    <cellStyle name="20% - Accent1 4 2 7 3 3" xfId="1201" xr:uid="{00000000-0005-0000-0000-0000AA040000}"/>
    <cellStyle name="20% - Accent1 4 2 7 3 3 2" xfId="1202" xr:uid="{00000000-0005-0000-0000-0000AB040000}"/>
    <cellStyle name="20% - Accent1 4 2 7 3 4" xfId="1203" xr:uid="{00000000-0005-0000-0000-0000AC040000}"/>
    <cellStyle name="20% - Accent1 4 2 7 4" xfId="1204" xr:uid="{00000000-0005-0000-0000-0000AD040000}"/>
    <cellStyle name="20% - Accent1 4 2 7 4 2" xfId="1205" xr:uid="{00000000-0005-0000-0000-0000AE040000}"/>
    <cellStyle name="20% - Accent1 4 2 7 4 2 2" xfId="1206" xr:uid="{00000000-0005-0000-0000-0000AF040000}"/>
    <cellStyle name="20% - Accent1 4 2 7 4 3" xfId="1207" xr:uid="{00000000-0005-0000-0000-0000B0040000}"/>
    <cellStyle name="20% - Accent1 4 2 7 5" xfId="1208" xr:uid="{00000000-0005-0000-0000-0000B1040000}"/>
    <cellStyle name="20% - Accent1 4 2 7 5 2" xfId="1209" xr:uid="{00000000-0005-0000-0000-0000B2040000}"/>
    <cellStyle name="20% - Accent1 4 2 7 5 2 2" xfId="1210" xr:uid="{00000000-0005-0000-0000-0000B3040000}"/>
    <cellStyle name="20% - Accent1 4 2 7 5 3" xfId="1211" xr:uid="{00000000-0005-0000-0000-0000B4040000}"/>
    <cellStyle name="20% - Accent1 4 2 7 6" xfId="1212" xr:uid="{00000000-0005-0000-0000-0000B5040000}"/>
    <cellStyle name="20% - Accent1 4 2 7 6 2" xfId="1213" xr:uid="{00000000-0005-0000-0000-0000B6040000}"/>
    <cellStyle name="20% - Accent1 4 2 7 7" xfId="1214" xr:uid="{00000000-0005-0000-0000-0000B7040000}"/>
    <cellStyle name="20% - Accent1 4 2 8" xfId="1215" xr:uid="{00000000-0005-0000-0000-0000B8040000}"/>
    <cellStyle name="20% - Accent1 4 2 8 2" xfId="1216" xr:uid="{00000000-0005-0000-0000-0000B9040000}"/>
    <cellStyle name="20% - Accent1 4 2 8 2 2" xfId="1217" xr:uid="{00000000-0005-0000-0000-0000BA040000}"/>
    <cellStyle name="20% - Accent1 4 2 8 2 2 2" xfId="1218" xr:uid="{00000000-0005-0000-0000-0000BB040000}"/>
    <cellStyle name="20% - Accent1 4 2 8 2 2 2 2" xfId="1219" xr:uid="{00000000-0005-0000-0000-0000BC040000}"/>
    <cellStyle name="20% - Accent1 4 2 8 2 2 3" xfId="1220" xr:uid="{00000000-0005-0000-0000-0000BD040000}"/>
    <cellStyle name="20% - Accent1 4 2 8 2 3" xfId="1221" xr:uid="{00000000-0005-0000-0000-0000BE040000}"/>
    <cellStyle name="20% - Accent1 4 2 8 2 3 2" xfId="1222" xr:uid="{00000000-0005-0000-0000-0000BF040000}"/>
    <cellStyle name="20% - Accent1 4 2 8 2 4" xfId="1223" xr:uid="{00000000-0005-0000-0000-0000C0040000}"/>
    <cellStyle name="20% - Accent1 4 2 8 3" xfId="1224" xr:uid="{00000000-0005-0000-0000-0000C1040000}"/>
    <cellStyle name="20% - Accent1 4 2 8 3 2" xfId="1225" xr:uid="{00000000-0005-0000-0000-0000C2040000}"/>
    <cellStyle name="20% - Accent1 4 2 8 3 2 2" xfId="1226" xr:uid="{00000000-0005-0000-0000-0000C3040000}"/>
    <cellStyle name="20% - Accent1 4 2 8 3 2 2 2" xfId="1227" xr:uid="{00000000-0005-0000-0000-0000C4040000}"/>
    <cellStyle name="20% - Accent1 4 2 8 3 2 3" xfId="1228" xr:uid="{00000000-0005-0000-0000-0000C5040000}"/>
    <cellStyle name="20% - Accent1 4 2 8 3 3" xfId="1229" xr:uid="{00000000-0005-0000-0000-0000C6040000}"/>
    <cellStyle name="20% - Accent1 4 2 8 3 3 2" xfId="1230" xr:uid="{00000000-0005-0000-0000-0000C7040000}"/>
    <cellStyle name="20% - Accent1 4 2 8 3 4" xfId="1231" xr:uid="{00000000-0005-0000-0000-0000C8040000}"/>
    <cellStyle name="20% - Accent1 4 2 8 4" xfId="1232" xr:uid="{00000000-0005-0000-0000-0000C9040000}"/>
    <cellStyle name="20% - Accent1 4 2 8 4 2" xfId="1233" xr:uid="{00000000-0005-0000-0000-0000CA040000}"/>
    <cellStyle name="20% - Accent1 4 2 8 4 2 2" xfId="1234" xr:uid="{00000000-0005-0000-0000-0000CB040000}"/>
    <cellStyle name="20% - Accent1 4 2 8 4 3" xfId="1235" xr:uid="{00000000-0005-0000-0000-0000CC040000}"/>
    <cellStyle name="20% - Accent1 4 2 8 5" xfId="1236" xr:uid="{00000000-0005-0000-0000-0000CD040000}"/>
    <cellStyle name="20% - Accent1 4 2 8 5 2" xfId="1237" xr:uid="{00000000-0005-0000-0000-0000CE040000}"/>
    <cellStyle name="20% - Accent1 4 2 8 5 2 2" xfId="1238" xr:uid="{00000000-0005-0000-0000-0000CF040000}"/>
    <cellStyle name="20% - Accent1 4 2 8 5 3" xfId="1239" xr:uid="{00000000-0005-0000-0000-0000D0040000}"/>
    <cellStyle name="20% - Accent1 4 2 8 6" xfId="1240" xr:uid="{00000000-0005-0000-0000-0000D1040000}"/>
    <cellStyle name="20% - Accent1 4 2 8 6 2" xfId="1241" xr:uid="{00000000-0005-0000-0000-0000D2040000}"/>
    <cellStyle name="20% - Accent1 4 2 8 7" xfId="1242" xr:uid="{00000000-0005-0000-0000-0000D3040000}"/>
    <cellStyle name="20% - Accent1 4 2 9" xfId="1243" xr:uid="{00000000-0005-0000-0000-0000D4040000}"/>
    <cellStyle name="20% - Accent1 4 2 9 2" xfId="1244" xr:uid="{00000000-0005-0000-0000-0000D5040000}"/>
    <cellStyle name="20% - Accent1 4 2 9 2 2" xfId="1245" xr:uid="{00000000-0005-0000-0000-0000D6040000}"/>
    <cellStyle name="20% - Accent1 4 2 9 2 2 2" xfId="1246" xr:uid="{00000000-0005-0000-0000-0000D7040000}"/>
    <cellStyle name="20% - Accent1 4 2 9 2 3" xfId="1247" xr:uid="{00000000-0005-0000-0000-0000D8040000}"/>
    <cellStyle name="20% - Accent1 4 2 9 3" xfId="1248" xr:uid="{00000000-0005-0000-0000-0000D9040000}"/>
    <cellStyle name="20% - Accent1 4 2 9 3 2" xfId="1249" xr:uid="{00000000-0005-0000-0000-0000DA040000}"/>
    <cellStyle name="20% - Accent1 4 2 9 4" xfId="1250" xr:uid="{00000000-0005-0000-0000-0000DB040000}"/>
    <cellStyle name="20% - Accent1 4 3" xfId="1251" xr:uid="{00000000-0005-0000-0000-0000DC040000}"/>
    <cellStyle name="20% - Accent1 4 4" xfId="1252" xr:uid="{00000000-0005-0000-0000-0000DD040000}"/>
    <cellStyle name="20% - Accent1 5" xfId="1253" xr:uid="{00000000-0005-0000-0000-0000DE040000}"/>
    <cellStyle name="20% - Accent1 5 2" xfId="1254" xr:uid="{00000000-0005-0000-0000-0000DF040000}"/>
    <cellStyle name="20% - Accent1 5 2 2" xfId="1255" xr:uid="{00000000-0005-0000-0000-0000E0040000}"/>
    <cellStyle name="20% - Accent1 5 3" xfId="1256" xr:uid="{00000000-0005-0000-0000-0000E1040000}"/>
    <cellStyle name="20% - Accent1 5 4" xfId="1257" xr:uid="{00000000-0005-0000-0000-0000E2040000}"/>
    <cellStyle name="20% - Accent1 6" xfId="1258" xr:uid="{00000000-0005-0000-0000-0000E3040000}"/>
    <cellStyle name="20% - Accent1 6 2" xfId="1259" xr:uid="{00000000-0005-0000-0000-0000E4040000}"/>
    <cellStyle name="20% - Accent1 6 2 2" xfId="1260" xr:uid="{00000000-0005-0000-0000-0000E5040000}"/>
    <cellStyle name="20% - Accent1 6 3" xfId="1261" xr:uid="{00000000-0005-0000-0000-0000E6040000}"/>
    <cellStyle name="20% - Accent1 6 4" xfId="1262" xr:uid="{00000000-0005-0000-0000-0000E7040000}"/>
    <cellStyle name="20% - Accent1 7" xfId="1263" xr:uid="{00000000-0005-0000-0000-0000E8040000}"/>
    <cellStyle name="20% - Accent1 7 2" xfId="1264" xr:uid="{00000000-0005-0000-0000-0000E9040000}"/>
    <cellStyle name="20% - Accent1 7 3" xfId="1265" xr:uid="{00000000-0005-0000-0000-0000EA040000}"/>
    <cellStyle name="20% - Accent1 8" xfId="1266" xr:uid="{00000000-0005-0000-0000-0000EB040000}"/>
    <cellStyle name="20% - Accent1 8 2" xfId="1267" xr:uid="{00000000-0005-0000-0000-0000EC040000}"/>
    <cellStyle name="20% - Accent1 8 3" xfId="1268" xr:uid="{00000000-0005-0000-0000-0000ED040000}"/>
    <cellStyle name="20% - Accent1 9" xfId="1269" xr:uid="{00000000-0005-0000-0000-0000EE040000}"/>
    <cellStyle name="20% - Accent1 9 2" xfId="1270" xr:uid="{00000000-0005-0000-0000-0000EF040000}"/>
    <cellStyle name="20% - Accent1 9 2 2" xfId="1271" xr:uid="{00000000-0005-0000-0000-0000F0040000}"/>
    <cellStyle name="20% - Accent1 9 2 2 2" xfId="1272" xr:uid="{00000000-0005-0000-0000-0000F1040000}"/>
    <cellStyle name="20% - Accent1 9 2 2 2 2" xfId="1273" xr:uid="{00000000-0005-0000-0000-0000F2040000}"/>
    <cellStyle name="20% - Accent1 9 2 2 3" xfId="1274" xr:uid="{00000000-0005-0000-0000-0000F3040000}"/>
    <cellStyle name="20% - Accent1 9 2 3" xfId="1275" xr:uid="{00000000-0005-0000-0000-0000F4040000}"/>
    <cellStyle name="20% - Accent1 9 2 3 2" xfId="1276" xr:uid="{00000000-0005-0000-0000-0000F5040000}"/>
    <cellStyle name="20% - Accent1 9 2 4" xfId="1277" xr:uid="{00000000-0005-0000-0000-0000F6040000}"/>
    <cellStyle name="20% - Accent1 9 3" xfId="1278" xr:uid="{00000000-0005-0000-0000-0000F7040000}"/>
    <cellStyle name="20% - Accent1 9 3 2" xfId="1279" xr:uid="{00000000-0005-0000-0000-0000F8040000}"/>
    <cellStyle name="20% - Accent1 9 3 2 2" xfId="1280" xr:uid="{00000000-0005-0000-0000-0000F9040000}"/>
    <cellStyle name="20% - Accent1 9 3 2 2 2" xfId="1281" xr:uid="{00000000-0005-0000-0000-0000FA040000}"/>
    <cellStyle name="20% - Accent1 9 3 2 3" xfId="1282" xr:uid="{00000000-0005-0000-0000-0000FB040000}"/>
    <cellStyle name="20% - Accent1 9 3 3" xfId="1283" xr:uid="{00000000-0005-0000-0000-0000FC040000}"/>
    <cellStyle name="20% - Accent1 9 3 3 2" xfId="1284" xr:uid="{00000000-0005-0000-0000-0000FD040000}"/>
    <cellStyle name="20% - Accent1 9 3 4" xfId="1285" xr:uid="{00000000-0005-0000-0000-0000FE040000}"/>
    <cellStyle name="20% - Accent1 9 4" xfId="1286" xr:uid="{00000000-0005-0000-0000-0000FF040000}"/>
    <cellStyle name="20% - Accent1 9 4 2" xfId="1287" xr:uid="{00000000-0005-0000-0000-000000050000}"/>
    <cellStyle name="20% - Accent1 9 4 2 2" xfId="1288" xr:uid="{00000000-0005-0000-0000-000001050000}"/>
    <cellStyle name="20% - Accent1 9 4 3" xfId="1289" xr:uid="{00000000-0005-0000-0000-000002050000}"/>
    <cellStyle name="20% - Accent1 9 5" xfId="1290" xr:uid="{00000000-0005-0000-0000-000003050000}"/>
    <cellStyle name="20% - Accent1 9 5 2" xfId="1291" xr:uid="{00000000-0005-0000-0000-000004050000}"/>
    <cellStyle name="20% - Accent1 9 5 2 2" xfId="1292" xr:uid="{00000000-0005-0000-0000-000005050000}"/>
    <cellStyle name="20% - Accent1 9 5 3" xfId="1293" xr:uid="{00000000-0005-0000-0000-000006050000}"/>
    <cellStyle name="20% - Accent1 9 6" xfId="1294" xr:uid="{00000000-0005-0000-0000-000007050000}"/>
    <cellStyle name="20% - Accent1 9 6 2" xfId="1295" xr:uid="{00000000-0005-0000-0000-000008050000}"/>
    <cellStyle name="20% - Accent1 9 7" xfId="1296" xr:uid="{00000000-0005-0000-0000-000009050000}"/>
    <cellStyle name="20% - Accent2 1" xfId="1297" xr:uid="{00000000-0005-0000-0000-00000A050000}"/>
    <cellStyle name="20% - Accent2 1 2" xfId="1298" xr:uid="{00000000-0005-0000-0000-00000B050000}"/>
    <cellStyle name="20% - Accent2 10" xfId="1299" xr:uid="{00000000-0005-0000-0000-00000C050000}"/>
    <cellStyle name="20% - Accent2 10 2" xfId="1300" xr:uid="{00000000-0005-0000-0000-00000D050000}"/>
    <cellStyle name="20% - Accent2 10 2 2" xfId="1301" xr:uid="{00000000-0005-0000-0000-00000E050000}"/>
    <cellStyle name="20% - Accent2 10 2 2 2" xfId="1302" xr:uid="{00000000-0005-0000-0000-00000F050000}"/>
    <cellStyle name="20% - Accent2 10 2 3" xfId="1303" xr:uid="{00000000-0005-0000-0000-000010050000}"/>
    <cellStyle name="20% - Accent2 10 3" xfId="1304" xr:uid="{00000000-0005-0000-0000-000011050000}"/>
    <cellStyle name="20% - Accent2 10 3 2" xfId="1305" xr:uid="{00000000-0005-0000-0000-000012050000}"/>
    <cellStyle name="20% - Accent2 10 4" xfId="1306" xr:uid="{00000000-0005-0000-0000-000013050000}"/>
    <cellStyle name="20% - Accent2 11" xfId="1307" xr:uid="{00000000-0005-0000-0000-000014050000}"/>
    <cellStyle name="20% - Accent2 11 2" xfId="1308" xr:uid="{00000000-0005-0000-0000-000015050000}"/>
    <cellStyle name="20% - Accent2 11 2 2" xfId="1309" xr:uid="{00000000-0005-0000-0000-000016050000}"/>
    <cellStyle name="20% - Accent2 11 2 2 2" xfId="1310" xr:uid="{00000000-0005-0000-0000-000017050000}"/>
    <cellStyle name="20% - Accent2 11 2 3" xfId="1311" xr:uid="{00000000-0005-0000-0000-000018050000}"/>
    <cellStyle name="20% - Accent2 11 3" xfId="1312" xr:uid="{00000000-0005-0000-0000-000019050000}"/>
    <cellStyle name="20% - Accent2 11 3 2" xfId="1313" xr:uid="{00000000-0005-0000-0000-00001A050000}"/>
    <cellStyle name="20% - Accent2 11 4" xfId="1314" xr:uid="{00000000-0005-0000-0000-00001B050000}"/>
    <cellStyle name="20% - Accent2 12" xfId="1315" xr:uid="{00000000-0005-0000-0000-00001C050000}"/>
    <cellStyle name="20% - Accent2 12 2" xfId="1316" xr:uid="{00000000-0005-0000-0000-00001D050000}"/>
    <cellStyle name="20% - Accent2 12 2 2" xfId="1317" xr:uid="{00000000-0005-0000-0000-00001E050000}"/>
    <cellStyle name="20% - Accent2 12 2 2 2" xfId="1318" xr:uid="{00000000-0005-0000-0000-00001F050000}"/>
    <cellStyle name="20% - Accent2 12 2 3" xfId="1319" xr:uid="{00000000-0005-0000-0000-000020050000}"/>
    <cellStyle name="20% - Accent2 12 3" xfId="1320" xr:uid="{00000000-0005-0000-0000-000021050000}"/>
    <cellStyle name="20% - Accent2 12 3 2" xfId="1321" xr:uid="{00000000-0005-0000-0000-000022050000}"/>
    <cellStyle name="20% - Accent2 12 4" xfId="1322" xr:uid="{00000000-0005-0000-0000-000023050000}"/>
    <cellStyle name="20% - Accent2 13" xfId="1323" xr:uid="{00000000-0005-0000-0000-000024050000}"/>
    <cellStyle name="20% - Accent2 13 2" xfId="1324" xr:uid="{00000000-0005-0000-0000-000025050000}"/>
    <cellStyle name="20% - Accent2 13 2 2" xfId="1325" xr:uid="{00000000-0005-0000-0000-000026050000}"/>
    <cellStyle name="20% - Accent2 13 3" xfId="1326" xr:uid="{00000000-0005-0000-0000-000027050000}"/>
    <cellStyle name="20% - Accent2 14" xfId="1327" xr:uid="{00000000-0005-0000-0000-000028050000}"/>
    <cellStyle name="20% - Accent2 14 2" xfId="1328" xr:uid="{00000000-0005-0000-0000-000029050000}"/>
    <cellStyle name="20% - Accent2 14 2 2" xfId="1329" xr:uid="{00000000-0005-0000-0000-00002A050000}"/>
    <cellStyle name="20% - Accent2 14 3" xfId="1330" xr:uid="{00000000-0005-0000-0000-00002B050000}"/>
    <cellStyle name="20% - Accent2 15" xfId="1331" xr:uid="{00000000-0005-0000-0000-00002C050000}"/>
    <cellStyle name="20% - Accent2 15 2" xfId="1332" xr:uid="{00000000-0005-0000-0000-00002D050000}"/>
    <cellStyle name="20% - Accent2 16" xfId="1333" xr:uid="{00000000-0005-0000-0000-00002E050000}"/>
    <cellStyle name="20% - Accent2 2" xfId="1334" xr:uid="{00000000-0005-0000-0000-00002F050000}"/>
    <cellStyle name="20% - Accent2 2 2" xfId="1335" xr:uid="{00000000-0005-0000-0000-000030050000}"/>
    <cellStyle name="20% - Accent2 2 2 2" xfId="1336" xr:uid="{00000000-0005-0000-0000-000031050000}"/>
    <cellStyle name="20% - Accent2 2 2 2 2" xfId="1337" xr:uid="{00000000-0005-0000-0000-000032050000}"/>
    <cellStyle name="20% - Accent2 2 2 2 2 2" xfId="1338" xr:uid="{00000000-0005-0000-0000-000033050000}"/>
    <cellStyle name="20% - Accent2 2 2 2 2 2 2" xfId="1339" xr:uid="{00000000-0005-0000-0000-000034050000}"/>
    <cellStyle name="20% - Accent2 2 2 2 2 2 2 2" xfId="1340" xr:uid="{00000000-0005-0000-0000-000035050000}"/>
    <cellStyle name="20% - Accent2 2 2 2 2 2 2 2 2" xfId="1341" xr:uid="{00000000-0005-0000-0000-000036050000}"/>
    <cellStyle name="20% - Accent2 2 2 2 2 2 2 3" xfId="1342" xr:uid="{00000000-0005-0000-0000-000037050000}"/>
    <cellStyle name="20% - Accent2 2 2 2 2 2 3" xfId="1343" xr:uid="{00000000-0005-0000-0000-000038050000}"/>
    <cellStyle name="20% - Accent2 2 2 2 2 2 3 2" xfId="1344" xr:uid="{00000000-0005-0000-0000-000039050000}"/>
    <cellStyle name="20% - Accent2 2 2 2 2 2 4" xfId="1345" xr:uid="{00000000-0005-0000-0000-00003A050000}"/>
    <cellStyle name="20% - Accent2 2 2 2 2 3" xfId="1346" xr:uid="{00000000-0005-0000-0000-00003B050000}"/>
    <cellStyle name="20% - Accent2 2 2 2 2 3 2" xfId="1347" xr:uid="{00000000-0005-0000-0000-00003C050000}"/>
    <cellStyle name="20% - Accent2 2 2 2 2 3 2 2" xfId="1348" xr:uid="{00000000-0005-0000-0000-00003D050000}"/>
    <cellStyle name="20% - Accent2 2 2 2 2 3 2 2 2" xfId="1349" xr:uid="{00000000-0005-0000-0000-00003E050000}"/>
    <cellStyle name="20% - Accent2 2 2 2 2 3 2 3" xfId="1350" xr:uid="{00000000-0005-0000-0000-00003F050000}"/>
    <cellStyle name="20% - Accent2 2 2 2 2 3 3" xfId="1351" xr:uid="{00000000-0005-0000-0000-000040050000}"/>
    <cellStyle name="20% - Accent2 2 2 2 2 3 3 2" xfId="1352" xr:uid="{00000000-0005-0000-0000-000041050000}"/>
    <cellStyle name="20% - Accent2 2 2 2 2 3 4" xfId="1353" xr:uid="{00000000-0005-0000-0000-000042050000}"/>
    <cellStyle name="20% - Accent2 2 2 2 2 4" xfId="1354" xr:uid="{00000000-0005-0000-0000-000043050000}"/>
    <cellStyle name="20% - Accent2 2 2 2 2 4 2" xfId="1355" xr:uid="{00000000-0005-0000-0000-000044050000}"/>
    <cellStyle name="20% - Accent2 2 2 2 2 4 2 2" xfId="1356" xr:uid="{00000000-0005-0000-0000-000045050000}"/>
    <cellStyle name="20% - Accent2 2 2 2 2 4 3" xfId="1357" xr:uid="{00000000-0005-0000-0000-000046050000}"/>
    <cellStyle name="20% - Accent2 2 2 2 2 5" xfId="1358" xr:uid="{00000000-0005-0000-0000-000047050000}"/>
    <cellStyle name="20% - Accent2 2 2 2 2 5 2" xfId="1359" xr:uid="{00000000-0005-0000-0000-000048050000}"/>
    <cellStyle name="20% - Accent2 2 2 2 2 5 2 2" xfId="1360" xr:uid="{00000000-0005-0000-0000-000049050000}"/>
    <cellStyle name="20% - Accent2 2 2 2 2 5 3" xfId="1361" xr:uid="{00000000-0005-0000-0000-00004A050000}"/>
    <cellStyle name="20% - Accent2 2 2 2 2 6" xfId="1362" xr:uid="{00000000-0005-0000-0000-00004B050000}"/>
    <cellStyle name="20% - Accent2 2 2 2 2 6 2" xfId="1363" xr:uid="{00000000-0005-0000-0000-00004C050000}"/>
    <cellStyle name="20% - Accent2 2 2 2 2 7" xfId="1364" xr:uid="{00000000-0005-0000-0000-00004D050000}"/>
    <cellStyle name="20% - Accent2 2 2 2 3" xfId="1365" xr:uid="{00000000-0005-0000-0000-00004E050000}"/>
    <cellStyle name="20% - Accent2 2 2 2 3 2" xfId="1366" xr:uid="{00000000-0005-0000-0000-00004F050000}"/>
    <cellStyle name="20% - Accent2 2 2 2 3 2 2" xfId="1367" xr:uid="{00000000-0005-0000-0000-000050050000}"/>
    <cellStyle name="20% - Accent2 2 2 2 3 2 2 2" xfId="1368" xr:uid="{00000000-0005-0000-0000-000051050000}"/>
    <cellStyle name="20% - Accent2 2 2 2 3 2 3" xfId="1369" xr:uid="{00000000-0005-0000-0000-000052050000}"/>
    <cellStyle name="20% - Accent2 2 2 2 3 3" xfId="1370" xr:uid="{00000000-0005-0000-0000-000053050000}"/>
    <cellStyle name="20% - Accent2 2 2 2 3 3 2" xfId="1371" xr:uid="{00000000-0005-0000-0000-000054050000}"/>
    <cellStyle name="20% - Accent2 2 2 2 3 4" xfId="1372" xr:uid="{00000000-0005-0000-0000-000055050000}"/>
    <cellStyle name="20% - Accent2 2 2 2 4" xfId="1373" xr:uid="{00000000-0005-0000-0000-000056050000}"/>
    <cellStyle name="20% - Accent2 2 2 2 4 2" xfId="1374" xr:uid="{00000000-0005-0000-0000-000057050000}"/>
    <cellStyle name="20% - Accent2 2 2 2 4 2 2" xfId="1375" xr:uid="{00000000-0005-0000-0000-000058050000}"/>
    <cellStyle name="20% - Accent2 2 2 2 4 2 2 2" xfId="1376" xr:uid="{00000000-0005-0000-0000-000059050000}"/>
    <cellStyle name="20% - Accent2 2 2 2 4 2 3" xfId="1377" xr:uid="{00000000-0005-0000-0000-00005A050000}"/>
    <cellStyle name="20% - Accent2 2 2 2 4 3" xfId="1378" xr:uid="{00000000-0005-0000-0000-00005B050000}"/>
    <cellStyle name="20% - Accent2 2 2 2 4 3 2" xfId="1379" xr:uid="{00000000-0005-0000-0000-00005C050000}"/>
    <cellStyle name="20% - Accent2 2 2 2 4 4" xfId="1380" xr:uid="{00000000-0005-0000-0000-00005D050000}"/>
    <cellStyle name="20% - Accent2 2 2 2 5" xfId="1381" xr:uid="{00000000-0005-0000-0000-00005E050000}"/>
    <cellStyle name="20% - Accent2 2 2 2 5 2" xfId="1382" xr:uid="{00000000-0005-0000-0000-00005F050000}"/>
    <cellStyle name="20% - Accent2 2 2 2 5 2 2" xfId="1383" xr:uid="{00000000-0005-0000-0000-000060050000}"/>
    <cellStyle name="20% - Accent2 2 2 2 5 2 2 2" xfId="1384" xr:uid="{00000000-0005-0000-0000-000061050000}"/>
    <cellStyle name="20% - Accent2 2 2 2 5 2 3" xfId="1385" xr:uid="{00000000-0005-0000-0000-000062050000}"/>
    <cellStyle name="20% - Accent2 2 2 2 5 3" xfId="1386" xr:uid="{00000000-0005-0000-0000-000063050000}"/>
    <cellStyle name="20% - Accent2 2 2 2 5 3 2" xfId="1387" xr:uid="{00000000-0005-0000-0000-000064050000}"/>
    <cellStyle name="20% - Accent2 2 2 2 5 4" xfId="1388" xr:uid="{00000000-0005-0000-0000-000065050000}"/>
    <cellStyle name="20% - Accent2 2 2 2 6" xfId="1389" xr:uid="{00000000-0005-0000-0000-000066050000}"/>
    <cellStyle name="20% - Accent2 2 2 2 6 2" xfId="1390" xr:uid="{00000000-0005-0000-0000-000067050000}"/>
    <cellStyle name="20% - Accent2 2 2 2 6 2 2" xfId="1391" xr:uid="{00000000-0005-0000-0000-000068050000}"/>
    <cellStyle name="20% - Accent2 2 2 2 6 3" xfId="1392" xr:uid="{00000000-0005-0000-0000-000069050000}"/>
    <cellStyle name="20% - Accent2 2 2 2 7" xfId="1393" xr:uid="{00000000-0005-0000-0000-00006A050000}"/>
    <cellStyle name="20% - Accent2 2 2 2 7 2" xfId="1394" xr:uid="{00000000-0005-0000-0000-00006B050000}"/>
    <cellStyle name="20% - Accent2 2 2 2 7 2 2" xfId="1395" xr:uid="{00000000-0005-0000-0000-00006C050000}"/>
    <cellStyle name="20% - Accent2 2 2 2 7 3" xfId="1396" xr:uid="{00000000-0005-0000-0000-00006D050000}"/>
    <cellStyle name="20% - Accent2 2 2 2 8" xfId="1397" xr:uid="{00000000-0005-0000-0000-00006E050000}"/>
    <cellStyle name="20% - Accent2 2 2 2 8 2" xfId="1398" xr:uid="{00000000-0005-0000-0000-00006F050000}"/>
    <cellStyle name="20% - Accent2 2 2 2 9" xfId="1399" xr:uid="{00000000-0005-0000-0000-000070050000}"/>
    <cellStyle name="20% - Accent2 2 2 3" xfId="1400" xr:uid="{00000000-0005-0000-0000-000071050000}"/>
    <cellStyle name="20% - Accent2 2 2 3 2" xfId="1401" xr:uid="{00000000-0005-0000-0000-000072050000}"/>
    <cellStyle name="20% - Accent2 2 2 3 2 2" xfId="1402" xr:uid="{00000000-0005-0000-0000-000073050000}"/>
    <cellStyle name="20% - Accent2 2 2 3 2 2 2" xfId="1403" xr:uid="{00000000-0005-0000-0000-000074050000}"/>
    <cellStyle name="20% - Accent2 2 2 3 2 2 2 2" xfId="1404" xr:uid="{00000000-0005-0000-0000-000075050000}"/>
    <cellStyle name="20% - Accent2 2 2 3 2 2 3" xfId="1405" xr:uid="{00000000-0005-0000-0000-000076050000}"/>
    <cellStyle name="20% - Accent2 2 2 3 2 3" xfId="1406" xr:uid="{00000000-0005-0000-0000-000077050000}"/>
    <cellStyle name="20% - Accent2 2 2 3 2 3 2" xfId="1407" xr:uid="{00000000-0005-0000-0000-000078050000}"/>
    <cellStyle name="20% - Accent2 2 2 3 2 4" xfId="1408" xr:uid="{00000000-0005-0000-0000-000079050000}"/>
    <cellStyle name="20% - Accent2 2 2 3 3" xfId="1409" xr:uid="{00000000-0005-0000-0000-00007A050000}"/>
    <cellStyle name="20% - Accent2 2 2 3 3 2" xfId="1410" xr:uid="{00000000-0005-0000-0000-00007B050000}"/>
    <cellStyle name="20% - Accent2 2 2 3 3 2 2" xfId="1411" xr:uid="{00000000-0005-0000-0000-00007C050000}"/>
    <cellStyle name="20% - Accent2 2 2 3 3 2 2 2" xfId="1412" xr:uid="{00000000-0005-0000-0000-00007D050000}"/>
    <cellStyle name="20% - Accent2 2 2 3 3 2 3" xfId="1413" xr:uid="{00000000-0005-0000-0000-00007E050000}"/>
    <cellStyle name="20% - Accent2 2 2 3 3 3" xfId="1414" xr:uid="{00000000-0005-0000-0000-00007F050000}"/>
    <cellStyle name="20% - Accent2 2 2 3 3 3 2" xfId="1415" xr:uid="{00000000-0005-0000-0000-000080050000}"/>
    <cellStyle name="20% - Accent2 2 2 3 3 4" xfId="1416" xr:uid="{00000000-0005-0000-0000-000081050000}"/>
    <cellStyle name="20% - Accent2 2 2 3 4" xfId="1417" xr:uid="{00000000-0005-0000-0000-000082050000}"/>
    <cellStyle name="20% - Accent2 2 2 3 4 2" xfId="1418" xr:uid="{00000000-0005-0000-0000-000083050000}"/>
    <cellStyle name="20% - Accent2 2 2 3 4 2 2" xfId="1419" xr:uid="{00000000-0005-0000-0000-000084050000}"/>
    <cellStyle name="20% - Accent2 2 2 3 4 3" xfId="1420" xr:uid="{00000000-0005-0000-0000-000085050000}"/>
    <cellStyle name="20% - Accent2 2 2 3 5" xfId="1421" xr:uid="{00000000-0005-0000-0000-000086050000}"/>
    <cellStyle name="20% - Accent2 2 2 3 5 2" xfId="1422" xr:uid="{00000000-0005-0000-0000-000087050000}"/>
    <cellStyle name="20% - Accent2 2 2 3 5 2 2" xfId="1423" xr:uid="{00000000-0005-0000-0000-000088050000}"/>
    <cellStyle name="20% - Accent2 2 2 3 5 3" xfId="1424" xr:uid="{00000000-0005-0000-0000-000089050000}"/>
    <cellStyle name="20% - Accent2 2 2 3 6" xfId="1425" xr:uid="{00000000-0005-0000-0000-00008A050000}"/>
    <cellStyle name="20% - Accent2 2 2 3 6 2" xfId="1426" xr:uid="{00000000-0005-0000-0000-00008B050000}"/>
    <cellStyle name="20% - Accent2 2 2 3 7" xfId="1427" xr:uid="{00000000-0005-0000-0000-00008C050000}"/>
    <cellStyle name="20% - Accent2 2 2 4" xfId="1428" xr:uid="{00000000-0005-0000-0000-00008D050000}"/>
    <cellStyle name="20% - Accent2 2 2 4 2" xfId="1429" xr:uid="{00000000-0005-0000-0000-00008E050000}"/>
    <cellStyle name="20% - Accent2 2 2 4 2 2" xfId="1430" xr:uid="{00000000-0005-0000-0000-00008F050000}"/>
    <cellStyle name="20% - Accent2 2 2 4 2 2 2" xfId="1431" xr:uid="{00000000-0005-0000-0000-000090050000}"/>
    <cellStyle name="20% - Accent2 2 2 4 2 2 2 2" xfId="1432" xr:uid="{00000000-0005-0000-0000-000091050000}"/>
    <cellStyle name="20% - Accent2 2 2 4 2 2 3" xfId="1433" xr:uid="{00000000-0005-0000-0000-000092050000}"/>
    <cellStyle name="20% - Accent2 2 2 4 2 3" xfId="1434" xr:uid="{00000000-0005-0000-0000-000093050000}"/>
    <cellStyle name="20% - Accent2 2 2 4 2 3 2" xfId="1435" xr:uid="{00000000-0005-0000-0000-000094050000}"/>
    <cellStyle name="20% - Accent2 2 2 4 2 4" xfId="1436" xr:uid="{00000000-0005-0000-0000-000095050000}"/>
    <cellStyle name="20% - Accent2 2 2 4 3" xfId="1437" xr:uid="{00000000-0005-0000-0000-000096050000}"/>
    <cellStyle name="20% - Accent2 2 2 4 3 2" xfId="1438" xr:uid="{00000000-0005-0000-0000-000097050000}"/>
    <cellStyle name="20% - Accent2 2 2 4 3 2 2" xfId="1439" xr:uid="{00000000-0005-0000-0000-000098050000}"/>
    <cellStyle name="20% - Accent2 2 2 4 3 2 2 2" xfId="1440" xr:uid="{00000000-0005-0000-0000-000099050000}"/>
    <cellStyle name="20% - Accent2 2 2 4 3 2 3" xfId="1441" xr:uid="{00000000-0005-0000-0000-00009A050000}"/>
    <cellStyle name="20% - Accent2 2 2 4 3 3" xfId="1442" xr:uid="{00000000-0005-0000-0000-00009B050000}"/>
    <cellStyle name="20% - Accent2 2 2 4 3 3 2" xfId="1443" xr:uid="{00000000-0005-0000-0000-00009C050000}"/>
    <cellStyle name="20% - Accent2 2 2 4 3 4" xfId="1444" xr:uid="{00000000-0005-0000-0000-00009D050000}"/>
    <cellStyle name="20% - Accent2 2 2 4 4" xfId="1445" xr:uid="{00000000-0005-0000-0000-00009E050000}"/>
    <cellStyle name="20% - Accent2 2 2 4 4 2" xfId="1446" xr:uid="{00000000-0005-0000-0000-00009F050000}"/>
    <cellStyle name="20% - Accent2 2 2 4 4 2 2" xfId="1447" xr:uid="{00000000-0005-0000-0000-0000A0050000}"/>
    <cellStyle name="20% - Accent2 2 2 4 4 3" xfId="1448" xr:uid="{00000000-0005-0000-0000-0000A1050000}"/>
    <cellStyle name="20% - Accent2 2 2 4 5" xfId="1449" xr:uid="{00000000-0005-0000-0000-0000A2050000}"/>
    <cellStyle name="20% - Accent2 2 2 4 5 2" xfId="1450" xr:uid="{00000000-0005-0000-0000-0000A3050000}"/>
    <cellStyle name="20% - Accent2 2 2 4 5 2 2" xfId="1451" xr:uid="{00000000-0005-0000-0000-0000A4050000}"/>
    <cellStyle name="20% - Accent2 2 2 4 5 3" xfId="1452" xr:uid="{00000000-0005-0000-0000-0000A5050000}"/>
    <cellStyle name="20% - Accent2 2 2 4 6" xfId="1453" xr:uid="{00000000-0005-0000-0000-0000A6050000}"/>
    <cellStyle name="20% - Accent2 2 2 4 6 2" xfId="1454" xr:uid="{00000000-0005-0000-0000-0000A7050000}"/>
    <cellStyle name="20% - Accent2 2 2 4 7" xfId="1455" xr:uid="{00000000-0005-0000-0000-0000A8050000}"/>
    <cellStyle name="20% - Accent2 2 2 5" xfId="1456" xr:uid="{00000000-0005-0000-0000-0000A9050000}"/>
    <cellStyle name="20% - Accent2 2 2 5 2" xfId="1457" xr:uid="{00000000-0005-0000-0000-0000AA050000}"/>
    <cellStyle name="20% - Accent2 2 2 5 2 2" xfId="1458" xr:uid="{00000000-0005-0000-0000-0000AB050000}"/>
    <cellStyle name="20% - Accent2 2 2 5 2 2 2" xfId="1459" xr:uid="{00000000-0005-0000-0000-0000AC050000}"/>
    <cellStyle name="20% - Accent2 2 2 5 2 2 2 2" xfId="1460" xr:uid="{00000000-0005-0000-0000-0000AD050000}"/>
    <cellStyle name="20% - Accent2 2 2 5 2 2 3" xfId="1461" xr:uid="{00000000-0005-0000-0000-0000AE050000}"/>
    <cellStyle name="20% - Accent2 2 2 5 2 3" xfId="1462" xr:uid="{00000000-0005-0000-0000-0000AF050000}"/>
    <cellStyle name="20% - Accent2 2 2 5 2 3 2" xfId="1463" xr:uid="{00000000-0005-0000-0000-0000B0050000}"/>
    <cellStyle name="20% - Accent2 2 2 5 2 4" xfId="1464" xr:uid="{00000000-0005-0000-0000-0000B1050000}"/>
    <cellStyle name="20% - Accent2 2 2 5 3" xfId="1465" xr:uid="{00000000-0005-0000-0000-0000B2050000}"/>
    <cellStyle name="20% - Accent2 2 2 5 3 2" xfId="1466" xr:uid="{00000000-0005-0000-0000-0000B3050000}"/>
    <cellStyle name="20% - Accent2 2 2 5 3 2 2" xfId="1467" xr:uid="{00000000-0005-0000-0000-0000B4050000}"/>
    <cellStyle name="20% - Accent2 2 2 5 3 2 2 2" xfId="1468" xr:uid="{00000000-0005-0000-0000-0000B5050000}"/>
    <cellStyle name="20% - Accent2 2 2 5 3 2 3" xfId="1469" xr:uid="{00000000-0005-0000-0000-0000B6050000}"/>
    <cellStyle name="20% - Accent2 2 2 5 3 3" xfId="1470" xr:uid="{00000000-0005-0000-0000-0000B7050000}"/>
    <cellStyle name="20% - Accent2 2 2 5 3 3 2" xfId="1471" xr:uid="{00000000-0005-0000-0000-0000B8050000}"/>
    <cellStyle name="20% - Accent2 2 2 5 3 4" xfId="1472" xr:uid="{00000000-0005-0000-0000-0000B9050000}"/>
    <cellStyle name="20% - Accent2 2 2 5 4" xfId="1473" xr:uid="{00000000-0005-0000-0000-0000BA050000}"/>
    <cellStyle name="20% - Accent2 2 2 5 4 2" xfId="1474" xr:uid="{00000000-0005-0000-0000-0000BB050000}"/>
    <cellStyle name="20% - Accent2 2 2 5 4 2 2" xfId="1475" xr:uid="{00000000-0005-0000-0000-0000BC050000}"/>
    <cellStyle name="20% - Accent2 2 2 5 4 3" xfId="1476" xr:uid="{00000000-0005-0000-0000-0000BD050000}"/>
    <cellStyle name="20% - Accent2 2 2 5 5" xfId="1477" xr:uid="{00000000-0005-0000-0000-0000BE050000}"/>
    <cellStyle name="20% - Accent2 2 2 5 5 2" xfId="1478" xr:uid="{00000000-0005-0000-0000-0000BF050000}"/>
    <cellStyle name="20% - Accent2 2 2 5 5 2 2" xfId="1479" xr:uid="{00000000-0005-0000-0000-0000C0050000}"/>
    <cellStyle name="20% - Accent2 2 2 5 5 3" xfId="1480" xr:uid="{00000000-0005-0000-0000-0000C1050000}"/>
    <cellStyle name="20% - Accent2 2 2 5 6" xfId="1481" xr:uid="{00000000-0005-0000-0000-0000C2050000}"/>
    <cellStyle name="20% - Accent2 2 2 5 6 2" xfId="1482" xr:uid="{00000000-0005-0000-0000-0000C3050000}"/>
    <cellStyle name="20% - Accent2 2 2 5 7" xfId="1483" xr:uid="{00000000-0005-0000-0000-0000C4050000}"/>
    <cellStyle name="20% - Accent2 2 2 6" xfId="1484" xr:uid="{00000000-0005-0000-0000-0000C5050000}"/>
    <cellStyle name="20% - Accent2 2 2 6 2" xfId="1485" xr:uid="{00000000-0005-0000-0000-0000C6050000}"/>
    <cellStyle name="20% - Accent2 2 2 6 2 2" xfId="1486" xr:uid="{00000000-0005-0000-0000-0000C7050000}"/>
    <cellStyle name="20% - Accent2 2 2 6 2 2 2" xfId="1487" xr:uid="{00000000-0005-0000-0000-0000C8050000}"/>
    <cellStyle name="20% - Accent2 2 2 6 2 2 2 2" xfId="1488" xr:uid="{00000000-0005-0000-0000-0000C9050000}"/>
    <cellStyle name="20% - Accent2 2 2 6 2 2 3" xfId="1489" xr:uid="{00000000-0005-0000-0000-0000CA050000}"/>
    <cellStyle name="20% - Accent2 2 2 6 2 3" xfId="1490" xr:uid="{00000000-0005-0000-0000-0000CB050000}"/>
    <cellStyle name="20% - Accent2 2 2 6 2 3 2" xfId="1491" xr:uid="{00000000-0005-0000-0000-0000CC050000}"/>
    <cellStyle name="20% - Accent2 2 2 6 2 4" xfId="1492" xr:uid="{00000000-0005-0000-0000-0000CD050000}"/>
    <cellStyle name="20% - Accent2 2 2 6 3" xfId="1493" xr:uid="{00000000-0005-0000-0000-0000CE050000}"/>
    <cellStyle name="20% - Accent2 2 2 6 3 2" xfId="1494" xr:uid="{00000000-0005-0000-0000-0000CF050000}"/>
    <cellStyle name="20% - Accent2 2 2 6 3 2 2" xfId="1495" xr:uid="{00000000-0005-0000-0000-0000D0050000}"/>
    <cellStyle name="20% - Accent2 2 2 6 3 2 2 2" xfId="1496" xr:uid="{00000000-0005-0000-0000-0000D1050000}"/>
    <cellStyle name="20% - Accent2 2 2 6 3 2 3" xfId="1497" xr:uid="{00000000-0005-0000-0000-0000D2050000}"/>
    <cellStyle name="20% - Accent2 2 2 6 3 3" xfId="1498" xr:uid="{00000000-0005-0000-0000-0000D3050000}"/>
    <cellStyle name="20% - Accent2 2 2 6 3 3 2" xfId="1499" xr:uid="{00000000-0005-0000-0000-0000D4050000}"/>
    <cellStyle name="20% - Accent2 2 2 6 3 4" xfId="1500" xr:uid="{00000000-0005-0000-0000-0000D5050000}"/>
    <cellStyle name="20% - Accent2 2 2 6 4" xfId="1501" xr:uid="{00000000-0005-0000-0000-0000D6050000}"/>
    <cellStyle name="20% - Accent2 2 2 6 4 2" xfId="1502" xr:uid="{00000000-0005-0000-0000-0000D7050000}"/>
    <cellStyle name="20% - Accent2 2 2 6 4 2 2" xfId="1503" xr:uid="{00000000-0005-0000-0000-0000D8050000}"/>
    <cellStyle name="20% - Accent2 2 2 6 4 3" xfId="1504" xr:uid="{00000000-0005-0000-0000-0000D9050000}"/>
    <cellStyle name="20% - Accent2 2 2 6 5" xfId="1505" xr:uid="{00000000-0005-0000-0000-0000DA050000}"/>
    <cellStyle name="20% - Accent2 2 2 6 5 2" xfId="1506" xr:uid="{00000000-0005-0000-0000-0000DB050000}"/>
    <cellStyle name="20% - Accent2 2 2 6 5 2 2" xfId="1507" xr:uid="{00000000-0005-0000-0000-0000DC050000}"/>
    <cellStyle name="20% - Accent2 2 2 6 5 3" xfId="1508" xr:uid="{00000000-0005-0000-0000-0000DD050000}"/>
    <cellStyle name="20% - Accent2 2 2 6 6" xfId="1509" xr:uid="{00000000-0005-0000-0000-0000DE050000}"/>
    <cellStyle name="20% - Accent2 2 2 6 6 2" xfId="1510" xr:uid="{00000000-0005-0000-0000-0000DF050000}"/>
    <cellStyle name="20% - Accent2 2 2 6 7" xfId="1511" xr:uid="{00000000-0005-0000-0000-0000E0050000}"/>
    <cellStyle name="20% - Accent2 2 2 7" xfId="1512" xr:uid="{00000000-0005-0000-0000-0000E1050000}"/>
    <cellStyle name="20% - Accent2 2 2 7 2" xfId="1513" xr:uid="{00000000-0005-0000-0000-0000E2050000}"/>
    <cellStyle name="20% - Accent2 2 2 7 2 2" xfId="1514" xr:uid="{00000000-0005-0000-0000-0000E3050000}"/>
    <cellStyle name="20% - Accent2 2 2 7 2 2 2" xfId="1515" xr:uid="{00000000-0005-0000-0000-0000E4050000}"/>
    <cellStyle name="20% - Accent2 2 2 7 2 2 2 2" xfId="1516" xr:uid="{00000000-0005-0000-0000-0000E5050000}"/>
    <cellStyle name="20% - Accent2 2 2 7 2 2 3" xfId="1517" xr:uid="{00000000-0005-0000-0000-0000E6050000}"/>
    <cellStyle name="20% - Accent2 2 2 7 2 3" xfId="1518" xr:uid="{00000000-0005-0000-0000-0000E7050000}"/>
    <cellStyle name="20% - Accent2 2 2 7 2 3 2" xfId="1519" xr:uid="{00000000-0005-0000-0000-0000E8050000}"/>
    <cellStyle name="20% - Accent2 2 2 7 2 4" xfId="1520" xr:uid="{00000000-0005-0000-0000-0000E9050000}"/>
    <cellStyle name="20% - Accent2 2 2 7 3" xfId="1521" xr:uid="{00000000-0005-0000-0000-0000EA050000}"/>
    <cellStyle name="20% - Accent2 2 2 7 3 2" xfId="1522" xr:uid="{00000000-0005-0000-0000-0000EB050000}"/>
    <cellStyle name="20% - Accent2 2 2 7 3 2 2" xfId="1523" xr:uid="{00000000-0005-0000-0000-0000EC050000}"/>
    <cellStyle name="20% - Accent2 2 2 7 3 2 2 2" xfId="1524" xr:uid="{00000000-0005-0000-0000-0000ED050000}"/>
    <cellStyle name="20% - Accent2 2 2 7 3 2 3" xfId="1525" xr:uid="{00000000-0005-0000-0000-0000EE050000}"/>
    <cellStyle name="20% - Accent2 2 2 7 3 3" xfId="1526" xr:uid="{00000000-0005-0000-0000-0000EF050000}"/>
    <cellStyle name="20% - Accent2 2 2 7 3 3 2" xfId="1527" xr:uid="{00000000-0005-0000-0000-0000F0050000}"/>
    <cellStyle name="20% - Accent2 2 2 7 3 4" xfId="1528" xr:uid="{00000000-0005-0000-0000-0000F1050000}"/>
    <cellStyle name="20% - Accent2 2 2 7 4" xfId="1529" xr:uid="{00000000-0005-0000-0000-0000F2050000}"/>
    <cellStyle name="20% - Accent2 2 2 7 4 2" xfId="1530" xr:uid="{00000000-0005-0000-0000-0000F3050000}"/>
    <cellStyle name="20% - Accent2 2 2 7 4 2 2" xfId="1531" xr:uid="{00000000-0005-0000-0000-0000F4050000}"/>
    <cellStyle name="20% - Accent2 2 2 7 4 3" xfId="1532" xr:uid="{00000000-0005-0000-0000-0000F5050000}"/>
    <cellStyle name="20% - Accent2 2 2 7 5" xfId="1533" xr:uid="{00000000-0005-0000-0000-0000F6050000}"/>
    <cellStyle name="20% - Accent2 2 2 7 5 2" xfId="1534" xr:uid="{00000000-0005-0000-0000-0000F7050000}"/>
    <cellStyle name="20% - Accent2 2 2 7 5 2 2" xfId="1535" xr:uid="{00000000-0005-0000-0000-0000F8050000}"/>
    <cellStyle name="20% - Accent2 2 2 7 5 3" xfId="1536" xr:uid="{00000000-0005-0000-0000-0000F9050000}"/>
    <cellStyle name="20% - Accent2 2 2 7 6" xfId="1537" xr:uid="{00000000-0005-0000-0000-0000FA050000}"/>
    <cellStyle name="20% - Accent2 2 2 7 6 2" xfId="1538" xr:uid="{00000000-0005-0000-0000-0000FB050000}"/>
    <cellStyle name="20% - Accent2 2 2 7 7" xfId="1539" xr:uid="{00000000-0005-0000-0000-0000FC050000}"/>
    <cellStyle name="20% - Accent2 2 2 8" xfId="1540" xr:uid="{00000000-0005-0000-0000-0000FD050000}"/>
    <cellStyle name="20% - Accent2 2 2 8 2" xfId="1541" xr:uid="{00000000-0005-0000-0000-0000FE050000}"/>
    <cellStyle name="20% - Accent2 2 2 8 2 2" xfId="1542" xr:uid="{00000000-0005-0000-0000-0000FF050000}"/>
    <cellStyle name="20% - Accent2 2 2 8 2 2 2" xfId="1543" xr:uid="{00000000-0005-0000-0000-000000060000}"/>
    <cellStyle name="20% - Accent2 2 2 8 2 2 2 2" xfId="1544" xr:uid="{00000000-0005-0000-0000-000001060000}"/>
    <cellStyle name="20% - Accent2 2 2 8 2 2 3" xfId="1545" xr:uid="{00000000-0005-0000-0000-000002060000}"/>
    <cellStyle name="20% - Accent2 2 2 8 2 3" xfId="1546" xr:uid="{00000000-0005-0000-0000-000003060000}"/>
    <cellStyle name="20% - Accent2 2 2 8 2 3 2" xfId="1547" xr:uid="{00000000-0005-0000-0000-000004060000}"/>
    <cellStyle name="20% - Accent2 2 2 8 2 4" xfId="1548" xr:uid="{00000000-0005-0000-0000-000005060000}"/>
    <cellStyle name="20% - Accent2 2 2 8 3" xfId="1549" xr:uid="{00000000-0005-0000-0000-000006060000}"/>
    <cellStyle name="20% - Accent2 2 2 8 3 2" xfId="1550" xr:uid="{00000000-0005-0000-0000-000007060000}"/>
    <cellStyle name="20% - Accent2 2 2 8 3 2 2" xfId="1551" xr:uid="{00000000-0005-0000-0000-000008060000}"/>
    <cellStyle name="20% - Accent2 2 2 8 3 2 2 2" xfId="1552" xr:uid="{00000000-0005-0000-0000-000009060000}"/>
    <cellStyle name="20% - Accent2 2 2 8 3 2 3" xfId="1553" xr:uid="{00000000-0005-0000-0000-00000A060000}"/>
    <cellStyle name="20% - Accent2 2 2 8 3 3" xfId="1554" xr:uid="{00000000-0005-0000-0000-00000B060000}"/>
    <cellStyle name="20% - Accent2 2 2 8 3 3 2" xfId="1555" xr:uid="{00000000-0005-0000-0000-00000C060000}"/>
    <cellStyle name="20% - Accent2 2 2 8 3 4" xfId="1556" xr:uid="{00000000-0005-0000-0000-00000D060000}"/>
    <cellStyle name="20% - Accent2 2 2 8 4" xfId="1557" xr:uid="{00000000-0005-0000-0000-00000E060000}"/>
    <cellStyle name="20% - Accent2 2 2 8 4 2" xfId="1558" xr:uid="{00000000-0005-0000-0000-00000F060000}"/>
    <cellStyle name="20% - Accent2 2 2 8 4 2 2" xfId="1559" xr:uid="{00000000-0005-0000-0000-000010060000}"/>
    <cellStyle name="20% - Accent2 2 2 8 4 3" xfId="1560" xr:uid="{00000000-0005-0000-0000-000011060000}"/>
    <cellStyle name="20% - Accent2 2 2 8 5" xfId="1561" xr:uid="{00000000-0005-0000-0000-000012060000}"/>
    <cellStyle name="20% - Accent2 2 2 8 5 2" xfId="1562" xr:uid="{00000000-0005-0000-0000-000013060000}"/>
    <cellStyle name="20% - Accent2 2 2 8 5 2 2" xfId="1563" xr:uid="{00000000-0005-0000-0000-000014060000}"/>
    <cellStyle name="20% - Accent2 2 2 8 5 3" xfId="1564" xr:uid="{00000000-0005-0000-0000-000015060000}"/>
    <cellStyle name="20% - Accent2 2 2 8 6" xfId="1565" xr:uid="{00000000-0005-0000-0000-000016060000}"/>
    <cellStyle name="20% - Accent2 2 2 8 6 2" xfId="1566" xr:uid="{00000000-0005-0000-0000-000017060000}"/>
    <cellStyle name="20% - Accent2 2 2 8 7" xfId="1567" xr:uid="{00000000-0005-0000-0000-000018060000}"/>
    <cellStyle name="20% - Accent2 2 2 9" xfId="1568" xr:uid="{00000000-0005-0000-0000-000019060000}"/>
    <cellStyle name="20% - Accent2 2 2 9 2" xfId="1569" xr:uid="{00000000-0005-0000-0000-00001A060000}"/>
    <cellStyle name="20% - Accent2 2 2 9 2 2" xfId="1570" xr:uid="{00000000-0005-0000-0000-00001B060000}"/>
    <cellStyle name="20% - Accent2 2 2 9 3" xfId="1571" xr:uid="{00000000-0005-0000-0000-00001C060000}"/>
    <cellStyle name="20% - Accent2 2 3" xfId="1572" xr:uid="{00000000-0005-0000-0000-00001D060000}"/>
    <cellStyle name="20% - Accent2 2 3 10" xfId="1573" xr:uid="{00000000-0005-0000-0000-00001E060000}"/>
    <cellStyle name="20% - Accent2 2 3 11" xfId="1574" xr:uid="{00000000-0005-0000-0000-00001F060000}"/>
    <cellStyle name="20% - Accent2 2 3 11 2" xfId="1575" xr:uid="{00000000-0005-0000-0000-000020060000}"/>
    <cellStyle name="20% - Accent2 2 3 11 2 2" xfId="1576" xr:uid="{00000000-0005-0000-0000-000021060000}"/>
    <cellStyle name="20% - Accent2 2 3 11 2 2 2" xfId="1577" xr:uid="{00000000-0005-0000-0000-000022060000}"/>
    <cellStyle name="20% - Accent2 2 3 11 2 3" xfId="1578" xr:uid="{00000000-0005-0000-0000-000023060000}"/>
    <cellStyle name="20% - Accent2 2 3 11 3" xfId="1579" xr:uid="{00000000-0005-0000-0000-000024060000}"/>
    <cellStyle name="20% - Accent2 2 3 11 3 2" xfId="1580" xr:uid="{00000000-0005-0000-0000-000025060000}"/>
    <cellStyle name="20% - Accent2 2 3 11 4" xfId="1581" xr:uid="{00000000-0005-0000-0000-000026060000}"/>
    <cellStyle name="20% - Accent2 2 3 12" xfId="1582" xr:uid="{00000000-0005-0000-0000-000027060000}"/>
    <cellStyle name="20% - Accent2 2 3 12 2" xfId="1583" xr:uid="{00000000-0005-0000-0000-000028060000}"/>
    <cellStyle name="20% - Accent2 2 3 12 2 2" xfId="1584" xr:uid="{00000000-0005-0000-0000-000029060000}"/>
    <cellStyle name="20% - Accent2 2 3 12 3" xfId="1585" xr:uid="{00000000-0005-0000-0000-00002A060000}"/>
    <cellStyle name="20% - Accent2 2 3 13" xfId="1586" xr:uid="{00000000-0005-0000-0000-00002B060000}"/>
    <cellStyle name="20% - Accent2 2 3 13 2" xfId="1587" xr:uid="{00000000-0005-0000-0000-00002C060000}"/>
    <cellStyle name="20% - Accent2 2 3 13 2 2" xfId="1588" xr:uid="{00000000-0005-0000-0000-00002D060000}"/>
    <cellStyle name="20% - Accent2 2 3 13 3" xfId="1589" xr:uid="{00000000-0005-0000-0000-00002E060000}"/>
    <cellStyle name="20% - Accent2 2 3 14" xfId="1590" xr:uid="{00000000-0005-0000-0000-00002F060000}"/>
    <cellStyle name="20% - Accent2 2 3 14 2" xfId="1591" xr:uid="{00000000-0005-0000-0000-000030060000}"/>
    <cellStyle name="20% - Accent2 2 3 14 2 2" xfId="1592" xr:uid="{00000000-0005-0000-0000-000031060000}"/>
    <cellStyle name="20% - Accent2 2 3 14 3" xfId="1593" xr:uid="{00000000-0005-0000-0000-000032060000}"/>
    <cellStyle name="20% - Accent2 2 3 15" xfId="1594" xr:uid="{00000000-0005-0000-0000-000033060000}"/>
    <cellStyle name="20% - Accent2 2 3 15 2" xfId="1595" xr:uid="{00000000-0005-0000-0000-000034060000}"/>
    <cellStyle name="20% - Accent2 2 3 16" xfId="1596" xr:uid="{00000000-0005-0000-0000-000035060000}"/>
    <cellStyle name="20% - Accent2 2 3 2" xfId="1597" xr:uid="{00000000-0005-0000-0000-000036060000}"/>
    <cellStyle name="20% - Accent2 2 3 2 2" xfId="1598" xr:uid="{00000000-0005-0000-0000-000037060000}"/>
    <cellStyle name="20% - Accent2 2 3 2 2 2" xfId="1599" xr:uid="{00000000-0005-0000-0000-000038060000}"/>
    <cellStyle name="20% - Accent2 2 3 2 2 2 2" xfId="1600" xr:uid="{00000000-0005-0000-0000-000039060000}"/>
    <cellStyle name="20% - Accent2 2 3 2 2 2 2 2" xfId="1601" xr:uid="{00000000-0005-0000-0000-00003A060000}"/>
    <cellStyle name="20% - Accent2 2 3 2 2 2 3" xfId="1602" xr:uid="{00000000-0005-0000-0000-00003B060000}"/>
    <cellStyle name="20% - Accent2 2 3 2 2 3" xfId="1603" xr:uid="{00000000-0005-0000-0000-00003C060000}"/>
    <cellStyle name="20% - Accent2 2 3 2 2 3 2" xfId="1604" xr:uid="{00000000-0005-0000-0000-00003D060000}"/>
    <cellStyle name="20% - Accent2 2 3 2 2 4" xfId="1605" xr:uid="{00000000-0005-0000-0000-00003E060000}"/>
    <cellStyle name="20% - Accent2 2 3 2 3" xfId="1606" xr:uid="{00000000-0005-0000-0000-00003F060000}"/>
    <cellStyle name="20% - Accent2 2 3 2 3 2" xfId="1607" xr:uid="{00000000-0005-0000-0000-000040060000}"/>
    <cellStyle name="20% - Accent2 2 3 2 3 2 2" xfId="1608" xr:uid="{00000000-0005-0000-0000-000041060000}"/>
    <cellStyle name="20% - Accent2 2 3 2 3 2 2 2" xfId="1609" xr:uid="{00000000-0005-0000-0000-000042060000}"/>
    <cellStyle name="20% - Accent2 2 3 2 3 2 3" xfId="1610" xr:uid="{00000000-0005-0000-0000-000043060000}"/>
    <cellStyle name="20% - Accent2 2 3 2 3 3" xfId="1611" xr:uid="{00000000-0005-0000-0000-000044060000}"/>
    <cellStyle name="20% - Accent2 2 3 2 3 3 2" xfId="1612" xr:uid="{00000000-0005-0000-0000-000045060000}"/>
    <cellStyle name="20% - Accent2 2 3 2 3 4" xfId="1613" xr:uid="{00000000-0005-0000-0000-000046060000}"/>
    <cellStyle name="20% - Accent2 2 3 2 4" xfId="1614" xr:uid="{00000000-0005-0000-0000-000047060000}"/>
    <cellStyle name="20% - Accent2 2 3 2 4 2" xfId="1615" xr:uid="{00000000-0005-0000-0000-000048060000}"/>
    <cellStyle name="20% - Accent2 2 3 2 4 2 2" xfId="1616" xr:uid="{00000000-0005-0000-0000-000049060000}"/>
    <cellStyle name="20% - Accent2 2 3 2 4 2 2 2" xfId="1617" xr:uid="{00000000-0005-0000-0000-00004A060000}"/>
    <cellStyle name="20% - Accent2 2 3 2 4 2 3" xfId="1618" xr:uid="{00000000-0005-0000-0000-00004B060000}"/>
    <cellStyle name="20% - Accent2 2 3 2 4 3" xfId="1619" xr:uid="{00000000-0005-0000-0000-00004C060000}"/>
    <cellStyle name="20% - Accent2 2 3 2 4 3 2" xfId="1620" xr:uid="{00000000-0005-0000-0000-00004D060000}"/>
    <cellStyle name="20% - Accent2 2 3 2 4 4" xfId="1621" xr:uid="{00000000-0005-0000-0000-00004E060000}"/>
    <cellStyle name="20% - Accent2 2 3 2 5" xfId="1622" xr:uid="{00000000-0005-0000-0000-00004F060000}"/>
    <cellStyle name="20% - Accent2 2 3 2 5 2" xfId="1623" xr:uid="{00000000-0005-0000-0000-000050060000}"/>
    <cellStyle name="20% - Accent2 2 3 2 5 2 2" xfId="1624" xr:uid="{00000000-0005-0000-0000-000051060000}"/>
    <cellStyle name="20% - Accent2 2 3 2 5 3" xfId="1625" xr:uid="{00000000-0005-0000-0000-000052060000}"/>
    <cellStyle name="20% - Accent2 2 3 2 6" xfId="1626" xr:uid="{00000000-0005-0000-0000-000053060000}"/>
    <cellStyle name="20% - Accent2 2 3 2 6 2" xfId="1627" xr:uid="{00000000-0005-0000-0000-000054060000}"/>
    <cellStyle name="20% - Accent2 2 3 2 6 2 2" xfId="1628" xr:uid="{00000000-0005-0000-0000-000055060000}"/>
    <cellStyle name="20% - Accent2 2 3 2 6 3" xfId="1629" xr:uid="{00000000-0005-0000-0000-000056060000}"/>
    <cellStyle name="20% - Accent2 2 3 2 7" xfId="1630" xr:uid="{00000000-0005-0000-0000-000057060000}"/>
    <cellStyle name="20% - Accent2 2 3 2 7 2" xfId="1631" xr:uid="{00000000-0005-0000-0000-000058060000}"/>
    <cellStyle name="20% - Accent2 2 3 2 8" xfId="1632" xr:uid="{00000000-0005-0000-0000-000059060000}"/>
    <cellStyle name="20% - Accent2 2 3 3" xfId="1633" xr:uid="{00000000-0005-0000-0000-00005A060000}"/>
    <cellStyle name="20% - Accent2 2 3 3 2" xfId="1634" xr:uid="{00000000-0005-0000-0000-00005B060000}"/>
    <cellStyle name="20% - Accent2 2 3 3 2 2" xfId="1635" xr:uid="{00000000-0005-0000-0000-00005C060000}"/>
    <cellStyle name="20% - Accent2 2 3 3 2 2 2" xfId="1636" xr:uid="{00000000-0005-0000-0000-00005D060000}"/>
    <cellStyle name="20% - Accent2 2 3 3 2 2 2 2" xfId="1637" xr:uid="{00000000-0005-0000-0000-00005E060000}"/>
    <cellStyle name="20% - Accent2 2 3 3 2 2 3" xfId="1638" xr:uid="{00000000-0005-0000-0000-00005F060000}"/>
    <cellStyle name="20% - Accent2 2 3 3 2 3" xfId="1639" xr:uid="{00000000-0005-0000-0000-000060060000}"/>
    <cellStyle name="20% - Accent2 2 3 3 2 3 2" xfId="1640" xr:uid="{00000000-0005-0000-0000-000061060000}"/>
    <cellStyle name="20% - Accent2 2 3 3 2 4" xfId="1641" xr:uid="{00000000-0005-0000-0000-000062060000}"/>
    <cellStyle name="20% - Accent2 2 3 3 3" xfId="1642" xr:uid="{00000000-0005-0000-0000-000063060000}"/>
    <cellStyle name="20% - Accent2 2 3 3 3 2" xfId="1643" xr:uid="{00000000-0005-0000-0000-000064060000}"/>
    <cellStyle name="20% - Accent2 2 3 3 3 2 2" xfId="1644" xr:uid="{00000000-0005-0000-0000-000065060000}"/>
    <cellStyle name="20% - Accent2 2 3 3 3 2 2 2" xfId="1645" xr:uid="{00000000-0005-0000-0000-000066060000}"/>
    <cellStyle name="20% - Accent2 2 3 3 3 2 3" xfId="1646" xr:uid="{00000000-0005-0000-0000-000067060000}"/>
    <cellStyle name="20% - Accent2 2 3 3 3 3" xfId="1647" xr:uid="{00000000-0005-0000-0000-000068060000}"/>
    <cellStyle name="20% - Accent2 2 3 3 3 3 2" xfId="1648" xr:uid="{00000000-0005-0000-0000-000069060000}"/>
    <cellStyle name="20% - Accent2 2 3 3 3 4" xfId="1649" xr:uid="{00000000-0005-0000-0000-00006A060000}"/>
    <cellStyle name="20% - Accent2 2 3 3 4" xfId="1650" xr:uid="{00000000-0005-0000-0000-00006B060000}"/>
    <cellStyle name="20% - Accent2 2 3 3 4 2" xfId="1651" xr:uid="{00000000-0005-0000-0000-00006C060000}"/>
    <cellStyle name="20% - Accent2 2 3 3 4 2 2" xfId="1652" xr:uid="{00000000-0005-0000-0000-00006D060000}"/>
    <cellStyle name="20% - Accent2 2 3 3 4 3" xfId="1653" xr:uid="{00000000-0005-0000-0000-00006E060000}"/>
    <cellStyle name="20% - Accent2 2 3 3 5" xfId="1654" xr:uid="{00000000-0005-0000-0000-00006F060000}"/>
    <cellStyle name="20% - Accent2 2 3 3 5 2" xfId="1655" xr:uid="{00000000-0005-0000-0000-000070060000}"/>
    <cellStyle name="20% - Accent2 2 3 3 5 2 2" xfId="1656" xr:uid="{00000000-0005-0000-0000-000071060000}"/>
    <cellStyle name="20% - Accent2 2 3 3 5 3" xfId="1657" xr:uid="{00000000-0005-0000-0000-000072060000}"/>
    <cellStyle name="20% - Accent2 2 3 3 6" xfId="1658" xr:uid="{00000000-0005-0000-0000-000073060000}"/>
    <cellStyle name="20% - Accent2 2 3 3 6 2" xfId="1659" xr:uid="{00000000-0005-0000-0000-000074060000}"/>
    <cellStyle name="20% - Accent2 2 3 3 7" xfId="1660" xr:uid="{00000000-0005-0000-0000-000075060000}"/>
    <cellStyle name="20% - Accent2 2 3 4" xfId="1661" xr:uid="{00000000-0005-0000-0000-000076060000}"/>
    <cellStyle name="20% - Accent2 2 3 4 2" xfId="1662" xr:uid="{00000000-0005-0000-0000-000077060000}"/>
    <cellStyle name="20% - Accent2 2 3 4 2 2" xfId="1663" xr:uid="{00000000-0005-0000-0000-000078060000}"/>
    <cellStyle name="20% - Accent2 2 3 4 2 2 2" xfId="1664" xr:uid="{00000000-0005-0000-0000-000079060000}"/>
    <cellStyle name="20% - Accent2 2 3 4 2 2 2 2" xfId="1665" xr:uid="{00000000-0005-0000-0000-00007A060000}"/>
    <cellStyle name="20% - Accent2 2 3 4 2 2 3" xfId="1666" xr:uid="{00000000-0005-0000-0000-00007B060000}"/>
    <cellStyle name="20% - Accent2 2 3 4 2 3" xfId="1667" xr:uid="{00000000-0005-0000-0000-00007C060000}"/>
    <cellStyle name="20% - Accent2 2 3 4 2 3 2" xfId="1668" xr:uid="{00000000-0005-0000-0000-00007D060000}"/>
    <cellStyle name="20% - Accent2 2 3 4 2 4" xfId="1669" xr:uid="{00000000-0005-0000-0000-00007E060000}"/>
    <cellStyle name="20% - Accent2 2 3 4 3" xfId="1670" xr:uid="{00000000-0005-0000-0000-00007F060000}"/>
    <cellStyle name="20% - Accent2 2 3 4 3 2" xfId="1671" xr:uid="{00000000-0005-0000-0000-000080060000}"/>
    <cellStyle name="20% - Accent2 2 3 4 3 2 2" xfId="1672" xr:uid="{00000000-0005-0000-0000-000081060000}"/>
    <cellStyle name="20% - Accent2 2 3 4 3 2 2 2" xfId="1673" xr:uid="{00000000-0005-0000-0000-000082060000}"/>
    <cellStyle name="20% - Accent2 2 3 4 3 2 3" xfId="1674" xr:uid="{00000000-0005-0000-0000-000083060000}"/>
    <cellStyle name="20% - Accent2 2 3 4 3 3" xfId="1675" xr:uid="{00000000-0005-0000-0000-000084060000}"/>
    <cellStyle name="20% - Accent2 2 3 4 3 3 2" xfId="1676" xr:uid="{00000000-0005-0000-0000-000085060000}"/>
    <cellStyle name="20% - Accent2 2 3 4 3 4" xfId="1677" xr:uid="{00000000-0005-0000-0000-000086060000}"/>
    <cellStyle name="20% - Accent2 2 3 4 4" xfId="1678" xr:uid="{00000000-0005-0000-0000-000087060000}"/>
    <cellStyle name="20% - Accent2 2 3 4 4 2" xfId="1679" xr:uid="{00000000-0005-0000-0000-000088060000}"/>
    <cellStyle name="20% - Accent2 2 3 4 4 2 2" xfId="1680" xr:uid="{00000000-0005-0000-0000-000089060000}"/>
    <cellStyle name="20% - Accent2 2 3 4 4 3" xfId="1681" xr:uid="{00000000-0005-0000-0000-00008A060000}"/>
    <cellStyle name="20% - Accent2 2 3 4 5" xfId="1682" xr:uid="{00000000-0005-0000-0000-00008B060000}"/>
    <cellStyle name="20% - Accent2 2 3 4 5 2" xfId="1683" xr:uid="{00000000-0005-0000-0000-00008C060000}"/>
    <cellStyle name="20% - Accent2 2 3 4 5 2 2" xfId="1684" xr:uid="{00000000-0005-0000-0000-00008D060000}"/>
    <cellStyle name="20% - Accent2 2 3 4 5 3" xfId="1685" xr:uid="{00000000-0005-0000-0000-00008E060000}"/>
    <cellStyle name="20% - Accent2 2 3 4 6" xfId="1686" xr:uid="{00000000-0005-0000-0000-00008F060000}"/>
    <cellStyle name="20% - Accent2 2 3 4 6 2" xfId="1687" xr:uid="{00000000-0005-0000-0000-000090060000}"/>
    <cellStyle name="20% - Accent2 2 3 4 7" xfId="1688" xr:uid="{00000000-0005-0000-0000-000091060000}"/>
    <cellStyle name="20% - Accent2 2 3 5" xfId="1689" xr:uid="{00000000-0005-0000-0000-000092060000}"/>
    <cellStyle name="20% - Accent2 2 3 5 2" xfId="1690" xr:uid="{00000000-0005-0000-0000-000093060000}"/>
    <cellStyle name="20% - Accent2 2 3 5 2 2" xfId="1691" xr:uid="{00000000-0005-0000-0000-000094060000}"/>
    <cellStyle name="20% - Accent2 2 3 5 2 2 2" xfId="1692" xr:uid="{00000000-0005-0000-0000-000095060000}"/>
    <cellStyle name="20% - Accent2 2 3 5 2 2 2 2" xfId="1693" xr:uid="{00000000-0005-0000-0000-000096060000}"/>
    <cellStyle name="20% - Accent2 2 3 5 2 2 3" xfId="1694" xr:uid="{00000000-0005-0000-0000-000097060000}"/>
    <cellStyle name="20% - Accent2 2 3 5 2 3" xfId="1695" xr:uid="{00000000-0005-0000-0000-000098060000}"/>
    <cellStyle name="20% - Accent2 2 3 5 2 3 2" xfId="1696" xr:uid="{00000000-0005-0000-0000-000099060000}"/>
    <cellStyle name="20% - Accent2 2 3 5 2 4" xfId="1697" xr:uid="{00000000-0005-0000-0000-00009A060000}"/>
    <cellStyle name="20% - Accent2 2 3 5 3" xfId="1698" xr:uid="{00000000-0005-0000-0000-00009B060000}"/>
    <cellStyle name="20% - Accent2 2 3 5 3 2" xfId="1699" xr:uid="{00000000-0005-0000-0000-00009C060000}"/>
    <cellStyle name="20% - Accent2 2 3 5 3 2 2" xfId="1700" xr:uid="{00000000-0005-0000-0000-00009D060000}"/>
    <cellStyle name="20% - Accent2 2 3 5 3 2 2 2" xfId="1701" xr:uid="{00000000-0005-0000-0000-00009E060000}"/>
    <cellStyle name="20% - Accent2 2 3 5 3 2 3" xfId="1702" xr:uid="{00000000-0005-0000-0000-00009F060000}"/>
    <cellStyle name="20% - Accent2 2 3 5 3 3" xfId="1703" xr:uid="{00000000-0005-0000-0000-0000A0060000}"/>
    <cellStyle name="20% - Accent2 2 3 5 3 3 2" xfId="1704" xr:uid="{00000000-0005-0000-0000-0000A1060000}"/>
    <cellStyle name="20% - Accent2 2 3 5 3 4" xfId="1705" xr:uid="{00000000-0005-0000-0000-0000A2060000}"/>
    <cellStyle name="20% - Accent2 2 3 5 4" xfId="1706" xr:uid="{00000000-0005-0000-0000-0000A3060000}"/>
    <cellStyle name="20% - Accent2 2 3 5 4 2" xfId="1707" xr:uid="{00000000-0005-0000-0000-0000A4060000}"/>
    <cellStyle name="20% - Accent2 2 3 5 4 2 2" xfId="1708" xr:uid="{00000000-0005-0000-0000-0000A5060000}"/>
    <cellStyle name="20% - Accent2 2 3 5 4 3" xfId="1709" xr:uid="{00000000-0005-0000-0000-0000A6060000}"/>
    <cellStyle name="20% - Accent2 2 3 5 5" xfId="1710" xr:uid="{00000000-0005-0000-0000-0000A7060000}"/>
    <cellStyle name="20% - Accent2 2 3 5 5 2" xfId="1711" xr:uid="{00000000-0005-0000-0000-0000A8060000}"/>
    <cellStyle name="20% - Accent2 2 3 5 5 2 2" xfId="1712" xr:uid="{00000000-0005-0000-0000-0000A9060000}"/>
    <cellStyle name="20% - Accent2 2 3 5 5 3" xfId="1713" xr:uid="{00000000-0005-0000-0000-0000AA060000}"/>
    <cellStyle name="20% - Accent2 2 3 5 6" xfId="1714" xr:uid="{00000000-0005-0000-0000-0000AB060000}"/>
    <cellStyle name="20% - Accent2 2 3 5 6 2" xfId="1715" xr:uid="{00000000-0005-0000-0000-0000AC060000}"/>
    <cellStyle name="20% - Accent2 2 3 5 7" xfId="1716" xr:uid="{00000000-0005-0000-0000-0000AD060000}"/>
    <cellStyle name="20% - Accent2 2 3 6" xfId="1717" xr:uid="{00000000-0005-0000-0000-0000AE060000}"/>
    <cellStyle name="20% - Accent2 2 3 6 2" xfId="1718" xr:uid="{00000000-0005-0000-0000-0000AF060000}"/>
    <cellStyle name="20% - Accent2 2 3 6 2 2" xfId="1719" xr:uid="{00000000-0005-0000-0000-0000B0060000}"/>
    <cellStyle name="20% - Accent2 2 3 6 2 2 2" xfId="1720" xr:uid="{00000000-0005-0000-0000-0000B1060000}"/>
    <cellStyle name="20% - Accent2 2 3 6 2 2 2 2" xfId="1721" xr:uid="{00000000-0005-0000-0000-0000B2060000}"/>
    <cellStyle name="20% - Accent2 2 3 6 2 2 3" xfId="1722" xr:uid="{00000000-0005-0000-0000-0000B3060000}"/>
    <cellStyle name="20% - Accent2 2 3 6 2 3" xfId="1723" xr:uid="{00000000-0005-0000-0000-0000B4060000}"/>
    <cellStyle name="20% - Accent2 2 3 6 2 3 2" xfId="1724" xr:uid="{00000000-0005-0000-0000-0000B5060000}"/>
    <cellStyle name="20% - Accent2 2 3 6 2 4" xfId="1725" xr:uid="{00000000-0005-0000-0000-0000B6060000}"/>
    <cellStyle name="20% - Accent2 2 3 6 3" xfId="1726" xr:uid="{00000000-0005-0000-0000-0000B7060000}"/>
    <cellStyle name="20% - Accent2 2 3 6 3 2" xfId="1727" xr:uid="{00000000-0005-0000-0000-0000B8060000}"/>
    <cellStyle name="20% - Accent2 2 3 6 3 2 2" xfId="1728" xr:uid="{00000000-0005-0000-0000-0000B9060000}"/>
    <cellStyle name="20% - Accent2 2 3 6 3 2 2 2" xfId="1729" xr:uid="{00000000-0005-0000-0000-0000BA060000}"/>
    <cellStyle name="20% - Accent2 2 3 6 3 2 3" xfId="1730" xr:uid="{00000000-0005-0000-0000-0000BB060000}"/>
    <cellStyle name="20% - Accent2 2 3 6 3 3" xfId="1731" xr:uid="{00000000-0005-0000-0000-0000BC060000}"/>
    <cellStyle name="20% - Accent2 2 3 6 3 3 2" xfId="1732" xr:uid="{00000000-0005-0000-0000-0000BD060000}"/>
    <cellStyle name="20% - Accent2 2 3 6 3 4" xfId="1733" xr:uid="{00000000-0005-0000-0000-0000BE060000}"/>
    <cellStyle name="20% - Accent2 2 3 6 4" xfId="1734" xr:uid="{00000000-0005-0000-0000-0000BF060000}"/>
    <cellStyle name="20% - Accent2 2 3 6 4 2" xfId="1735" xr:uid="{00000000-0005-0000-0000-0000C0060000}"/>
    <cellStyle name="20% - Accent2 2 3 6 4 2 2" xfId="1736" xr:uid="{00000000-0005-0000-0000-0000C1060000}"/>
    <cellStyle name="20% - Accent2 2 3 6 4 3" xfId="1737" xr:uid="{00000000-0005-0000-0000-0000C2060000}"/>
    <cellStyle name="20% - Accent2 2 3 6 5" xfId="1738" xr:uid="{00000000-0005-0000-0000-0000C3060000}"/>
    <cellStyle name="20% - Accent2 2 3 6 5 2" xfId="1739" xr:uid="{00000000-0005-0000-0000-0000C4060000}"/>
    <cellStyle name="20% - Accent2 2 3 6 5 2 2" xfId="1740" xr:uid="{00000000-0005-0000-0000-0000C5060000}"/>
    <cellStyle name="20% - Accent2 2 3 6 5 3" xfId="1741" xr:uid="{00000000-0005-0000-0000-0000C6060000}"/>
    <cellStyle name="20% - Accent2 2 3 6 6" xfId="1742" xr:uid="{00000000-0005-0000-0000-0000C7060000}"/>
    <cellStyle name="20% - Accent2 2 3 6 6 2" xfId="1743" xr:uid="{00000000-0005-0000-0000-0000C8060000}"/>
    <cellStyle name="20% - Accent2 2 3 6 7" xfId="1744" xr:uid="{00000000-0005-0000-0000-0000C9060000}"/>
    <cellStyle name="20% - Accent2 2 3 7" xfId="1745" xr:uid="{00000000-0005-0000-0000-0000CA060000}"/>
    <cellStyle name="20% - Accent2 2 3 7 2" xfId="1746" xr:uid="{00000000-0005-0000-0000-0000CB060000}"/>
    <cellStyle name="20% - Accent2 2 3 7 2 2" xfId="1747" xr:uid="{00000000-0005-0000-0000-0000CC060000}"/>
    <cellStyle name="20% - Accent2 2 3 7 2 2 2" xfId="1748" xr:uid="{00000000-0005-0000-0000-0000CD060000}"/>
    <cellStyle name="20% - Accent2 2 3 7 2 2 2 2" xfId="1749" xr:uid="{00000000-0005-0000-0000-0000CE060000}"/>
    <cellStyle name="20% - Accent2 2 3 7 2 2 3" xfId="1750" xr:uid="{00000000-0005-0000-0000-0000CF060000}"/>
    <cellStyle name="20% - Accent2 2 3 7 2 3" xfId="1751" xr:uid="{00000000-0005-0000-0000-0000D0060000}"/>
    <cellStyle name="20% - Accent2 2 3 7 2 3 2" xfId="1752" xr:uid="{00000000-0005-0000-0000-0000D1060000}"/>
    <cellStyle name="20% - Accent2 2 3 7 2 4" xfId="1753" xr:uid="{00000000-0005-0000-0000-0000D2060000}"/>
    <cellStyle name="20% - Accent2 2 3 7 3" xfId="1754" xr:uid="{00000000-0005-0000-0000-0000D3060000}"/>
    <cellStyle name="20% - Accent2 2 3 7 3 2" xfId="1755" xr:uid="{00000000-0005-0000-0000-0000D4060000}"/>
    <cellStyle name="20% - Accent2 2 3 7 3 2 2" xfId="1756" xr:uid="{00000000-0005-0000-0000-0000D5060000}"/>
    <cellStyle name="20% - Accent2 2 3 7 3 2 2 2" xfId="1757" xr:uid="{00000000-0005-0000-0000-0000D6060000}"/>
    <cellStyle name="20% - Accent2 2 3 7 3 2 3" xfId="1758" xr:uid="{00000000-0005-0000-0000-0000D7060000}"/>
    <cellStyle name="20% - Accent2 2 3 7 3 3" xfId="1759" xr:uid="{00000000-0005-0000-0000-0000D8060000}"/>
    <cellStyle name="20% - Accent2 2 3 7 3 3 2" xfId="1760" xr:uid="{00000000-0005-0000-0000-0000D9060000}"/>
    <cellStyle name="20% - Accent2 2 3 7 3 4" xfId="1761" xr:uid="{00000000-0005-0000-0000-0000DA060000}"/>
    <cellStyle name="20% - Accent2 2 3 7 4" xfId="1762" xr:uid="{00000000-0005-0000-0000-0000DB060000}"/>
    <cellStyle name="20% - Accent2 2 3 7 4 2" xfId="1763" xr:uid="{00000000-0005-0000-0000-0000DC060000}"/>
    <cellStyle name="20% - Accent2 2 3 7 4 2 2" xfId="1764" xr:uid="{00000000-0005-0000-0000-0000DD060000}"/>
    <cellStyle name="20% - Accent2 2 3 7 4 3" xfId="1765" xr:uid="{00000000-0005-0000-0000-0000DE060000}"/>
    <cellStyle name="20% - Accent2 2 3 7 5" xfId="1766" xr:uid="{00000000-0005-0000-0000-0000DF060000}"/>
    <cellStyle name="20% - Accent2 2 3 7 5 2" xfId="1767" xr:uid="{00000000-0005-0000-0000-0000E0060000}"/>
    <cellStyle name="20% - Accent2 2 3 7 5 2 2" xfId="1768" xr:uid="{00000000-0005-0000-0000-0000E1060000}"/>
    <cellStyle name="20% - Accent2 2 3 7 5 3" xfId="1769" xr:uid="{00000000-0005-0000-0000-0000E2060000}"/>
    <cellStyle name="20% - Accent2 2 3 7 6" xfId="1770" xr:uid="{00000000-0005-0000-0000-0000E3060000}"/>
    <cellStyle name="20% - Accent2 2 3 7 6 2" xfId="1771" xr:uid="{00000000-0005-0000-0000-0000E4060000}"/>
    <cellStyle name="20% - Accent2 2 3 7 7" xfId="1772" xr:uid="{00000000-0005-0000-0000-0000E5060000}"/>
    <cellStyle name="20% - Accent2 2 3 8" xfId="1773" xr:uid="{00000000-0005-0000-0000-0000E6060000}"/>
    <cellStyle name="20% - Accent2 2 3 8 2" xfId="1774" xr:uid="{00000000-0005-0000-0000-0000E7060000}"/>
    <cellStyle name="20% - Accent2 2 3 8 2 2" xfId="1775" xr:uid="{00000000-0005-0000-0000-0000E8060000}"/>
    <cellStyle name="20% - Accent2 2 3 8 2 2 2" xfId="1776" xr:uid="{00000000-0005-0000-0000-0000E9060000}"/>
    <cellStyle name="20% - Accent2 2 3 8 2 2 2 2" xfId="1777" xr:uid="{00000000-0005-0000-0000-0000EA060000}"/>
    <cellStyle name="20% - Accent2 2 3 8 2 2 3" xfId="1778" xr:uid="{00000000-0005-0000-0000-0000EB060000}"/>
    <cellStyle name="20% - Accent2 2 3 8 2 3" xfId="1779" xr:uid="{00000000-0005-0000-0000-0000EC060000}"/>
    <cellStyle name="20% - Accent2 2 3 8 2 3 2" xfId="1780" xr:uid="{00000000-0005-0000-0000-0000ED060000}"/>
    <cellStyle name="20% - Accent2 2 3 8 2 4" xfId="1781" xr:uid="{00000000-0005-0000-0000-0000EE060000}"/>
    <cellStyle name="20% - Accent2 2 3 8 3" xfId="1782" xr:uid="{00000000-0005-0000-0000-0000EF060000}"/>
    <cellStyle name="20% - Accent2 2 3 8 3 2" xfId="1783" xr:uid="{00000000-0005-0000-0000-0000F0060000}"/>
    <cellStyle name="20% - Accent2 2 3 8 3 2 2" xfId="1784" xr:uid="{00000000-0005-0000-0000-0000F1060000}"/>
    <cellStyle name="20% - Accent2 2 3 8 3 2 2 2" xfId="1785" xr:uid="{00000000-0005-0000-0000-0000F2060000}"/>
    <cellStyle name="20% - Accent2 2 3 8 3 2 3" xfId="1786" xr:uid="{00000000-0005-0000-0000-0000F3060000}"/>
    <cellStyle name="20% - Accent2 2 3 8 3 3" xfId="1787" xr:uid="{00000000-0005-0000-0000-0000F4060000}"/>
    <cellStyle name="20% - Accent2 2 3 8 3 3 2" xfId="1788" xr:uid="{00000000-0005-0000-0000-0000F5060000}"/>
    <cellStyle name="20% - Accent2 2 3 8 3 4" xfId="1789" xr:uid="{00000000-0005-0000-0000-0000F6060000}"/>
    <cellStyle name="20% - Accent2 2 3 8 4" xfId="1790" xr:uid="{00000000-0005-0000-0000-0000F7060000}"/>
    <cellStyle name="20% - Accent2 2 3 8 4 2" xfId="1791" xr:uid="{00000000-0005-0000-0000-0000F8060000}"/>
    <cellStyle name="20% - Accent2 2 3 8 4 2 2" xfId="1792" xr:uid="{00000000-0005-0000-0000-0000F9060000}"/>
    <cellStyle name="20% - Accent2 2 3 8 4 3" xfId="1793" xr:uid="{00000000-0005-0000-0000-0000FA060000}"/>
    <cellStyle name="20% - Accent2 2 3 8 5" xfId="1794" xr:uid="{00000000-0005-0000-0000-0000FB060000}"/>
    <cellStyle name="20% - Accent2 2 3 8 5 2" xfId="1795" xr:uid="{00000000-0005-0000-0000-0000FC060000}"/>
    <cellStyle name="20% - Accent2 2 3 8 5 2 2" xfId="1796" xr:uid="{00000000-0005-0000-0000-0000FD060000}"/>
    <cellStyle name="20% - Accent2 2 3 8 5 3" xfId="1797" xr:uid="{00000000-0005-0000-0000-0000FE060000}"/>
    <cellStyle name="20% - Accent2 2 3 8 6" xfId="1798" xr:uid="{00000000-0005-0000-0000-0000FF060000}"/>
    <cellStyle name="20% - Accent2 2 3 8 6 2" xfId="1799" xr:uid="{00000000-0005-0000-0000-000000070000}"/>
    <cellStyle name="20% - Accent2 2 3 8 7" xfId="1800" xr:uid="{00000000-0005-0000-0000-000001070000}"/>
    <cellStyle name="20% - Accent2 2 3 9" xfId="1801" xr:uid="{00000000-0005-0000-0000-000002070000}"/>
    <cellStyle name="20% - Accent2 2 3 9 2" xfId="1802" xr:uid="{00000000-0005-0000-0000-000003070000}"/>
    <cellStyle name="20% - Accent2 2 3 9 2 2" xfId="1803" xr:uid="{00000000-0005-0000-0000-000004070000}"/>
    <cellStyle name="20% - Accent2 2 3 9 2 2 2" xfId="1804" xr:uid="{00000000-0005-0000-0000-000005070000}"/>
    <cellStyle name="20% - Accent2 2 3 9 2 3" xfId="1805" xr:uid="{00000000-0005-0000-0000-000006070000}"/>
    <cellStyle name="20% - Accent2 2 3 9 3" xfId="1806" xr:uid="{00000000-0005-0000-0000-000007070000}"/>
    <cellStyle name="20% - Accent2 2 3 9 3 2" xfId="1807" xr:uid="{00000000-0005-0000-0000-000008070000}"/>
    <cellStyle name="20% - Accent2 2 3 9 4" xfId="1808" xr:uid="{00000000-0005-0000-0000-000009070000}"/>
    <cellStyle name="20% - Accent2 2 4" xfId="1809" xr:uid="{00000000-0005-0000-0000-00000A070000}"/>
    <cellStyle name="20% - Accent2 2 5" xfId="1810" xr:uid="{00000000-0005-0000-0000-00000B070000}"/>
    <cellStyle name="20% - Accent2 3" xfId="1811" xr:uid="{00000000-0005-0000-0000-00000C070000}"/>
    <cellStyle name="20% - Accent2 3 2" xfId="1812" xr:uid="{00000000-0005-0000-0000-00000D070000}"/>
    <cellStyle name="20% - Accent2 3 2 10" xfId="1813" xr:uid="{00000000-0005-0000-0000-00000E070000}"/>
    <cellStyle name="20% - Accent2 3 2 11" xfId="1814" xr:uid="{00000000-0005-0000-0000-00000F070000}"/>
    <cellStyle name="20% - Accent2 3 2 11 2" xfId="1815" xr:uid="{00000000-0005-0000-0000-000010070000}"/>
    <cellStyle name="20% - Accent2 3 2 11 2 2" xfId="1816" xr:uid="{00000000-0005-0000-0000-000011070000}"/>
    <cellStyle name="20% - Accent2 3 2 11 2 2 2" xfId="1817" xr:uid="{00000000-0005-0000-0000-000012070000}"/>
    <cellStyle name="20% - Accent2 3 2 11 2 3" xfId="1818" xr:uid="{00000000-0005-0000-0000-000013070000}"/>
    <cellStyle name="20% - Accent2 3 2 11 3" xfId="1819" xr:uid="{00000000-0005-0000-0000-000014070000}"/>
    <cellStyle name="20% - Accent2 3 2 11 3 2" xfId="1820" xr:uid="{00000000-0005-0000-0000-000015070000}"/>
    <cellStyle name="20% - Accent2 3 2 11 4" xfId="1821" xr:uid="{00000000-0005-0000-0000-000016070000}"/>
    <cellStyle name="20% - Accent2 3 2 12" xfId="1822" xr:uid="{00000000-0005-0000-0000-000017070000}"/>
    <cellStyle name="20% - Accent2 3 2 12 2" xfId="1823" xr:uid="{00000000-0005-0000-0000-000018070000}"/>
    <cellStyle name="20% - Accent2 3 2 12 2 2" xfId="1824" xr:uid="{00000000-0005-0000-0000-000019070000}"/>
    <cellStyle name="20% - Accent2 3 2 12 3" xfId="1825" xr:uid="{00000000-0005-0000-0000-00001A070000}"/>
    <cellStyle name="20% - Accent2 3 2 13" xfId="1826" xr:uid="{00000000-0005-0000-0000-00001B070000}"/>
    <cellStyle name="20% - Accent2 3 2 13 2" xfId="1827" xr:uid="{00000000-0005-0000-0000-00001C070000}"/>
    <cellStyle name="20% - Accent2 3 2 13 2 2" xfId="1828" xr:uid="{00000000-0005-0000-0000-00001D070000}"/>
    <cellStyle name="20% - Accent2 3 2 13 3" xfId="1829" xr:uid="{00000000-0005-0000-0000-00001E070000}"/>
    <cellStyle name="20% - Accent2 3 2 14" xfId="1830" xr:uid="{00000000-0005-0000-0000-00001F070000}"/>
    <cellStyle name="20% - Accent2 3 2 14 2" xfId="1831" xr:uid="{00000000-0005-0000-0000-000020070000}"/>
    <cellStyle name="20% - Accent2 3 2 14 2 2" xfId="1832" xr:uid="{00000000-0005-0000-0000-000021070000}"/>
    <cellStyle name="20% - Accent2 3 2 14 3" xfId="1833" xr:uid="{00000000-0005-0000-0000-000022070000}"/>
    <cellStyle name="20% - Accent2 3 2 15" xfId="1834" xr:uid="{00000000-0005-0000-0000-000023070000}"/>
    <cellStyle name="20% - Accent2 3 2 15 2" xfId="1835" xr:uid="{00000000-0005-0000-0000-000024070000}"/>
    <cellStyle name="20% - Accent2 3 2 16" xfId="1836" xr:uid="{00000000-0005-0000-0000-000025070000}"/>
    <cellStyle name="20% - Accent2 3 2 2" xfId="1837" xr:uid="{00000000-0005-0000-0000-000026070000}"/>
    <cellStyle name="20% - Accent2 3 2 2 2" xfId="1838" xr:uid="{00000000-0005-0000-0000-000027070000}"/>
    <cellStyle name="20% - Accent2 3 2 2 2 2" xfId="1839" xr:uid="{00000000-0005-0000-0000-000028070000}"/>
    <cellStyle name="20% - Accent2 3 2 2 2 2 2" xfId="1840" xr:uid="{00000000-0005-0000-0000-000029070000}"/>
    <cellStyle name="20% - Accent2 3 2 2 2 2 2 2" xfId="1841" xr:uid="{00000000-0005-0000-0000-00002A070000}"/>
    <cellStyle name="20% - Accent2 3 2 2 2 2 3" xfId="1842" xr:uid="{00000000-0005-0000-0000-00002B070000}"/>
    <cellStyle name="20% - Accent2 3 2 2 2 3" xfId="1843" xr:uid="{00000000-0005-0000-0000-00002C070000}"/>
    <cellStyle name="20% - Accent2 3 2 2 2 3 2" xfId="1844" xr:uid="{00000000-0005-0000-0000-00002D070000}"/>
    <cellStyle name="20% - Accent2 3 2 2 2 4" xfId="1845" xr:uid="{00000000-0005-0000-0000-00002E070000}"/>
    <cellStyle name="20% - Accent2 3 2 2 3" xfId="1846" xr:uid="{00000000-0005-0000-0000-00002F070000}"/>
    <cellStyle name="20% - Accent2 3 2 2 3 2" xfId="1847" xr:uid="{00000000-0005-0000-0000-000030070000}"/>
    <cellStyle name="20% - Accent2 3 2 2 3 2 2" xfId="1848" xr:uid="{00000000-0005-0000-0000-000031070000}"/>
    <cellStyle name="20% - Accent2 3 2 2 3 2 2 2" xfId="1849" xr:uid="{00000000-0005-0000-0000-000032070000}"/>
    <cellStyle name="20% - Accent2 3 2 2 3 2 3" xfId="1850" xr:uid="{00000000-0005-0000-0000-000033070000}"/>
    <cellStyle name="20% - Accent2 3 2 2 3 3" xfId="1851" xr:uid="{00000000-0005-0000-0000-000034070000}"/>
    <cellStyle name="20% - Accent2 3 2 2 3 3 2" xfId="1852" xr:uid="{00000000-0005-0000-0000-000035070000}"/>
    <cellStyle name="20% - Accent2 3 2 2 3 4" xfId="1853" xr:uid="{00000000-0005-0000-0000-000036070000}"/>
    <cellStyle name="20% - Accent2 3 2 2 4" xfId="1854" xr:uid="{00000000-0005-0000-0000-000037070000}"/>
    <cellStyle name="20% - Accent2 3 2 2 4 2" xfId="1855" xr:uid="{00000000-0005-0000-0000-000038070000}"/>
    <cellStyle name="20% - Accent2 3 2 2 4 2 2" xfId="1856" xr:uid="{00000000-0005-0000-0000-000039070000}"/>
    <cellStyle name="20% - Accent2 3 2 2 4 2 2 2" xfId="1857" xr:uid="{00000000-0005-0000-0000-00003A070000}"/>
    <cellStyle name="20% - Accent2 3 2 2 4 2 3" xfId="1858" xr:uid="{00000000-0005-0000-0000-00003B070000}"/>
    <cellStyle name="20% - Accent2 3 2 2 4 3" xfId="1859" xr:uid="{00000000-0005-0000-0000-00003C070000}"/>
    <cellStyle name="20% - Accent2 3 2 2 4 3 2" xfId="1860" xr:uid="{00000000-0005-0000-0000-00003D070000}"/>
    <cellStyle name="20% - Accent2 3 2 2 4 4" xfId="1861" xr:uid="{00000000-0005-0000-0000-00003E070000}"/>
    <cellStyle name="20% - Accent2 3 2 2 5" xfId="1862" xr:uid="{00000000-0005-0000-0000-00003F070000}"/>
    <cellStyle name="20% - Accent2 3 2 2 5 2" xfId="1863" xr:uid="{00000000-0005-0000-0000-000040070000}"/>
    <cellStyle name="20% - Accent2 3 2 2 5 2 2" xfId="1864" xr:uid="{00000000-0005-0000-0000-000041070000}"/>
    <cellStyle name="20% - Accent2 3 2 2 5 3" xfId="1865" xr:uid="{00000000-0005-0000-0000-000042070000}"/>
    <cellStyle name="20% - Accent2 3 2 2 6" xfId="1866" xr:uid="{00000000-0005-0000-0000-000043070000}"/>
    <cellStyle name="20% - Accent2 3 2 2 6 2" xfId="1867" xr:uid="{00000000-0005-0000-0000-000044070000}"/>
    <cellStyle name="20% - Accent2 3 2 2 6 2 2" xfId="1868" xr:uid="{00000000-0005-0000-0000-000045070000}"/>
    <cellStyle name="20% - Accent2 3 2 2 6 3" xfId="1869" xr:uid="{00000000-0005-0000-0000-000046070000}"/>
    <cellStyle name="20% - Accent2 3 2 2 7" xfId="1870" xr:uid="{00000000-0005-0000-0000-000047070000}"/>
    <cellStyle name="20% - Accent2 3 2 2 7 2" xfId="1871" xr:uid="{00000000-0005-0000-0000-000048070000}"/>
    <cellStyle name="20% - Accent2 3 2 2 8" xfId="1872" xr:uid="{00000000-0005-0000-0000-000049070000}"/>
    <cellStyle name="20% - Accent2 3 2 3" xfId="1873" xr:uid="{00000000-0005-0000-0000-00004A070000}"/>
    <cellStyle name="20% - Accent2 3 2 3 2" xfId="1874" xr:uid="{00000000-0005-0000-0000-00004B070000}"/>
    <cellStyle name="20% - Accent2 3 2 3 2 2" xfId="1875" xr:uid="{00000000-0005-0000-0000-00004C070000}"/>
    <cellStyle name="20% - Accent2 3 2 3 2 2 2" xfId="1876" xr:uid="{00000000-0005-0000-0000-00004D070000}"/>
    <cellStyle name="20% - Accent2 3 2 3 2 2 2 2" xfId="1877" xr:uid="{00000000-0005-0000-0000-00004E070000}"/>
    <cellStyle name="20% - Accent2 3 2 3 2 2 3" xfId="1878" xr:uid="{00000000-0005-0000-0000-00004F070000}"/>
    <cellStyle name="20% - Accent2 3 2 3 2 3" xfId="1879" xr:uid="{00000000-0005-0000-0000-000050070000}"/>
    <cellStyle name="20% - Accent2 3 2 3 2 3 2" xfId="1880" xr:uid="{00000000-0005-0000-0000-000051070000}"/>
    <cellStyle name="20% - Accent2 3 2 3 2 4" xfId="1881" xr:uid="{00000000-0005-0000-0000-000052070000}"/>
    <cellStyle name="20% - Accent2 3 2 3 3" xfId="1882" xr:uid="{00000000-0005-0000-0000-000053070000}"/>
    <cellStyle name="20% - Accent2 3 2 3 3 2" xfId="1883" xr:uid="{00000000-0005-0000-0000-000054070000}"/>
    <cellStyle name="20% - Accent2 3 2 3 3 2 2" xfId="1884" xr:uid="{00000000-0005-0000-0000-000055070000}"/>
    <cellStyle name="20% - Accent2 3 2 3 3 2 2 2" xfId="1885" xr:uid="{00000000-0005-0000-0000-000056070000}"/>
    <cellStyle name="20% - Accent2 3 2 3 3 2 3" xfId="1886" xr:uid="{00000000-0005-0000-0000-000057070000}"/>
    <cellStyle name="20% - Accent2 3 2 3 3 3" xfId="1887" xr:uid="{00000000-0005-0000-0000-000058070000}"/>
    <cellStyle name="20% - Accent2 3 2 3 3 3 2" xfId="1888" xr:uid="{00000000-0005-0000-0000-000059070000}"/>
    <cellStyle name="20% - Accent2 3 2 3 3 4" xfId="1889" xr:uid="{00000000-0005-0000-0000-00005A070000}"/>
    <cellStyle name="20% - Accent2 3 2 3 4" xfId="1890" xr:uid="{00000000-0005-0000-0000-00005B070000}"/>
    <cellStyle name="20% - Accent2 3 2 3 4 2" xfId="1891" xr:uid="{00000000-0005-0000-0000-00005C070000}"/>
    <cellStyle name="20% - Accent2 3 2 3 4 2 2" xfId="1892" xr:uid="{00000000-0005-0000-0000-00005D070000}"/>
    <cellStyle name="20% - Accent2 3 2 3 4 3" xfId="1893" xr:uid="{00000000-0005-0000-0000-00005E070000}"/>
    <cellStyle name="20% - Accent2 3 2 3 5" xfId="1894" xr:uid="{00000000-0005-0000-0000-00005F070000}"/>
    <cellStyle name="20% - Accent2 3 2 3 5 2" xfId="1895" xr:uid="{00000000-0005-0000-0000-000060070000}"/>
    <cellStyle name="20% - Accent2 3 2 3 5 2 2" xfId="1896" xr:uid="{00000000-0005-0000-0000-000061070000}"/>
    <cellStyle name="20% - Accent2 3 2 3 5 3" xfId="1897" xr:uid="{00000000-0005-0000-0000-000062070000}"/>
    <cellStyle name="20% - Accent2 3 2 3 6" xfId="1898" xr:uid="{00000000-0005-0000-0000-000063070000}"/>
    <cellStyle name="20% - Accent2 3 2 3 6 2" xfId="1899" xr:uid="{00000000-0005-0000-0000-000064070000}"/>
    <cellStyle name="20% - Accent2 3 2 3 7" xfId="1900" xr:uid="{00000000-0005-0000-0000-000065070000}"/>
    <cellStyle name="20% - Accent2 3 2 4" xfId="1901" xr:uid="{00000000-0005-0000-0000-000066070000}"/>
    <cellStyle name="20% - Accent2 3 2 4 2" xfId="1902" xr:uid="{00000000-0005-0000-0000-000067070000}"/>
    <cellStyle name="20% - Accent2 3 2 4 2 2" xfId="1903" xr:uid="{00000000-0005-0000-0000-000068070000}"/>
    <cellStyle name="20% - Accent2 3 2 4 2 2 2" xfId="1904" xr:uid="{00000000-0005-0000-0000-000069070000}"/>
    <cellStyle name="20% - Accent2 3 2 4 2 2 2 2" xfId="1905" xr:uid="{00000000-0005-0000-0000-00006A070000}"/>
    <cellStyle name="20% - Accent2 3 2 4 2 2 3" xfId="1906" xr:uid="{00000000-0005-0000-0000-00006B070000}"/>
    <cellStyle name="20% - Accent2 3 2 4 2 3" xfId="1907" xr:uid="{00000000-0005-0000-0000-00006C070000}"/>
    <cellStyle name="20% - Accent2 3 2 4 2 3 2" xfId="1908" xr:uid="{00000000-0005-0000-0000-00006D070000}"/>
    <cellStyle name="20% - Accent2 3 2 4 2 4" xfId="1909" xr:uid="{00000000-0005-0000-0000-00006E070000}"/>
    <cellStyle name="20% - Accent2 3 2 4 3" xfId="1910" xr:uid="{00000000-0005-0000-0000-00006F070000}"/>
    <cellStyle name="20% - Accent2 3 2 4 3 2" xfId="1911" xr:uid="{00000000-0005-0000-0000-000070070000}"/>
    <cellStyle name="20% - Accent2 3 2 4 3 2 2" xfId="1912" xr:uid="{00000000-0005-0000-0000-000071070000}"/>
    <cellStyle name="20% - Accent2 3 2 4 3 2 2 2" xfId="1913" xr:uid="{00000000-0005-0000-0000-000072070000}"/>
    <cellStyle name="20% - Accent2 3 2 4 3 2 3" xfId="1914" xr:uid="{00000000-0005-0000-0000-000073070000}"/>
    <cellStyle name="20% - Accent2 3 2 4 3 3" xfId="1915" xr:uid="{00000000-0005-0000-0000-000074070000}"/>
    <cellStyle name="20% - Accent2 3 2 4 3 3 2" xfId="1916" xr:uid="{00000000-0005-0000-0000-000075070000}"/>
    <cellStyle name="20% - Accent2 3 2 4 3 4" xfId="1917" xr:uid="{00000000-0005-0000-0000-000076070000}"/>
    <cellStyle name="20% - Accent2 3 2 4 4" xfId="1918" xr:uid="{00000000-0005-0000-0000-000077070000}"/>
    <cellStyle name="20% - Accent2 3 2 4 4 2" xfId="1919" xr:uid="{00000000-0005-0000-0000-000078070000}"/>
    <cellStyle name="20% - Accent2 3 2 4 4 2 2" xfId="1920" xr:uid="{00000000-0005-0000-0000-000079070000}"/>
    <cellStyle name="20% - Accent2 3 2 4 4 3" xfId="1921" xr:uid="{00000000-0005-0000-0000-00007A070000}"/>
    <cellStyle name="20% - Accent2 3 2 4 5" xfId="1922" xr:uid="{00000000-0005-0000-0000-00007B070000}"/>
    <cellStyle name="20% - Accent2 3 2 4 5 2" xfId="1923" xr:uid="{00000000-0005-0000-0000-00007C070000}"/>
    <cellStyle name="20% - Accent2 3 2 4 5 2 2" xfId="1924" xr:uid="{00000000-0005-0000-0000-00007D070000}"/>
    <cellStyle name="20% - Accent2 3 2 4 5 3" xfId="1925" xr:uid="{00000000-0005-0000-0000-00007E070000}"/>
    <cellStyle name="20% - Accent2 3 2 4 6" xfId="1926" xr:uid="{00000000-0005-0000-0000-00007F070000}"/>
    <cellStyle name="20% - Accent2 3 2 4 6 2" xfId="1927" xr:uid="{00000000-0005-0000-0000-000080070000}"/>
    <cellStyle name="20% - Accent2 3 2 4 7" xfId="1928" xr:uid="{00000000-0005-0000-0000-000081070000}"/>
    <cellStyle name="20% - Accent2 3 2 5" xfId="1929" xr:uid="{00000000-0005-0000-0000-000082070000}"/>
    <cellStyle name="20% - Accent2 3 2 5 2" xfId="1930" xr:uid="{00000000-0005-0000-0000-000083070000}"/>
    <cellStyle name="20% - Accent2 3 2 5 2 2" xfId="1931" xr:uid="{00000000-0005-0000-0000-000084070000}"/>
    <cellStyle name="20% - Accent2 3 2 5 2 2 2" xfId="1932" xr:uid="{00000000-0005-0000-0000-000085070000}"/>
    <cellStyle name="20% - Accent2 3 2 5 2 2 2 2" xfId="1933" xr:uid="{00000000-0005-0000-0000-000086070000}"/>
    <cellStyle name="20% - Accent2 3 2 5 2 2 3" xfId="1934" xr:uid="{00000000-0005-0000-0000-000087070000}"/>
    <cellStyle name="20% - Accent2 3 2 5 2 3" xfId="1935" xr:uid="{00000000-0005-0000-0000-000088070000}"/>
    <cellStyle name="20% - Accent2 3 2 5 2 3 2" xfId="1936" xr:uid="{00000000-0005-0000-0000-000089070000}"/>
    <cellStyle name="20% - Accent2 3 2 5 2 4" xfId="1937" xr:uid="{00000000-0005-0000-0000-00008A070000}"/>
    <cellStyle name="20% - Accent2 3 2 5 3" xfId="1938" xr:uid="{00000000-0005-0000-0000-00008B070000}"/>
    <cellStyle name="20% - Accent2 3 2 5 3 2" xfId="1939" xr:uid="{00000000-0005-0000-0000-00008C070000}"/>
    <cellStyle name="20% - Accent2 3 2 5 3 2 2" xfId="1940" xr:uid="{00000000-0005-0000-0000-00008D070000}"/>
    <cellStyle name="20% - Accent2 3 2 5 3 2 2 2" xfId="1941" xr:uid="{00000000-0005-0000-0000-00008E070000}"/>
    <cellStyle name="20% - Accent2 3 2 5 3 2 3" xfId="1942" xr:uid="{00000000-0005-0000-0000-00008F070000}"/>
    <cellStyle name="20% - Accent2 3 2 5 3 3" xfId="1943" xr:uid="{00000000-0005-0000-0000-000090070000}"/>
    <cellStyle name="20% - Accent2 3 2 5 3 3 2" xfId="1944" xr:uid="{00000000-0005-0000-0000-000091070000}"/>
    <cellStyle name="20% - Accent2 3 2 5 3 4" xfId="1945" xr:uid="{00000000-0005-0000-0000-000092070000}"/>
    <cellStyle name="20% - Accent2 3 2 5 4" xfId="1946" xr:uid="{00000000-0005-0000-0000-000093070000}"/>
    <cellStyle name="20% - Accent2 3 2 5 4 2" xfId="1947" xr:uid="{00000000-0005-0000-0000-000094070000}"/>
    <cellStyle name="20% - Accent2 3 2 5 4 2 2" xfId="1948" xr:uid="{00000000-0005-0000-0000-000095070000}"/>
    <cellStyle name="20% - Accent2 3 2 5 4 3" xfId="1949" xr:uid="{00000000-0005-0000-0000-000096070000}"/>
    <cellStyle name="20% - Accent2 3 2 5 5" xfId="1950" xr:uid="{00000000-0005-0000-0000-000097070000}"/>
    <cellStyle name="20% - Accent2 3 2 5 5 2" xfId="1951" xr:uid="{00000000-0005-0000-0000-000098070000}"/>
    <cellStyle name="20% - Accent2 3 2 5 5 2 2" xfId="1952" xr:uid="{00000000-0005-0000-0000-000099070000}"/>
    <cellStyle name="20% - Accent2 3 2 5 5 3" xfId="1953" xr:uid="{00000000-0005-0000-0000-00009A070000}"/>
    <cellStyle name="20% - Accent2 3 2 5 6" xfId="1954" xr:uid="{00000000-0005-0000-0000-00009B070000}"/>
    <cellStyle name="20% - Accent2 3 2 5 6 2" xfId="1955" xr:uid="{00000000-0005-0000-0000-00009C070000}"/>
    <cellStyle name="20% - Accent2 3 2 5 7" xfId="1956" xr:uid="{00000000-0005-0000-0000-00009D070000}"/>
    <cellStyle name="20% - Accent2 3 2 6" xfId="1957" xr:uid="{00000000-0005-0000-0000-00009E070000}"/>
    <cellStyle name="20% - Accent2 3 2 6 2" xfId="1958" xr:uid="{00000000-0005-0000-0000-00009F070000}"/>
    <cellStyle name="20% - Accent2 3 2 6 2 2" xfId="1959" xr:uid="{00000000-0005-0000-0000-0000A0070000}"/>
    <cellStyle name="20% - Accent2 3 2 6 2 2 2" xfId="1960" xr:uid="{00000000-0005-0000-0000-0000A1070000}"/>
    <cellStyle name="20% - Accent2 3 2 6 2 2 2 2" xfId="1961" xr:uid="{00000000-0005-0000-0000-0000A2070000}"/>
    <cellStyle name="20% - Accent2 3 2 6 2 2 3" xfId="1962" xr:uid="{00000000-0005-0000-0000-0000A3070000}"/>
    <cellStyle name="20% - Accent2 3 2 6 2 3" xfId="1963" xr:uid="{00000000-0005-0000-0000-0000A4070000}"/>
    <cellStyle name="20% - Accent2 3 2 6 2 3 2" xfId="1964" xr:uid="{00000000-0005-0000-0000-0000A5070000}"/>
    <cellStyle name="20% - Accent2 3 2 6 2 4" xfId="1965" xr:uid="{00000000-0005-0000-0000-0000A6070000}"/>
    <cellStyle name="20% - Accent2 3 2 6 3" xfId="1966" xr:uid="{00000000-0005-0000-0000-0000A7070000}"/>
    <cellStyle name="20% - Accent2 3 2 6 3 2" xfId="1967" xr:uid="{00000000-0005-0000-0000-0000A8070000}"/>
    <cellStyle name="20% - Accent2 3 2 6 3 2 2" xfId="1968" xr:uid="{00000000-0005-0000-0000-0000A9070000}"/>
    <cellStyle name="20% - Accent2 3 2 6 3 2 2 2" xfId="1969" xr:uid="{00000000-0005-0000-0000-0000AA070000}"/>
    <cellStyle name="20% - Accent2 3 2 6 3 2 3" xfId="1970" xr:uid="{00000000-0005-0000-0000-0000AB070000}"/>
    <cellStyle name="20% - Accent2 3 2 6 3 3" xfId="1971" xr:uid="{00000000-0005-0000-0000-0000AC070000}"/>
    <cellStyle name="20% - Accent2 3 2 6 3 3 2" xfId="1972" xr:uid="{00000000-0005-0000-0000-0000AD070000}"/>
    <cellStyle name="20% - Accent2 3 2 6 3 4" xfId="1973" xr:uid="{00000000-0005-0000-0000-0000AE070000}"/>
    <cellStyle name="20% - Accent2 3 2 6 4" xfId="1974" xr:uid="{00000000-0005-0000-0000-0000AF070000}"/>
    <cellStyle name="20% - Accent2 3 2 6 4 2" xfId="1975" xr:uid="{00000000-0005-0000-0000-0000B0070000}"/>
    <cellStyle name="20% - Accent2 3 2 6 4 2 2" xfId="1976" xr:uid="{00000000-0005-0000-0000-0000B1070000}"/>
    <cellStyle name="20% - Accent2 3 2 6 4 3" xfId="1977" xr:uid="{00000000-0005-0000-0000-0000B2070000}"/>
    <cellStyle name="20% - Accent2 3 2 6 5" xfId="1978" xr:uid="{00000000-0005-0000-0000-0000B3070000}"/>
    <cellStyle name="20% - Accent2 3 2 6 5 2" xfId="1979" xr:uid="{00000000-0005-0000-0000-0000B4070000}"/>
    <cellStyle name="20% - Accent2 3 2 6 5 2 2" xfId="1980" xr:uid="{00000000-0005-0000-0000-0000B5070000}"/>
    <cellStyle name="20% - Accent2 3 2 6 5 3" xfId="1981" xr:uid="{00000000-0005-0000-0000-0000B6070000}"/>
    <cellStyle name="20% - Accent2 3 2 6 6" xfId="1982" xr:uid="{00000000-0005-0000-0000-0000B7070000}"/>
    <cellStyle name="20% - Accent2 3 2 6 6 2" xfId="1983" xr:uid="{00000000-0005-0000-0000-0000B8070000}"/>
    <cellStyle name="20% - Accent2 3 2 6 7" xfId="1984" xr:uid="{00000000-0005-0000-0000-0000B9070000}"/>
    <cellStyle name="20% - Accent2 3 2 7" xfId="1985" xr:uid="{00000000-0005-0000-0000-0000BA070000}"/>
    <cellStyle name="20% - Accent2 3 2 7 2" xfId="1986" xr:uid="{00000000-0005-0000-0000-0000BB070000}"/>
    <cellStyle name="20% - Accent2 3 2 7 2 2" xfId="1987" xr:uid="{00000000-0005-0000-0000-0000BC070000}"/>
    <cellStyle name="20% - Accent2 3 2 7 2 2 2" xfId="1988" xr:uid="{00000000-0005-0000-0000-0000BD070000}"/>
    <cellStyle name="20% - Accent2 3 2 7 2 2 2 2" xfId="1989" xr:uid="{00000000-0005-0000-0000-0000BE070000}"/>
    <cellStyle name="20% - Accent2 3 2 7 2 2 3" xfId="1990" xr:uid="{00000000-0005-0000-0000-0000BF070000}"/>
    <cellStyle name="20% - Accent2 3 2 7 2 3" xfId="1991" xr:uid="{00000000-0005-0000-0000-0000C0070000}"/>
    <cellStyle name="20% - Accent2 3 2 7 2 3 2" xfId="1992" xr:uid="{00000000-0005-0000-0000-0000C1070000}"/>
    <cellStyle name="20% - Accent2 3 2 7 2 4" xfId="1993" xr:uid="{00000000-0005-0000-0000-0000C2070000}"/>
    <cellStyle name="20% - Accent2 3 2 7 3" xfId="1994" xr:uid="{00000000-0005-0000-0000-0000C3070000}"/>
    <cellStyle name="20% - Accent2 3 2 7 3 2" xfId="1995" xr:uid="{00000000-0005-0000-0000-0000C4070000}"/>
    <cellStyle name="20% - Accent2 3 2 7 3 2 2" xfId="1996" xr:uid="{00000000-0005-0000-0000-0000C5070000}"/>
    <cellStyle name="20% - Accent2 3 2 7 3 2 2 2" xfId="1997" xr:uid="{00000000-0005-0000-0000-0000C6070000}"/>
    <cellStyle name="20% - Accent2 3 2 7 3 2 3" xfId="1998" xr:uid="{00000000-0005-0000-0000-0000C7070000}"/>
    <cellStyle name="20% - Accent2 3 2 7 3 3" xfId="1999" xr:uid="{00000000-0005-0000-0000-0000C8070000}"/>
    <cellStyle name="20% - Accent2 3 2 7 3 3 2" xfId="2000" xr:uid="{00000000-0005-0000-0000-0000C9070000}"/>
    <cellStyle name="20% - Accent2 3 2 7 3 4" xfId="2001" xr:uid="{00000000-0005-0000-0000-0000CA070000}"/>
    <cellStyle name="20% - Accent2 3 2 7 4" xfId="2002" xr:uid="{00000000-0005-0000-0000-0000CB070000}"/>
    <cellStyle name="20% - Accent2 3 2 7 4 2" xfId="2003" xr:uid="{00000000-0005-0000-0000-0000CC070000}"/>
    <cellStyle name="20% - Accent2 3 2 7 4 2 2" xfId="2004" xr:uid="{00000000-0005-0000-0000-0000CD070000}"/>
    <cellStyle name="20% - Accent2 3 2 7 4 3" xfId="2005" xr:uid="{00000000-0005-0000-0000-0000CE070000}"/>
    <cellStyle name="20% - Accent2 3 2 7 5" xfId="2006" xr:uid="{00000000-0005-0000-0000-0000CF070000}"/>
    <cellStyle name="20% - Accent2 3 2 7 5 2" xfId="2007" xr:uid="{00000000-0005-0000-0000-0000D0070000}"/>
    <cellStyle name="20% - Accent2 3 2 7 5 2 2" xfId="2008" xr:uid="{00000000-0005-0000-0000-0000D1070000}"/>
    <cellStyle name="20% - Accent2 3 2 7 5 3" xfId="2009" xr:uid="{00000000-0005-0000-0000-0000D2070000}"/>
    <cellStyle name="20% - Accent2 3 2 7 6" xfId="2010" xr:uid="{00000000-0005-0000-0000-0000D3070000}"/>
    <cellStyle name="20% - Accent2 3 2 7 6 2" xfId="2011" xr:uid="{00000000-0005-0000-0000-0000D4070000}"/>
    <cellStyle name="20% - Accent2 3 2 7 7" xfId="2012" xr:uid="{00000000-0005-0000-0000-0000D5070000}"/>
    <cellStyle name="20% - Accent2 3 2 8" xfId="2013" xr:uid="{00000000-0005-0000-0000-0000D6070000}"/>
    <cellStyle name="20% - Accent2 3 2 8 2" xfId="2014" xr:uid="{00000000-0005-0000-0000-0000D7070000}"/>
    <cellStyle name="20% - Accent2 3 2 8 2 2" xfId="2015" xr:uid="{00000000-0005-0000-0000-0000D8070000}"/>
    <cellStyle name="20% - Accent2 3 2 8 2 2 2" xfId="2016" xr:uid="{00000000-0005-0000-0000-0000D9070000}"/>
    <cellStyle name="20% - Accent2 3 2 8 2 2 2 2" xfId="2017" xr:uid="{00000000-0005-0000-0000-0000DA070000}"/>
    <cellStyle name="20% - Accent2 3 2 8 2 2 3" xfId="2018" xr:uid="{00000000-0005-0000-0000-0000DB070000}"/>
    <cellStyle name="20% - Accent2 3 2 8 2 3" xfId="2019" xr:uid="{00000000-0005-0000-0000-0000DC070000}"/>
    <cellStyle name="20% - Accent2 3 2 8 2 3 2" xfId="2020" xr:uid="{00000000-0005-0000-0000-0000DD070000}"/>
    <cellStyle name="20% - Accent2 3 2 8 2 4" xfId="2021" xr:uid="{00000000-0005-0000-0000-0000DE070000}"/>
    <cellStyle name="20% - Accent2 3 2 8 3" xfId="2022" xr:uid="{00000000-0005-0000-0000-0000DF070000}"/>
    <cellStyle name="20% - Accent2 3 2 8 3 2" xfId="2023" xr:uid="{00000000-0005-0000-0000-0000E0070000}"/>
    <cellStyle name="20% - Accent2 3 2 8 3 2 2" xfId="2024" xr:uid="{00000000-0005-0000-0000-0000E1070000}"/>
    <cellStyle name="20% - Accent2 3 2 8 3 2 2 2" xfId="2025" xr:uid="{00000000-0005-0000-0000-0000E2070000}"/>
    <cellStyle name="20% - Accent2 3 2 8 3 2 3" xfId="2026" xr:uid="{00000000-0005-0000-0000-0000E3070000}"/>
    <cellStyle name="20% - Accent2 3 2 8 3 3" xfId="2027" xr:uid="{00000000-0005-0000-0000-0000E4070000}"/>
    <cellStyle name="20% - Accent2 3 2 8 3 3 2" xfId="2028" xr:uid="{00000000-0005-0000-0000-0000E5070000}"/>
    <cellStyle name="20% - Accent2 3 2 8 3 4" xfId="2029" xr:uid="{00000000-0005-0000-0000-0000E6070000}"/>
    <cellStyle name="20% - Accent2 3 2 8 4" xfId="2030" xr:uid="{00000000-0005-0000-0000-0000E7070000}"/>
    <cellStyle name="20% - Accent2 3 2 8 4 2" xfId="2031" xr:uid="{00000000-0005-0000-0000-0000E8070000}"/>
    <cellStyle name="20% - Accent2 3 2 8 4 2 2" xfId="2032" xr:uid="{00000000-0005-0000-0000-0000E9070000}"/>
    <cellStyle name="20% - Accent2 3 2 8 4 3" xfId="2033" xr:uid="{00000000-0005-0000-0000-0000EA070000}"/>
    <cellStyle name="20% - Accent2 3 2 8 5" xfId="2034" xr:uid="{00000000-0005-0000-0000-0000EB070000}"/>
    <cellStyle name="20% - Accent2 3 2 8 5 2" xfId="2035" xr:uid="{00000000-0005-0000-0000-0000EC070000}"/>
    <cellStyle name="20% - Accent2 3 2 8 5 2 2" xfId="2036" xr:uid="{00000000-0005-0000-0000-0000ED070000}"/>
    <cellStyle name="20% - Accent2 3 2 8 5 3" xfId="2037" xr:uid="{00000000-0005-0000-0000-0000EE070000}"/>
    <cellStyle name="20% - Accent2 3 2 8 6" xfId="2038" xr:uid="{00000000-0005-0000-0000-0000EF070000}"/>
    <cellStyle name="20% - Accent2 3 2 8 6 2" xfId="2039" xr:uid="{00000000-0005-0000-0000-0000F0070000}"/>
    <cellStyle name="20% - Accent2 3 2 8 7" xfId="2040" xr:uid="{00000000-0005-0000-0000-0000F1070000}"/>
    <cellStyle name="20% - Accent2 3 2 9" xfId="2041" xr:uid="{00000000-0005-0000-0000-0000F2070000}"/>
    <cellStyle name="20% - Accent2 3 2 9 2" xfId="2042" xr:uid="{00000000-0005-0000-0000-0000F3070000}"/>
    <cellStyle name="20% - Accent2 3 2 9 2 2" xfId="2043" xr:uid="{00000000-0005-0000-0000-0000F4070000}"/>
    <cellStyle name="20% - Accent2 3 2 9 2 2 2" xfId="2044" xr:uid="{00000000-0005-0000-0000-0000F5070000}"/>
    <cellStyle name="20% - Accent2 3 2 9 2 3" xfId="2045" xr:uid="{00000000-0005-0000-0000-0000F6070000}"/>
    <cellStyle name="20% - Accent2 3 2 9 3" xfId="2046" xr:uid="{00000000-0005-0000-0000-0000F7070000}"/>
    <cellStyle name="20% - Accent2 3 2 9 3 2" xfId="2047" xr:uid="{00000000-0005-0000-0000-0000F8070000}"/>
    <cellStyle name="20% - Accent2 3 2 9 4" xfId="2048" xr:uid="{00000000-0005-0000-0000-0000F9070000}"/>
    <cellStyle name="20% - Accent2 3 3" xfId="2049" xr:uid="{00000000-0005-0000-0000-0000FA070000}"/>
    <cellStyle name="20% - Accent2 4" xfId="2050" xr:uid="{00000000-0005-0000-0000-0000FB070000}"/>
    <cellStyle name="20% - Accent2 4 2" xfId="2051" xr:uid="{00000000-0005-0000-0000-0000FC070000}"/>
    <cellStyle name="20% - Accent2 4 2 10" xfId="2052" xr:uid="{00000000-0005-0000-0000-0000FD070000}"/>
    <cellStyle name="20% - Accent2 4 2 11" xfId="2053" xr:uid="{00000000-0005-0000-0000-0000FE070000}"/>
    <cellStyle name="20% - Accent2 4 2 11 2" xfId="2054" xr:uid="{00000000-0005-0000-0000-0000FF070000}"/>
    <cellStyle name="20% - Accent2 4 2 11 2 2" xfId="2055" xr:uid="{00000000-0005-0000-0000-000000080000}"/>
    <cellStyle name="20% - Accent2 4 2 11 2 2 2" xfId="2056" xr:uid="{00000000-0005-0000-0000-000001080000}"/>
    <cellStyle name="20% - Accent2 4 2 11 2 3" xfId="2057" xr:uid="{00000000-0005-0000-0000-000002080000}"/>
    <cellStyle name="20% - Accent2 4 2 11 3" xfId="2058" xr:uid="{00000000-0005-0000-0000-000003080000}"/>
    <cellStyle name="20% - Accent2 4 2 11 3 2" xfId="2059" xr:uid="{00000000-0005-0000-0000-000004080000}"/>
    <cellStyle name="20% - Accent2 4 2 11 4" xfId="2060" xr:uid="{00000000-0005-0000-0000-000005080000}"/>
    <cellStyle name="20% - Accent2 4 2 12" xfId="2061" xr:uid="{00000000-0005-0000-0000-000006080000}"/>
    <cellStyle name="20% - Accent2 4 2 12 2" xfId="2062" xr:uid="{00000000-0005-0000-0000-000007080000}"/>
    <cellStyle name="20% - Accent2 4 2 12 2 2" xfId="2063" xr:uid="{00000000-0005-0000-0000-000008080000}"/>
    <cellStyle name="20% - Accent2 4 2 12 3" xfId="2064" xr:uid="{00000000-0005-0000-0000-000009080000}"/>
    <cellStyle name="20% - Accent2 4 2 13" xfId="2065" xr:uid="{00000000-0005-0000-0000-00000A080000}"/>
    <cellStyle name="20% - Accent2 4 2 13 2" xfId="2066" xr:uid="{00000000-0005-0000-0000-00000B080000}"/>
    <cellStyle name="20% - Accent2 4 2 13 2 2" xfId="2067" xr:uid="{00000000-0005-0000-0000-00000C080000}"/>
    <cellStyle name="20% - Accent2 4 2 13 3" xfId="2068" xr:uid="{00000000-0005-0000-0000-00000D080000}"/>
    <cellStyle name="20% - Accent2 4 2 14" xfId="2069" xr:uid="{00000000-0005-0000-0000-00000E080000}"/>
    <cellStyle name="20% - Accent2 4 2 14 2" xfId="2070" xr:uid="{00000000-0005-0000-0000-00000F080000}"/>
    <cellStyle name="20% - Accent2 4 2 14 2 2" xfId="2071" xr:uid="{00000000-0005-0000-0000-000010080000}"/>
    <cellStyle name="20% - Accent2 4 2 14 3" xfId="2072" xr:uid="{00000000-0005-0000-0000-000011080000}"/>
    <cellStyle name="20% - Accent2 4 2 15" xfId="2073" xr:uid="{00000000-0005-0000-0000-000012080000}"/>
    <cellStyle name="20% - Accent2 4 2 15 2" xfId="2074" xr:uid="{00000000-0005-0000-0000-000013080000}"/>
    <cellStyle name="20% - Accent2 4 2 16" xfId="2075" xr:uid="{00000000-0005-0000-0000-000014080000}"/>
    <cellStyle name="20% - Accent2 4 2 2" xfId="2076" xr:uid="{00000000-0005-0000-0000-000015080000}"/>
    <cellStyle name="20% - Accent2 4 2 2 2" xfId="2077" xr:uid="{00000000-0005-0000-0000-000016080000}"/>
    <cellStyle name="20% - Accent2 4 2 2 2 2" xfId="2078" xr:uid="{00000000-0005-0000-0000-000017080000}"/>
    <cellStyle name="20% - Accent2 4 2 2 2 2 2" xfId="2079" xr:uid="{00000000-0005-0000-0000-000018080000}"/>
    <cellStyle name="20% - Accent2 4 2 2 2 2 2 2" xfId="2080" xr:uid="{00000000-0005-0000-0000-000019080000}"/>
    <cellStyle name="20% - Accent2 4 2 2 2 2 3" xfId="2081" xr:uid="{00000000-0005-0000-0000-00001A080000}"/>
    <cellStyle name="20% - Accent2 4 2 2 2 3" xfId="2082" xr:uid="{00000000-0005-0000-0000-00001B080000}"/>
    <cellStyle name="20% - Accent2 4 2 2 2 3 2" xfId="2083" xr:uid="{00000000-0005-0000-0000-00001C080000}"/>
    <cellStyle name="20% - Accent2 4 2 2 2 4" xfId="2084" xr:uid="{00000000-0005-0000-0000-00001D080000}"/>
    <cellStyle name="20% - Accent2 4 2 2 3" xfId="2085" xr:uid="{00000000-0005-0000-0000-00001E080000}"/>
    <cellStyle name="20% - Accent2 4 2 2 3 2" xfId="2086" xr:uid="{00000000-0005-0000-0000-00001F080000}"/>
    <cellStyle name="20% - Accent2 4 2 2 3 2 2" xfId="2087" xr:uid="{00000000-0005-0000-0000-000020080000}"/>
    <cellStyle name="20% - Accent2 4 2 2 3 2 2 2" xfId="2088" xr:uid="{00000000-0005-0000-0000-000021080000}"/>
    <cellStyle name="20% - Accent2 4 2 2 3 2 3" xfId="2089" xr:uid="{00000000-0005-0000-0000-000022080000}"/>
    <cellStyle name="20% - Accent2 4 2 2 3 3" xfId="2090" xr:uid="{00000000-0005-0000-0000-000023080000}"/>
    <cellStyle name="20% - Accent2 4 2 2 3 3 2" xfId="2091" xr:uid="{00000000-0005-0000-0000-000024080000}"/>
    <cellStyle name="20% - Accent2 4 2 2 3 4" xfId="2092" xr:uid="{00000000-0005-0000-0000-000025080000}"/>
    <cellStyle name="20% - Accent2 4 2 2 4" xfId="2093" xr:uid="{00000000-0005-0000-0000-000026080000}"/>
    <cellStyle name="20% - Accent2 4 2 2 4 2" xfId="2094" xr:uid="{00000000-0005-0000-0000-000027080000}"/>
    <cellStyle name="20% - Accent2 4 2 2 4 2 2" xfId="2095" xr:uid="{00000000-0005-0000-0000-000028080000}"/>
    <cellStyle name="20% - Accent2 4 2 2 4 2 2 2" xfId="2096" xr:uid="{00000000-0005-0000-0000-000029080000}"/>
    <cellStyle name="20% - Accent2 4 2 2 4 2 3" xfId="2097" xr:uid="{00000000-0005-0000-0000-00002A080000}"/>
    <cellStyle name="20% - Accent2 4 2 2 4 3" xfId="2098" xr:uid="{00000000-0005-0000-0000-00002B080000}"/>
    <cellStyle name="20% - Accent2 4 2 2 4 3 2" xfId="2099" xr:uid="{00000000-0005-0000-0000-00002C080000}"/>
    <cellStyle name="20% - Accent2 4 2 2 4 4" xfId="2100" xr:uid="{00000000-0005-0000-0000-00002D080000}"/>
    <cellStyle name="20% - Accent2 4 2 2 5" xfId="2101" xr:uid="{00000000-0005-0000-0000-00002E080000}"/>
    <cellStyle name="20% - Accent2 4 2 2 5 2" xfId="2102" xr:uid="{00000000-0005-0000-0000-00002F080000}"/>
    <cellStyle name="20% - Accent2 4 2 2 5 2 2" xfId="2103" xr:uid="{00000000-0005-0000-0000-000030080000}"/>
    <cellStyle name="20% - Accent2 4 2 2 5 3" xfId="2104" xr:uid="{00000000-0005-0000-0000-000031080000}"/>
    <cellStyle name="20% - Accent2 4 2 2 6" xfId="2105" xr:uid="{00000000-0005-0000-0000-000032080000}"/>
    <cellStyle name="20% - Accent2 4 2 2 6 2" xfId="2106" xr:uid="{00000000-0005-0000-0000-000033080000}"/>
    <cellStyle name="20% - Accent2 4 2 2 6 2 2" xfId="2107" xr:uid="{00000000-0005-0000-0000-000034080000}"/>
    <cellStyle name="20% - Accent2 4 2 2 6 3" xfId="2108" xr:uid="{00000000-0005-0000-0000-000035080000}"/>
    <cellStyle name="20% - Accent2 4 2 2 7" xfId="2109" xr:uid="{00000000-0005-0000-0000-000036080000}"/>
    <cellStyle name="20% - Accent2 4 2 2 7 2" xfId="2110" xr:uid="{00000000-0005-0000-0000-000037080000}"/>
    <cellStyle name="20% - Accent2 4 2 2 8" xfId="2111" xr:uid="{00000000-0005-0000-0000-000038080000}"/>
    <cellStyle name="20% - Accent2 4 2 3" xfId="2112" xr:uid="{00000000-0005-0000-0000-000039080000}"/>
    <cellStyle name="20% - Accent2 4 2 3 2" xfId="2113" xr:uid="{00000000-0005-0000-0000-00003A080000}"/>
    <cellStyle name="20% - Accent2 4 2 3 2 2" xfId="2114" xr:uid="{00000000-0005-0000-0000-00003B080000}"/>
    <cellStyle name="20% - Accent2 4 2 3 2 2 2" xfId="2115" xr:uid="{00000000-0005-0000-0000-00003C080000}"/>
    <cellStyle name="20% - Accent2 4 2 3 2 2 2 2" xfId="2116" xr:uid="{00000000-0005-0000-0000-00003D080000}"/>
    <cellStyle name="20% - Accent2 4 2 3 2 2 3" xfId="2117" xr:uid="{00000000-0005-0000-0000-00003E080000}"/>
    <cellStyle name="20% - Accent2 4 2 3 2 3" xfId="2118" xr:uid="{00000000-0005-0000-0000-00003F080000}"/>
    <cellStyle name="20% - Accent2 4 2 3 2 3 2" xfId="2119" xr:uid="{00000000-0005-0000-0000-000040080000}"/>
    <cellStyle name="20% - Accent2 4 2 3 2 4" xfId="2120" xr:uid="{00000000-0005-0000-0000-000041080000}"/>
    <cellStyle name="20% - Accent2 4 2 3 3" xfId="2121" xr:uid="{00000000-0005-0000-0000-000042080000}"/>
    <cellStyle name="20% - Accent2 4 2 3 3 2" xfId="2122" xr:uid="{00000000-0005-0000-0000-000043080000}"/>
    <cellStyle name="20% - Accent2 4 2 3 3 2 2" xfId="2123" xr:uid="{00000000-0005-0000-0000-000044080000}"/>
    <cellStyle name="20% - Accent2 4 2 3 3 2 2 2" xfId="2124" xr:uid="{00000000-0005-0000-0000-000045080000}"/>
    <cellStyle name="20% - Accent2 4 2 3 3 2 3" xfId="2125" xr:uid="{00000000-0005-0000-0000-000046080000}"/>
    <cellStyle name="20% - Accent2 4 2 3 3 3" xfId="2126" xr:uid="{00000000-0005-0000-0000-000047080000}"/>
    <cellStyle name="20% - Accent2 4 2 3 3 3 2" xfId="2127" xr:uid="{00000000-0005-0000-0000-000048080000}"/>
    <cellStyle name="20% - Accent2 4 2 3 3 4" xfId="2128" xr:uid="{00000000-0005-0000-0000-000049080000}"/>
    <cellStyle name="20% - Accent2 4 2 3 4" xfId="2129" xr:uid="{00000000-0005-0000-0000-00004A080000}"/>
    <cellStyle name="20% - Accent2 4 2 3 4 2" xfId="2130" xr:uid="{00000000-0005-0000-0000-00004B080000}"/>
    <cellStyle name="20% - Accent2 4 2 3 4 2 2" xfId="2131" xr:uid="{00000000-0005-0000-0000-00004C080000}"/>
    <cellStyle name="20% - Accent2 4 2 3 4 3" xfId="2132" xr:uid="{00000000-0005-0000-0000-00004D080000}"/>
    <cellStyle name="20% - Accent2 4 2 3 5" xfId="2133" xr:uid="{00000000-0005-0000-0000-00004E080000}"/>
    <cellStyle name="20% - Accent2 4 2 3 5 2" xfId="2134" xr:uid="{00000000-0005-0000-0000-00004F080000}"/>
    <cellStyle name="20% - Accent2 4 2 3 5 2 2" xfId="2135" xr:uid="{00000000-0005-0000-0000-000050080000}"/>
    <cellStyle name="20% - Accent2 4 2 3 5 3" xfId="2136" xr:uid="{00000000-0005-0000-0000-000051080000}"/>
    <cellStyle name="20% - Accent2 4 2 3 6" xfId="2137" xr:uid="{00000000-0005-0000-0000-000052080000}"/>
    <cellStyle name="20% - Accent2 4 2 3 6 2" xfId="2138" xr:uid="{00000000-0005-0000-0000-000053080000}"/>
    <cellStyle name="20% - Accent2 4 2 3 7" xfId="2139" xr:uid="{00000000-0005-0000-0000-000054080000}"/>
    <cellStyle name="20% - Accent2 4 2 4" xfId="2140" xr:uid="{00000000-0005-0000-0000-000055080000}"/>
    <cellStyle name="20% - Accent2 4 2 4 2" xfId="2141" xr:uid="{00000000-0005-0000-0000-000056080000}"/>
    <cellStyle name="20% - Accent2 4 2 4 2 2" xfId="2142" xr:uid="{00000000-0005-0000-0000-000057080000}"/>
    <cellStyle name="20% - Accent2 4 2 4 2 2 2" xfId="2143" xr:uid="{00000000-0005-0000-0000-000058080000}"/>
    <cellStyle name="20% - Accent2 4 2 4 2 2 2 2" xfId="2144" xr:uid="{00000000-0005-0000-0000-000059080000}"/>
    <cellStyle name="20% - Accent2 4 2 4 2 2 3" xfId="2145" xr:uid="{00000000-0005-0000-0000-00005A080000}"/>
    <cellStyle name="20% - Accent2 4 2 4 2 3" xfId="2146" xr:uid="{00000000-0005-0000-0000-00005B080000}"/>
    <cellStyle name="20% - Accent2 4 2 4 2 3 2" xfId="2147" xr:uid="{00000000-0005-0000-0000-00005C080000}"/>
    <cellStyle name="20% - Accent2 4 2 4 2 4" xfId="2148" xr:uid="{00000000-0005-0000-0000-00005D080000}"/>
    <cellStyle name="20% - Accent2 4 2 4 3" xfId="2149" xr:uid="{00000000-0005-0000-0000-00005E080000}"/>
    <cellStyle name="20% - Accent2 4 2 4 3 2" xfId="2150" xr:uid="{00000000-0005-0000-0000-00005F080000}"/>
    <cellStyle name="20% - Accent2 4 2 4 3 2 2" xfId="2151" xr:uid="{00000000-0005-0000-0000-000060080000}"/>
    <cellStyle name="20% - Accent2 4 2 4 3 2 2 2" xfId="2152" xr:uid="{00000000-0005-0000-0000-000061080000}"/>
    <cellStyle name="20% - Accent2 4 2 4 3 2 3" xfId="2153" xr:uid="{00000000-0005-0000-0000-000062080000}"/>
    <cellStyle name="20% - Accent2 4 2 4 3 3" xfId="2154" xr:uid="{00000000-0005-0000-0000-000063080000}"/>
    <cellStyle name="20% - Accent2 4 2 4 3 3 2" xfId="2155" xr:uid="{00000000-0005-0000-0000-000064080000}"/>
    <cellStyle name="20% - Accent2 4 2 4 3 4" xfId="2156" xr:uid="{00000000-0005-0000-0000-000065080000}"/>
    <cellStyle name="20% - Accent2 4 2 4 4" xfId="2157" xr:uid="{00000000-0005-0000-0000-000066080000}"/>
    <cellStyle name="20% - Accent2 4 2 4 4 2" xfId="2158" xr:uid="{00000000-0005-0000-0000-000067080000}"/>
    <cellStyle name="20% - Accent2 4 2 4 4 2 2" xfId="2159" xr:uid="{00000000-0005-0000-0000-000068080000}"/>
    <cellStyle name="20% - Accent2 4 2 4 4 3" xfId="2160" xr:uid="{00000000-0005-0000-0000-000069080000}"/>
    <cellStyle name="20% - Accent2 4 2 4 5" xfId="2161" xr:uid="{00000000-0005-0000-0000-00006A080000}"/>
    <cellStyle name="20% - Accent2 4 2 4 5 2" xfId="2162" xr:uid="{00000000-0005-0000-0000-00006B080000}"/>
    <cellStyle name="20% - Accent2 4 2 4 5 2 2" xfId="2163" xr:uid="{00000000-0005-0000-0000-00006C080000}"/>
    <cellStyle name="20% - Accent2 4 2 4 5 3" xfId="2164" xr:uid="{00000000-0005-0000-0000-00006D080000}"/>
    <cellStyle name="20% - Accent2 4 2 4 6" xfId="2165" xr:uid="{00000000-0005-0000-0000-00006E080000}"/>
    <cellStyle name="20% - Accent2 4 2 4 6 2" xfId="2166" xr:uid="{00000000-0005-0000-0000-00006F080000}"/>
    <cellStyle name="20% - Accent2 4 2 4 7" xfId="2167" xr:uid="{00000000-0005-0000-0000-000070080000}"/>
    <cellStyle name="20% - Accent2 4 2 5" xfId="2168" xr:uid="{00000000-0005-0000-0000-000071080000}"/>
    <cellStyle name="20% - Accent2 4 2 5 2" xfId="2169" xr:uid="{00000000-0005-0000-0000-000072080000}"/>
    <cellStyle name="20% - Accent2 4 2 5 2 2" xfId="2170" xr:uid="{00000000-0005-0000-0000-000073080000}"/>
    <cellStyle name="20% - Accent2 4 2 5 2 2 2" xfId="2171" xr:uid="{00000000-0005-0000-0000-000074080000}"/>
    <cellStyle name="20% - Accent2 4 2 5 2 2 2 2" xfId="2172" xr:uid="{00000000-0005-0000-0000-000075080000}"/>
    <cellStyle name="20% - Accent2 4 2 5 2 2 3" xfId="2173" xr:uid="{00000000-0005-0000-0000-000076080000}"/>
    <cellStyle name="20% - Accent2 4 2 5 2 3" xfId="2174" xr:uid="{00000000-0005-0000-0000-000077080000}"/>
    <cellStyle name="20% - Accent2 4 2 5 2 3 2" xfId="2175" xr:uid="{00000000-0005-0000-0000-000078080000}"/>
    <cellStyle name="20% - Accent2 4 2 5 2 4" xfId="2176" xr:uid="{00000000-0005-0000-0000-000079080000}"/>
    <cellStyle name="20% - Accent2 4 2 5 3" xfId="2177" xr:uid="{00000000-0005-0000-0000-00007A080000}"/>
    <cellStyle name="20% - Accent2 4 2 5 3 2" xfId="2178" xr:uid="{00000000-0005-0000-0000-00007B080000}"/>
    <cellStyle name="20% - Accent2 4 2 5 3 2 2" xfId="2179" xr:uid="{00000000-0005-0000-0000-00007C080000}"/>
    <cellStyle name="20% - Accent2 4 2 5 3 2 2 2" xfId="2180" xr:uid="{00000000-0005-0000-0000-00007D080000}"/>
    <cellStyle name="20% - Accent2 4 2 5 3 2 3" xfId="2181" xr:uid="{00000000-0005-0000-0000-00007E080000}"/>
    <cellStyle name="20% - Accent2 4 2 5 3 3" xfId="2182" xr:uid="{00000000-0005-0000-0000-00007F080000}"/>
    <cellStyle name="20% - Accent2 4 2 5 3 3 2" xfId="2183" xr:uid="{00000000-0005-0000-0000-000080080000}"/>
    <cellStyle name="20% - Accent2 4 2 5 3 4" xfId="2184" xr:uid="{00000000-0005-0000-0000-000081080000}"/>
    <cellStyle name="20% - Accent2 4 2 5 4" xfId="2185" xr:uid="{00000000-0005-0000-0000-000082080000}"/>
    <cellStyle name="20% - Accent2 4 2 5 4 2" xfId="2186" xr:uid="{00000000-0005-0000-0000-000083080000}"/>
    <cellStyle name="20% - Accent2 4 2 5 4 2 2" xfId="2187" xr:uid="{00000000-0005-0000-0000-000084080000}"/>
    <cellStyle name="20% - Accent2 4 2 5 4 3" xfId="2188" xr:uid="{00000000-0005-0000-0000-000085080000}"/>
    <cellStyle name="20% - Accent2 4 2 5 5" xfId="2189" xr:uid="{00000000-0005-0000-0000-000086080000}"/>
    <cellStyle name="20% - Accent2 4 2 5 5 2" xfId="2190" xr:uid="{00000000-0005-0000-0000-000087080000}"/>
    <cellStyle name="20% - Accent2 4 2 5 5 2 2" xfId="2191" xr:uid="{00000000-0005-0000-0000-000088080000}"/>
    <cellStyle name="20% - Accent2 4 2 5 5 3" xfId="2192" xr:uid="{00000000-0005-0000-0000-000089080000}"/>
    <cellStyle name="20% - Accent2 4 2 5 6" xfId="2193" xr:uid="{00000000-0005-0000-0000-00008A080000}"/>
    <cellStyle name="20% - Accent2 4 2 5 6 2" xfId="2194" xr:uid="{00000000-0005-0000-0000-00008B080000}"/>
    <cellStyle name="20% - Accent2 4 2 5 7" xfId="2195" xr:uid="{00000000-0005-0000-0000-00008C080000}"/>
    <cellStyle name="20% - Accent2 4 2 6" xfId="2196" xr:uid="{00000000-0005-0000-0000-00008D080000}"/>
    <cellStyle name="20% - Accent2 4 2 6 2" xfId="2197" xr:uid="{00000000-0005-0000-0000-00008E080000}"/>
    <cellStyle name="20% - Accent2 4 2 6 2 2" xfId="2198" xr:uid="{00000000-0005-0000-0000-00008F080000}"/>
    <cellStyle name="20% - Accent2 4 2 6 2 2 2" xfId="2199" xr:uid="{00000000-0005-0000-0000-000090080000}"/>
    <cellStyle name="20% - Accent2 4 2 6 2 2 2 2" xfId="2200" xr:uid="{00000000-0005-0000-0000-000091080000}"/>
    <cellStyle name="20% - Accent2 4 2 6 2 2 3" xfId="2201" xr:uid="{00000000-0005-0000-0000-000092080000}"/>
    <cellStyle name="20% - Accent2 4 2 6 2 3" xfId="2202" xr:uid="{00000000-0005-0000-0000-000093080000}"/>
    <cellStyle name="20% - Accent2 4 2 6 2 3 2" xfId="2203" xr:uid="{00000000-0005-0000-0000-000094080000}"/>
    <cellStyle name="20% - Accent2 4 2 6 2 4" xfId="2204" xr:uid="{00000000-0005-0000-0000-000095080000}"/>
    <cellStyle name="20% - Accent2 4 2 6 3" xfId="2205" xr:uid="{00000000-0005-0000-0000-000096080000}"/>
    <cellStyle name="20% - Accent2 4 2 6 3 2" xfId="2206" xr:uid="{00000000-0005-0000-0000-000097080000}"/>
    <cellStyle name="20% - Accent2 4 2 6 3 2 2" xfId="2207" xr:uid="{00000000-0005-0000-0000-000098080000}"/>
    <cellStyle name="20% - Accent2 4 2 6 3 2 2 2" xfId="2208" xr:uid="{00000000-0005-0000-0000-000099080000}"/>
    <cellStyle name="20% - Accent2 4 2 6 3 2 3" xfId="2209" xr:uid="{00000000-0005-0000-0000-00009A080000}"/>
    <cellStyle name="20% - Accent2 4 2 6 3 3" xfId="2210" xr:uid="{00000000-0005-0000-0000-00009B080000}"/>
    <cellStyle name="20% - Accent2 4 2 6 3 3 2" xfId="2211" xr:uid="{00000000-0005-0000-0000-00009C080000}"/>
    <cellStyle name="20% - Accent2 4 2 6 3 4" xfId="2212" xr:uid="{00000000-0005-0000-0000-00009D080000}"/>
    <cellStyle name="20% - Accent2 4 2 6 4" xfId="2213" xr:uid="{00000000-0005-0000-0000-00009E080000}"/>
    <cellStyle name="20% - Accent2 4 2 6 4 2" xfId="2214" xr:uid="{00000000-0005-0000-0000-00009F080000}"/>
    <cellStyle name="20% - Accent2 4 2 6 4 2 2" xfId="2215" xr:uid="{00000000-0005-0000-0000-0000A0080000}"/>
    <cellStyle name="20% - Accent2 4 2 6 4 3" xfId="2216" xr:uid="{00000000-0005-0000-0000-0000A1080000}"/>
    <cellStyle name="20% - Accent2 4 2 6 5" xfId="2217" xr:uid="{00000000-0005-0000-0000-0000A2080000}"/>
    <cellStyle name="20% - Accent2 4 2 6 5 2" xfId="2218" xr:uid="{00000000-0005-0000-0000-0000A3080000}"/>
    <cellStyle name="20% - Accent2 4 2 6 5 2 2" xfId="2219" xr:uid="{00000000-0005-0000-0000-0000A4080000}"/>
    <cellStyle name="20% - Accent2 4 2 6 5 3" xfId="2220" xr:uid="{00000000-0005-0000-0000-0000A5080000}"/>
    <cellStyle name="20% - Accent2 4 2 6 6" xfId="2221" xr:uid="{00000000-0005-0000-0000-0000A6080000}"/>
    <cellStyle name="20% - Accent2 4 2 6 6 2" xfId="2222" xr:uid="{00000000-0005-0000-0000-0000A7080000}"/>
    <cellStyle name="20% - Accent2 4 2 6 7" xfId="2223" xr:uid="{00000000-0005-0000-0000-0000A8080000}"/>
    <cellStyle name="20% - Accent2 4 2 7" xfId="2224" xr:uid="{00000000-0005-0000-0000-0000A9080000}"/>
    <cellStyle name="20% - Accent2 4 2 7 2" xfId="2225" xr:uid="{00000000-0005-0000-0000-0000AA080000}"/>
    <cellStyle name="20% - Accent2 4 2 7 2 2" xfId="2226" xr:uid="{00000000-0005-0000-0000-0000AB080000}"/>
    <cellStyle name="20% - Accent2 4 2 7 2 2 2" xfId="2227" xr:uid="{00000000-0005-0000-0000-0000AC080000}"/>
    <cellStyle name="20% - Accent2 4 2 7 2 2 2 2" xfId="2228" xr:uid="{00000000-0005-0000-0000-0000AD080000}"/>
    <cellStyle name="20% - Accent2 4 2 7 2 2 3" xfId="2229" xr:uid="{00000000-0005-0000-0000-0000AE080000}"/>
    <cellStyle name="20% - Accent2 4 2 7 2 3" xfId="2230" xr:uid="{00000000-0005-0000-0000-0000AF080000}"/>
    <cellStyle name="20% - Accent2 4 2 7 2 3 2" xfId="2231" xr:uid="{00000000-0005-0000-0000-0000B0080000}"/>
    <cellStyle name="20% - Accent2 4 2 7 2 4" xfId="2232" xr:uid="{00000000-0005-0000-0000-0000B1080000}"/>
    <cellStyle name="20% - Accent2 4 2 7 3" xfId="2233" xr:uid="{00000000-0005-0000-0000-0000B2080000}"/>
    <cellStyle name="20% - Accent2 4 2 7 3 2" xfId="2234" xr:uid="{00000000-0005-0000-0000-0000B3080000}"/>
    <cellStyle name="20% - Accent2 4 2 7 3 2 2" xfId="2235" xr:uid="{00000000-0005-0000-0000-0000B4080000}"/>
    <cellStyle name="20% - Accent2 4 2 7 3 2 2 2" xfId="2236" xr:uid="{00000000-0005-0000-0000-0000B5080000}"/>
    <cellStyle name="20% - Accent2 4 2 7 3 2 3" xfId="2237" xr:uid="{00000000-0005-0000-0000-0000B6080000}"/>
    <cellStyle name="20% - Accent2 4 2 7 3 3" xfId="2238" xr:uid="{00000000-0005-0000-0000-0000B7080000}"/>
    <cellStyle name="20% - Accent2 4 2 7 3 3 2" xfId="2239" xr:uid="{00000000-0005-0000-0000-0000B8080000}"/>
    <cellStyle name="20% - Accent2 4 2 7 3 4" xfId="2240" xr:uid="{00000000-0005-0000-0000-0000B9080000}"/>
    <cellStyle name="20% - Accent2 4 2 7 4" xfId="2241" xr:uid="{00000000-0005-0000-0000-0000BA080000}"/>
    <cellStyle name="20% - Accent2 4 2 7 4 2" xfId="2242" xr:uid="{00000000-0005-0000-0000-0000BB080000}"/>
    <cellStyle name="20% - Accent2 4 2 7 4 2 2" xfId="2243" xr:uid="{00000000-0005-0000-0000-0000BC080000}"/>
    <cellStyle name="20% - Accent2 4 2 7 4 3" xfId="2244" xr:uid="{00000000-0005-0000-0000-0000BD080000}"/>
    <cellStyle name="20% - Accent2 4 2 7 5" xfId="2245" xr:uid="{00000000-0005-0000-0000-0000BE080000}"/>
    <cellStyle name="20% - Accent2 4 2 7 5 2" xfId="2246" xr:uid="{00000000-0005-0000-0000-0000BF080000}"/>
    <cellStyle name="20% - Accent2 4 2 7 5 2 2" xfId="2247" xr:uid="{00000000-0005-0000-0000-0000C0080000}"/>
    <cellStyle name="20% - Accent2 4 2 7 5 3" xfId="2248" xr:uid="{00000000-0005-0000-0000-0000C1080000}"/>
    <cellStyle name="20% - Accent2 4 2 7 6" xfId="2249" xr:uid="{00000000-0005-0000-0000-0000C2080000}"/>
    <cellStyle name="20% - Accent2 4 2 7 6 2" xfId="2250" xr:uid="{00000000-0005-0000-0000-0000C3080000}"/>
    <cellStyle name="20% - Accent2 4 2 7 7" xfId="2251" xr:uid="{00000000-0005-0000-0000-0000C4080000}"/>
    <cellStyle name="20% - Accent2 4 2 8" xfId="2252" xr:uid="{00000000-0005-0000-0000-0000C5080000}"/>
    <cellStyle name="20% - Accent2 4 2 8 2" xfId="2253" xr:uid="{00000000-0005-0000-0000-0000C6080000}"/>
    <cellStyle name="20% - Accent2 4 2 8 2 2" xfId="2254" xr:uid="{00000000-0005-0000-0000-0000C7080000}"/>
    <cellStyle name="20% - Accent2 4 2 8 2 2 2" xfId="2255" xr:uid="{00000000-0005-0000-0000-0000C8080000}"/>
    <cellStyle name="20% - Accent2 4 2 8 2 2 2 2" xfId="2256" xr:uid="{00000000-0005-0000-0000-0000C9080000}"/>
    <cellStyle name="20% - Accent2 4 2 8 2 2 3" xfId="2257" xr:uid="{00000000-0005-0000-0000-0000CA080000}"/>
    <cellStyle name="20% - Accent2 4 2 8 2 3" xfId="2258" xr:uid="{00000000-0005-0000-0000-0000CB080000}"/>
    <cellStyle name="20% - Accent2 4 2 8 2 3 2" xfId="2259" xr:uid="{00000000-0005-0000-0000-0000CC080000}"/>
    <cellStyle name="20% - Accent2 4 2 8 2 4" xfId="2260" xr:uid="{00000000-0005-0000-0000-0000CD080000}"/>
    <cellStyle name="20% - Accent2 4 2 8 3" xfId="2261" xr:uid="{00000000-0005-0000-0000-0000CE080000}"/>
    <cellStyle name="20% - Accent2 4 2 8 3 2" xfId="2262" xr:uid="{00000000-0005-0000-0000-0000CF080000}"/>
    <cellStyle name="20% - Accent2 4 2 8 3 2 2" xfId="2263" xr:uid="{00000000-0005-0000-0000-0000D0080000}"/>
    <cellStyle name="20% - Accent2 4 2 8 3 2 2 2" xfId="2264" xr:uid="{00000000-0005-0000-0000-0000D1080000}"/>
    <cellStyle name="20% - Accent2 4 2 8 3 2 3" xfId="2265" xr:uid="{00000000-0005-0000-0000-0000D2080000}"/>
    <cellStyle name="20% - Accent2 4 2 8 3 3" xfId="2266" xr:uid="{00000000-0005-0000-0000-0000D3080000}"/>
    <cellStyle name="20% - Accent2 4 2 8 3 3 2" xfId="2267" xr:uid="{00000000-0005-0000-0000-0000D4080000}"/>
    <cellStyle name="20% - Accent2 4 2 8 3 4" xfId="2268" xr:uid="{00000000-0005-0000-0000-0000D5080000}"/>
    <cellStyle name="20% - Accent2 4 2 8 4" xfId="2269" xr:uid="{00000000-0005-0000-0000-0000D6080000}"/>
    <cellStyle name="20% - Accent2 4 2 8 4 2" xfId="2270" xr:uid="{00000000-0005-0000-0000-0000D7080000}"/>
    <cellStyle name="20% - Accent2 4 2 8 4 2 2" xfId="2271" xr:uid="{00000000-0005-0000-0000-0000D8080000}"/>
    <cellStyle name="20% - Accent2 4 2 8 4 3" xfId="2272" xr:uid="{00000000-0005-0000-0000-0000D9080000}"/>
    <cellStyle name="20% - Accent2 4 2 8 5" xfId="2273" xr:uid="{00000000-0005-0000-0000-0000DA080000}"/>
    <cellStyle name="20% - Accent2 4 2 8 5 2" xfId="2274" xr:uid="{00000000-0005-0000-0000-0000DB080000}"/>
    <cellStyle name="20% - Accent2 4 2 8 5 2 2" xfId="2275" xr:uid="{00000000-0005-0000-0000-0000DC080000}"/>
    <cellStyle name="20% - Accent2 4 2 8 5 3" xfId="2276" xr:uid="{00000000-0005-0000-0000-0000DD080000}"/>
    <cellStyle name="20% - Accent2 4 2 8 6" xfId="2277" xr:uid="{00000000-0005-0000-0000-0000DE080000}"/>
    <cellStyle name="20% - Accent2 4 2 8 6 2" xfId="2278" xr:uid="{00000000-0005-0000-0000-0000DF080000}"/>
    <cellStyle name="20% - Accent2 4 2 8 7" xfId="2279" xr:uid="{00000000-0005-0000-0000-0000E0080000}"/>
    <cellStyle name="20% - Accent2 4 2 9" xfId="2280" xr:uid="{00000000-0005-0000-0000-0000E1080000}"/>
    <cellStyle name="20% - Accent2 4 2 9 2" xfId="2281" xr:uid="{00000000-0005-0000-0000-0000E2080000}"/>
    <cellStyle name="20% - Accent2 4 2 9 2 2" xfId="2282" xr:uid="{00000000-0005-0000-0000-0000E3080000}"/>
    <cellStyle name="20% - Accent2 4 2 9 2 2 2" xfId="2283" xr:uid="{00000000-0005-0000-0000-0000E4080000}"/>
    <cellStyle name="20% - Accent2 4 2 9 2 3" xfId="2284" xr:uid="{00000000-0005-0000-0000-0000E5080000}"/>
    <cellStyle name="20% - Accent2 4 2 9 3" xfId="2285" xr:uid="{00000000-0005-0000-0000-0000E6080000}"/>
    <cellStyle name="20% - Accent2 4 2 9 3 2" xfId="2286" xr:uid="{00000000-0005-0000-0000-0000E7080000}"/>
    <cellStyle name="20% - Accent2 4 2 9 4" xfId="2287" xr:uid="{00000000-0005-0000-0000-0000E8080000}"/>
    <cellStyle name="20% - Accent2 4 3" xfId="2288" xr:uid="{00000000-0005-0000-0000-0000E9080000}"/>
    <cellStyle name="20% - Accent2 5" xfId="2289" xr:uid="{00000000-0005-0000-0000-0000EA080000}"/>
    <cellStyle name="20% - Accent2 5 2" xfId="2290" xr:uid="{00000000-0005-0000-0000-0000EB080000}"/>
    <cellStyle name="20% - Accent2 5 2 2" xfId="2291" xr:uid="{00000000-0005-0000-0000-0000EC080000}"/>
    <cellStyle name="20% - Accent2 6" xfId="2292" xr:uid="{00000000-0005-0000-0000-0000ED080000}"/>
    <cellStyle name="20% - Accent2 6 2" xfId="2293" xr:uid="{00000000-0005-0000-0000-0000EE080000}"/>
    <cellStyle name="20% - Accent2 6 2 2" xfId="2294" xr:uid="{00000000-0005-0000-0000-0000EF080000}"/>
    <cellStyle name="20% - Accent2 7" xfId="2295" xr:uid="{00000000-0005-0000-0000-0000F0080000}"/>
    <cellStyle name="20% - Accent2 7 2" xfId="2296" xr:uid="{00000000-0005-0000-0000-0000F1080000}"/>
    <cellStyle name="20% - Accent2 8" xfId="2297" xr:uid="{00000000-0005-0000-0000-0000F2080000}"/>
    <cellStyle name="20% - Accent2 8 2" xfId="2298" xr:uid="{00000000-0005-0000-0000-0000F3080000}"/>
    <cellStyle name="20% - Accent2 9" xfId="2299" xr:uid="{00000000-0005-0000-0000-0000F4080000}"/>
    <cellStyle name="20% - Accent2 9 2" xfId="2300" xr:uid="{00000000-0005-0000-0000-0000F5080000}"/>
    <cellStyle name="20% - Accent2 9 2 2" xfId="2301" xr:uid="{00000000-0005-0000-0000-0000F6080000}"/>
    <cellStyle name="20% - Accent2 9 2 2 2" xfId="2302" xr:uid="{00000000-0005-0000-0000-0000F7080000}"/>
    <cellStyle name="20% - Accent2 9 2 2 2 2" xfId="2303" xr:uid="{00000000-0005-0000-0000-0000F8080000}"/>
    <cellStyle name="20% - Accent2 9 2 2 3" xfId="2304" xr:uid="{00000000-0005-0000-0000-0000F9080000}"/>
    <cellStyle name="20% - Accent2 9 2 3" xfId="2305" xr:uid="{00000000-0005-0000-0000-0000FA080000}"/>
    <cellStyle name="20% - Accent2 9 2 3 2" xfId="2306" xr:uid="{00000000-0005-0000-0000-0000FB080000}"/>
    <cellStyle name="20% - Accent2 9 2 4" xfId="2307" xr:uid="{00000000-0005-0000-0000-0000FC080000}"/>
    <cellStyle name="20% - Accent2 9 3" xfId="2308" xr:uid="{00000000-0005-0000-0000-0000FD080000}"/>
    <cellStyle name="20% - Accent2 9 3 2" xfId="2309" xr:uid="{00000000-0005-0000-0000-0000FE080000}"/>
    <cellStyle name="20% - Accent2 9 3 2 2" xfId="2310" xr:uid="{00000000-0005-0000-0000-0000FF080000}"/>
    <cellStyle name="20% - Accent2 9 3 2 2 2" xfId="2311" xr:uid="{00000000-0005-0000-0000-000000090000}"/>
    <cellStyle name="20% - Accent2 9 3 2 3" xfId="2312" xr:uid="{00000000-0005-0000-0000-000001090000}"/>
    <cellStyle name="20% - Accent2 9 3 3" xfId="2313" xr:uid="{00000000-0005-0000-0000-000002090000}"/>
    <cellStyle name="20% - Accent2 9 3 3 2" xfId="2314" xr:uid="{00000000-0005-0000-0000-000003090000}"/>
    <cellStyle name="20% - Accent2 9 3 4" xfId="2315" xr:uid="{00000000-0005-0000-0000-000004090000}"/>
    <cellStyle name="20% - Accent2 9 4" xfId="2316" xr:uid="{00000000-0005-0000-0000-000005090000}"/>
    <cellStyle name="20% - Accent2 9 4 2" xfId="2317" xr:uid="{00000000-0005-0000-0000-000006090000}"/>
    <cellStyle name="20% - Accent2 9 4 2 2" xfId="2318" xr:uid="{00000000-0005-0000-0000-000007090000}"/>
    <cellStyle name="20% - Accent2 9 4 3" xfId="2319" xr:uid="{00000000-0005-0000-0000-000008090000}"/>
    <cellStyle name="20% - Accent2 9 5" xfId="2320" xr:uid="{00000000-0005-0000-0000-000009090000}"/>
    <cellStyle name="20% - Accent2 9 5 2" xfId="2321" xr:uid="{00000000-0005-0000-0000-00000A090000}"/>
    <cellStyle name="20% - Accent2 9 5 2 2" xfId="2322" xr:uid="{00000000-0005-0000-0000-00000B090000}"/>
    <cellStyle name="20% - Accent2 9 5 3" xfId="2323" xr:uid="{00000000-0005-0000-0000-00000C090000}"/>
    <cellStyle name="20% - Accent2 9 6" xfId="2324" xr:uid="{00000000-0005-0000-0000-00000D090000}"/>
    <cellStyle name="20% - Accent2 9 6 2" xfId="2325" xr:uid="{00000000-0005-0000-0000-00000E090000}"/>
    <cellStyle name="20% - Accent2 9 7" xfId="2326" xr:uid="{00000000-0005-0000-0000-00000F090000}"/>
    <cellStyle name="20% - Accent3 1" xfId="2327" xr:uid="{00000000-0005-0000-0000-000010090000}"/>
    <cellStyle name="20% - Accent3 1 2" xfId="2328" xr:uid="{00000000-0005-0000-0000-000011090000}"/>
    <cellStyle name="20% - Accent3 1 3" xfId="2329" xr:uid="{00000000-0005-0000-0000-000012090000}"/>
    <cellStyle name="20% - Accent3 10" xfId="2330" xr:uid="{00000000-0005-0000-0000-000013090000}"/>
    <cellStyle name="20% - Accent3 10 2" xfId="2331" xr:uid="{00000000-0005-0000-0000-000014090000}"/>
    <cellStyle name="20% - Accent3 10 2 2" xfId="2332" xr:uid="{00000000-0005-0000-0000-000015090000}"/>
    <cellStyle name="20% - Accent3 10 2 2 2" xfId="2333" xr:uid="{00000000-0005-0000-0000-000016090000}"/>
    <cellStyle name="20% - Accent3 10 2 3" xfId="2334" xr:uid="{00000000-0005-0000-0000-000017090000}"/>
    <cellStyle name="20% - Accent3 10 3" xfId="2335" xr:uid="{00000000-0005-0000-0000-000018090000}"/>
    <cellStyle name="20% - Accent3 10 3 2" xfId="2336" xr:uid="{00000000-0005-0000-0000-000019090000}"/>
    <cellStyle name="20% - Accent3 10 4" xfId="2337" xr:uid="{00000000-0005-0000-0000-00001A090000}"/>
    <cellStyle name="20% - Accent3 11" xfId="2338" xr:uid="{00000000-0005-0000-0000-00001B090000}"/>
    <cellStyle name="20% - Accent3 11 2" xfId="2339" xr:uid="{00000000-0005-0000-0000-00001C090000}"/>
    <cellStyle name="20% - Accent3 11 2 2" xfId="2340" xr:uid="{00000000-0005-0000-0000-00001D090000}"/>
    <cellStyle name="20% - Accent3 11 2 2 2" xfId="2341" xr:uid="{00000000-0005-0000-0000-00001E090000}"/>
    <cellStyle name="20% - Accent3 11 2 3" xfId="2342" xr:uid="{00000000-0005-0000-0000-00001F090000}"/>
    <cellStyle name="20% - Accent3 11 3" xfId="2343" xr:uid="{00000000-0005-0000-0000-000020090000}"/>
    <cellStyle name="20% - Accent3 11 3 2" xfId="2344" xr:uid="{00000000-0005-0000-0000-000021090000}"/>
    <cellStyle name="20% - Accent3 11 4" xfId="2345" xr:uid="{00000000-0005-0000-0000-000022090000}"/>
    <cellStyle name="20% - Accent3 12" xfId="2346" xr:uid="{00000000-0005-0000-0000-000023090000}"/>
    <cellStyle name="20% - Accent3 12 2" xfId="2347" xr:uid="{00000000-0005-0000-0000-000024090000}"/>
    <cellStyle name="20% - Accent3 12 2 2" xfId="2348" xr:uid="{00000000-0005-0000-0000-000025090000}"/>
    <cellStyle name="20% - Accent3 12 2 2 2" xfId="2349" xr:uid="{00000000-0005-0000-0000-000026090000}"/>
    <cellStyle name="20% - Accent3 12 2 3" xfId="2350" xr:uid="{00000000-0005-0000-0000-000027090000}"/>
    <cellStyle name="20% - Accent3 12 3" xfId="2351" xr:uid="{00000000-0005-0000-0000-000028090000}"/>
    <cellStyle name="20% - Accent3 12 3 2" xfId="2352" xr:uid="{00000000-0005-0000-0000-000029090000}"/>
    <cellStyle name="20% - Accent3 12 4" xfId="2353" xr:uid="{00000000-0005-0000-0000-00002A090000}"/>
    <cellStyle name="20% - Accent3 13" xfId="2354" xr:uid="{00000000-0005-0000-0000-00002B090000}"/>
    <cellStyle name="20% - Accent3 13 2" xfId="2355" xr:uid="{00000000-0005-0000-0000-00002C090000}"/>
    <cellStyle name="20% - Accent3 13 2 2" xfId="2356" xr:uid="{00000000-0005-0000-0000-00002D090000}"/>
    <cellStyle name="20% - Accent3 13 3" xfId="2357" xr:uid="{00000000-0005-0000-0000-00002E090000}"/>
    <cellStyle name="20% - Accent3 14" xfId="2358" xr:uid="{00000000-0005-0000-0000-00002F090000}"/>
    <cellStyle name="20% - Accent3 14 2" xfId="2359" xr:uid="{00000000-0005-0000-0000-000030090000}"/>
    <cellStyle name="20% - Accent3 14 2 2" xfId="2360" xr:uid="{00000000-0005-0000-0000-000031090000}"/>
    <cellStyle name="20% - Accent3 14 3" xfId="2361" xr:uid="{00000000-0005-0000-0000-000032090000}"/>
    <cellStyle name="20% - Accent3 15" xfId="2362" xr:uid="{00000000-0005-0000-0000-000033090000}"/>
    <cellStyle name="20% - Accent3 15 2" xfId="2363" xr:uid="{00000000-0005-0000-0000-000034090000}"/>
    <cellStyle name="20% - Accent3 16" xfId="2364" xr:uid="{00000000-0005-0000-0000-000035090000}"/>
    <cellStyle name="20% - Accent3 2" xfId="2365" xr:uid="{00000000-0005-0000-0000-000036090000}"/>
    <cellStyle name="20% - Accent3 2 2" xfId="2366" xr:uid="{00000000-0005-0000-0000-000037090000}"/>
    <cellStyle name="20% - Accent3 2 2 2" xfId="2367" xr:uid="{00000000-0005-0000-0000-000038090000}"/>
    <cellStyle name="20% - Accent3 2 2 2 2" xfId="2368" xr:uid="{00000000-0005-0000-0000-000039090000}"/>
    <cellStyle name="20% - Accent3 2 2 2 2 2" xfId="2369" xr:uid="{00000000-0005-0000-0000-00003A090000}"/>
    <cellStyle name="20% - Accent3 2 2 2 2 2 2" xfId="2370" xr:uid="{00000000-0005-0000-0000-00003B090000}"/>
    <cellStyle name="20% - Accent3 2 2 2 2 2 2 2" xfId="2371" xr:uid="{00000000-0005-0000-0000-00003C090000}"/>
    <cellStyle name="20% - Accent3 2 2 2 2 2 2 2 2" xfId="2372" xr:uid="{00000000-0005-0000-0000-00003D090000}"/>
    <cellStyle name="20% - Accent3 2 2 2 2 2 2 3" xfId="2373" xr:uid="{00000000-0005-0000-0000-00003E090000}"/>
    <cellStyle name="20% - Accent3 2 2 2 2 2 3" xfId="2374" xr:uid="{00000000-0005-0000-0000-00003F090000}"/>
    <cellStyle name="20% - Accent3 2 2 2 2 2 3 2" xfId="2375" xr:uid="{00000000-0005-0000-0000-000040090000}"/>
    <cellStyle name="20% - Accent3 2 2 2 2 2 4" xfId="2376" xr:uid="{00000000-0005-0000-0000-000041090000}"/>
    <cellStyle name="20% - Accent3 2 2 2 2 3" xfId="2377" xr:uid="{00000000-0005-0000-0000-000042090000}"/>
    <cellStyle name="20% - Accent3 2 2 2 2 3 2" xfId="2378" xr:uid="{00000000-0005-0000-0000-000043090000}"/>
    <cellStyle name="20% - Accent3 2 2 2 2 3 2 2" xfId="2379" xr:uid="{00000000-0005-0000-0000-000044090000}"/>
    <cellStyle name="20% - Accent3 2 2 2 2 3 2 2 2" xfId="2380" xr:uid="{00000000-0005-0000-0000-000045090000}"/>
    <cellStyle name="20% - Accent3 2 2 2 2 3 2 3" xfId="2381" xr:uid="{00000000-0005-0000-0000-000046090000}"/>
    <cellStyle name="20% - Accent3 2 2 2 2 3 3" xfId="2382" xr:uid="{00000000-0005-0000-0000-000047090000}"/>
    <cellStyle name="20% - Accent3 2 2 2 2 3 3 2" xfId="2383" xr:uid="{00000000-0005-0000-0000-000048090000}"/>
    <cellStyle name="20% - Accent3 2 2 2 2 3 4" xfId="2384" xr:uid="{00000000-0005-0000-0000-000049090000}"/>
    <cellStyle name="20% - Accent3 2 2 2 2 4" xfId="2385" xr:uid="{00000000-0005-0000-0000-00004A090000}"/>
    <cellStyle name="20% - Accent3 2 2 2 2 4 2" xfId="2386" xr:uid="{00000000-0005-0000-0000-00004B090000}"/>
    <cellStyle name="20% - Accent3 2 2 2 2 4 2 2" xfId="2387" xr:uid="{00000000-0005-0000-0000-00004C090000}"/>
    <cellStyle name="20% - Accent3 2 2 2 2 4 3" xfId="2388" xr:uid="{00000000-0005-0000-0000-00004D090000}"/>
    <cellStyle name="20% - Accent3 2 2 2 2 5" xfId="2389" xr:uid="{00000000-0005-0000-0000-00004E090000}"/>
    <cellStyle name="20% - Accent3 2 2 2 2 5 2" xfId="2390" xr:uid="{00000000-0005-0000-0000-00004F090000}"/>
    <cellStyle name="20% - Accent3 2 2 2 2 5 2 2" xfId="2391" xr:uid="{00000000-0005-0000-0000-000050090000}"/>
    <cellStyle name="20% - Accent3 2 2 2 2 5 3" xfId="2392" xr:uid="{00000000-0005-0000-0000-000051090000}"/>
    <cellStyle name="20% - Accent3 2 2 2 2 6" xfId="2393" xr:uid="{00000000-0005-0000-0000-000052090000}"/>
    <cellStyle name="20% - Accent3 2 2 2 2 6 2" xfId="2394" xr:uid="{00000000-0005-0000-0000-000053090000}"/>
    <cellStyle name="20% - Accent3 2 2 2 2 7" xfId="2395" xr:uid="{00000000-0005-0000-0000-000054090000}"/>
    <cellStyle name="20% - Accent3 2 2 2 3" xfId="2396" xr:uid="{00000000-0005-0000-0000-000055090000}"/>
    <cellStyle name="20% - Accent3 2 2 2 3 2" xfId="2397" xr:uid="{00000000-0005-0000-0000-000056090000}"/>
    <cellStyle name="20% - Accent3 2 2 2 3 2 2" xfId="2398" xr:uid="{00000000-0005-0000-0000-000057090000}"/>
    <cellStyle name="20% - Accent3 2 2 2 3 2 2 2" xfId="2399" xr:uid="{00000000-0005-0000-0000-000058090000}"/>
    <cellStyle name="20% - Accent3 2 2 2 3 2 3" xfId="2400" xr:uid="{00000000-0005-0000-0000-000059090000}"/>
    <cellStyle name="20% - Accent3 2 2 2 3 3" xfId="2401" xr:uid="{00000000-0005-0000-0000-00005A090000}"/>
    <cellStyle name="20% - Accent3 2 2 2 3 3 2" xfId="2402" xr:uid="{00000000-0005-0000-0000-00005B090000}"/>
    <cellStyle name="20% - Accent3 2 2 2 3 4" xfId="2403" xr:uid="{00000000-0005-0000-0000-00005C090000}"/>
    <cellStyle name="20% - Accent3 2 2 2 4" xfId="2404" xr:uid="{00000000-0005-0000-0000-00005D090000}"/>
    <cellStyle name="20% - Accent3 2 2 2 4 2" xfId="2405" xr:uid="{00000000-0005-0000-0000-00005E090000}"/>
    <cellStyle name="20% - Accent3 2 2 2 4 2 2" xfId="2406" xr:uid="{00000000-0005-0000-0000-00005F090000}"/>
    <cellStyle name="20% - Accent3 2 2 2 4 2 2 2" xfId="2407" xr:uid="{00000000-0005-0000-0000-000060090000}"/>
    <cellStyle name="20% - Accent3 2 2 2 4 2 3" xfId="2408" xr:uid="{00000000-0005-0000-0000-000061090000}"/>
    <cellStyle name="20% - Accent3 2 2 2 4 3" xfId="2409" xr:uid="{00000000-0005-0000-0000-000062090000}"/>
    <cellStyle name="20% - Accent3 2 2 2 4 3 2" xfId="2410" xr:uid="{00000000-0005-0000-0000-000063090000}"/>
    <cellStyle name="20% - Accent3 2 2 2 4 4" xfId="2411" xr:uid="{00000000-0005-0000-0000-000064090000}"/>
    <cellStyle name="20% - Accent3 2 2 2 5" xfId="2412" xr:uid="{00000000-0005-0000-0000-000065090000}"/>
    <cellStyle name="20% - Accent3 2 2 2 5 2" xfId="2413" xr:uid="{00000000-0005-0000-0000-000066090000}"/>
    <cellStyle name="20% - Accent3 2 2 2 5 2 2" xfId="2414" xr:uid="{00000000-0005-0000-0000-000067090000}"/>
    <cellStyle name="20% - Accent3 2 2 2 5 2 2 2" xfId="2415" xr:uid="{00000000-0005-0000-0000-000068090000}"/>
    <cellStyle name="20% - Accent3 2 2 2 5 2 3" xfId="2416" xr:uid="{00000000-0005-0000-0000-000069090000}"/>
    <cellStyle name="20% - Accent3 2 2 2 5 3" xfId="2417" xr:uid="{00000000-0005-0000-0000-00006A090000}"/>
    <cellStyle name="20% - Accent3 2 2 2 5 3 2" xfId="2418" xr:uid="{00000000-0005-0000-0000-00006B090000}"/>
    <cellStyle name="20% - Accent3 2 2 2 5 4" xfId="2419" xr:uid="{00000000-0005-0000-0000-00006C090000}"/>
    <cellStyle name="20% - Accent3 2 2 2 6" xfId="2420" xr:uid="{00000000-0005-0000-0000-00006D090000}"/>
    <cellStyle name="20% - Accent3 2 2 2 6 2" xfId="2421" xr:uid="{00000000-0005-0000-0000-00006E090000}"/>
    <cellStyle name="20% - Accent3 2 2 2 6 2 2" xfId="2422" xr:uid="{00000000-0005-0000-0000-00006F090000}"/>
    <cellStyle name="20% - Accent3 2 2 2 6 3" xfId="2423" xr:uid="{00000000-0005-0000-0000-000070090000}"/>
    <cellStyle name="20% - Accent3 2 2 2 7" xfId="2424" xr:uid="{00000000-0005-0000-0000-000071090000}"/>
    <cellStyle name="20% - Accent3 2 2 2 7 2" xfId="2425" xr:uid="{00000000-0005-0000-0000-000072090000}"/>
    <cellStyle name="20% - Accent3 2 2 2 7 2 2" xfId="2426" xr:uid="{00000000-0005-0000-0000-000073090000}"/>
    <cellStyle name="20% - Accent3 2 2 2 7 3" xfId="2427" xr:uid="{00000000-0005-0000-0000-000074090000}"/>
    <cellStyle name="20% - Accent3 2 2 2 8" xfId="2428" xr:uid="{00000000-0005-0000-0000-000075090000}"/>
    <cellStyle name="20% - Accent3 2 2 2 8 2" xfId="2429" xr:uid="{00000000-0005-0000-0000-000076090000}"/>
    <cellStyle name="20% - Accent3 2 2 2 9" xfId="2430" xr:uid="{00000000-0005-0000-0000-000077090000}"/>
    <cellStyle name="20% - Accent3 2 2 3" xfId="2431" xr:uid="{00000000-0005-0000-0000-000078090000}"/>
    <cellStyle name="20% - Accent3 2 2 3 2" xfId="2432" xr:uid="{00000000-0005-0000-0000-000079090000}"/>
    <cellStyle name="20% - Accent3 2 2 3 2 2" xfId="2433" xr:uid="{00000000-0005-0000-0000-00007A090000}"/>
    <cellStyle name="20% - Accent3 2 2 3 2 2 2" xfId="2434" xr:uid="{00000000-0005-0000-0000-00007B090000}"/>
    <cellStyle name="20% - Accent3 2 2 3 2 2 2 2" xfId="2435" xr:uid="{00000000-0005-0000-0000-00007C090000}"/>
    <cellStyle name="20% - Accent3 2 2 3 2 2 3" xfId="2436" xr:uid="{00000000-0005-0000-0000-00007D090000}"/>
    <cellStyle name="20% - Accent3 2 2 3 2 3" xfId="2437" xr:uid="{00000000-0005-0000-0000-00007E090000}"/>
    <cellStyle name="20% - Accent3 2 2 3 2 3 2" xfId="2438" xr:uid="{00000000-0005-0000-0000-00007F090000}"/>
    <cellStyle name="20% - Accent3 2 2 3 2 4" xfId="2439" xr:uid="{00000000-0005-0000-0000-000080090000}"/>
    <cellStyle name="20% - Accent3 2 2 3 3" xfId="2440" xr:uid="{00000000-0005-0000-0000-000081090000}"/>
    <cellStyle name="20% - Accent3 2 2 3 3 2" xfId="2441" xr:uid="{00000000-0005-0000-0000-000082090000}"/>
    <cellStyle name="20% - Accent3 2 2 3 3 2 2" xfId="2442" xr:uid="{00000000-0005-0000-0000-000083090000}"/>
    <cellStyle name="20% - Accent3 2 2 3 3 2 2 2" xfId="2443" xr:uid="{00000000-0005-0000-0000-000084090000}"/>
    <cellStyle name="20% - Accent3 2 2 3 3 2 3" xfId="2444" xr:uid="{00000000-0005-0000-0000-000085090000}"/>
    <cellStyle name="20% - Accent3 2 2 3 3 3" xfId="2445" xr:uid="{00000000-0005-0000-0000-000086090000}"/>
    <cellStyle name="20% - Accent3 2 2 3 3 3 2" xfId="2446" xr:uid="{00000000-0005-0000-0000-000087090000}"/>
    <cellStyle name="20% - Accent3 2 2 3 3 4" xfId="2447" xr:uid="{00000000-0005-0000-0000-000088090000}"/>
    <cellStyle name="20% - Accent3 2 2 3 4" xfId="2448" xr:uid="{00000000-0005-0000-0000-000089090000}"/>
    <cellStyle name="20% - Accent3 2 2 3 4 2" xfId="2449" xr:uid="{00000000-0005-0000-0000-00008A090000}"/>
    <cellStyle name="20% - Accent3 2 2 3 4 2 2" xfId="2450" xr:uid="{00000000-0005-0000-0000-00008B090000}"/>
    <cellStyle name="20% - Accent3 2 2 3 4 3" xfId="2451" xr:uid="{00000000-0005-0000-0000-00008C090000}"/>
    <cellStyle name="20% - Accent3 2 2 3 5" xfId="2452" xr:uid="{00000000-0005-0000-0000-00008D090000}"/>
    <cellStyle name="20% - Accent3 2 2 3 5 2" xfId="2453" xr:uid="{00000000-0005-0000-0000-00008E090000}"/>
    <cellStyle name="20% - Accent3 2 2 3 5 2 2" xfId="2454" xr:uid="{00000000-0005-0000-0000-00008F090000}"/>
    <cellStyle name="20% - Accent3 2 2 3 5 3" xfId="2455" xr:uid="{00000000-0005-0000-0000-000090090000}"/>
    <cellStyle name="20% - Accent3 2 2 3 6" xfId="2456" xr:uid="{00000000-0005-0000-0000-000091090000}"/>
    <cellStyle name="20% - Accent3 2 2 3 6 2" xfId="2457" xr:uid="{00000000-0005-0000-0000-000092090000}"/>
    <cellStyle name="20% - Accent3 2 2 3 7" xfId="2458" xr:uid="{00000000-0005-0000-0000-000093090000}"/>
    <cellStyle name="20% - Accent3 2 2 4" xfId="2459" xr:uid="{00000000-0005-0000-0000-000094090000}"/>
    <cellStyle name="20% - Accent3 2 2 4 2" xfId="2460" xr:uid="{00000000-0005-0000-0000-000095090000}"/>
    <cellStyle name="20% - Accent3 2 2 4 2 2" xfId="2461" xr:uid="{00000000-0005-0000-0000-000096090000}"/>
    <cellStyle name="20% - Accent3 2 2 4 2 2 2" xfId="2462" xr:uid="{00000000-0005-0000-0000-000097090000}"/>
    <cellStyle name="20% - Accent3 2 2 4 2 2 2 2" xfId="2463" xr:uid="{00000000-0005-0000-0000-000098090000}"/>
    <cellStyle name="20% - Accent3 2 2 4 2 2 3" xfId="2464" xr:uid="{00000000-0005-0000-0000-000099090000}"/>
    <cellStyle name="20% - Accent3 2 2 4 2 3" xfId="2465" xr:uid="{00000000-0005-0000-0000-00009A090000}"/>
    <cellStyle name="20% - Accent3 2 2 4 2 3 2" xfId="2466" xr:uid="{00000000-0005-0000-0000-00009B090000}"/>
    <cellStyle name="20% - Accent3 2 2 4 2 4" xfId="2467" xr:uid="{00000000-0005-0000-0000-00009C090000}"/>
    <cellStyle name="20% - Accent3 2 2 4 3" xfId="2468" xr:uid="{00000000-0005-0000-0000-00009D090000}"/>
    <cellStyle name="20% - Accent3 2 2 4 3 2" xfId="2469" xr:uid="{00000000-0005-0000-0000-00009E090000}"/>
    <cellStyle name="20% - Accent3 2 2 4 3 2 2" xfId="2470" xr:uid="{00000000-0005-0000-0000-00009F090000}"/>
    <cellStyle name="20% - Accent3 2 2 4 3 2 2 2" xfId="2471" xr:uid="{00000000-0005-0000-0000-0000A0090000}"/>
    <cellStyle name="20% - Accent3 2 2 4 3 2 3" xfId="2472" xr:uid="{00000000-0005-0000-0000-0000A1090000}"/>
    <cellStyle name="20% - Accent3 2 2 4 3 3" xfId="2473" xr:uid="{00000000-0005-0000-0000-0000A2090000}"/>
    <cellStyle name="20% - Accent3 2 2 4 3 3 2" xfId="2474" xr:uid="{00000000-0005-0000-0000-0000A3090000}"/>
    <cellStyle name="20% - Accent3 2 2 4 3 4" xfId="2475" xr:uid="{00000000-0005-0000-0000-0000A4090000}"/>
    <cellStyle name="20% - Accent3 2 2 4 4" xfId="2476" xr:uid="{00000000-0005-0000-0000-0000A5090000}"/>
    <cellStyle name="20% - Accent3 2 2 4 4 2" xfId="2477" xr:uid="{00000000-0005-0000-0000-0000A6090000}"/>
    <cellStyle name="20% - Accent3 2 2 4 4 2 2" xfId="2478" xr:uid="{00000000-0005-0000-0000-0000A7090000}"/>
    <cellStyle name="20% - Accent3 2 2 4 4 3" xfId="2479" xr:uid="{00000000-0005-0000-0000-0000A8090000}"/>
    <cellStyle name="20% - Accent3 2 2 4 5" xfId="2480" xr:uid="{00000000-0005-0000-0000-0000A9090000}"/>
    <cellStyle name="20% - Accent3 2 2 4 5 2" xfId="2481" xr:uid="{00000000-0005-0000-0000-0000AA090000}"/>
    <cellStyle name="20% - Accent3 2 2 4 5 2 2" xfId="2482" xr:uid="{00000000-0005-0000-0000-0000AB090000}"/>
    <cellStyle name="20% - Accent3 2 2 4 5 3" xfId="2483" xr:uid="{00000000-0005-0000-0000-0000AC090000}"/>
    <cellStyle name="20% - Accent3 2 2 4 6" xfId="2484" xr:uid="{00000000-0005-0000-0000-0000AD090000}"/>
    <cellStyle name="20% - Accent3 2 2 4 6 2" xfId="2485" xr:uid="{00000000-0005-0000-0000-0000AE090000}"/>
    <cellStyle name="20% - Accent3 2 2 4 7" xfId="2486" xr:uid="{00000000-0005-0000-0000-0000AF090000}"/>
    <cellStyle name="20% - Accent3 2 2 5" xfId="2487" xr:uid="{00000000-0005-0000-0000-0000B0090000}"/>
    <cellStyle name="20% - Accent3 2 2 5 2" xfId="2488" xr:uid="{00000000-0005-0000-0000-0000B1090000}"/>
    <cellStyle name="20% - Accent3 2 2 5 2 2" xfId="2489" xr:uid="{00000000-0005-0000-0000-0000B2090000}"/>
    <cellStyle name="20% - Accent3 2 2 5 2 2 2" xfId="2490" xr:uid="{00000000-0005-0000-0000-0000B3090000}"/>
    <cellStyle name="20% - Accent3 2 2 5 2 2 2 2" xfId="2491" xr:uid="{00000000-0005-0000-0000-0000B4090000}"/>
    <cellStyle name="20% - Accent3 2 2 5 2 2 3" xfId="2492" xr:uid="{00000000-0005-0000-0000-0000B5090000}"/>
    <cellStyle name="20% - Accent3 2 2 5 2 3" xfId="2493" xr:uid="{00000000-0005-0000-0000-0000B6090000}"/>
    <cellStyle name="20% - Accent3 2 2 5 2 3 2" xfId="2494" xr:uid="{00000000-0005-0000-0000-0000B7090000}"/>
    <cellStyle name="20% - Accent3 2 2 5 2 4" xfId="2495" xr:uid="{00000000-0005-0000-0000-0000B8090000}"/>
    <cellStyle name="20% - Accent3 2 2 5 3" xfId="2496" xr:uid="{00000000-0005-0000-0000-0000B9090000}"/>
    <cellStyle name="20% - Accent3 2 2 5 3 2" xfId="2497" xr:uid="{00000000-0005-0000-0000-0000BA090000}"/>
    <cellStyle name="20% - Accent3 2 2 5 3 2 2" xfId="2498" xr:uid="{00000000-0005-0000-0000-0000BB090000}"/>
    <cellStyle name="20% - Accent3 2 2 5 3 2 2 2" xfId="2499" xr:uid="{00000000-0005-0000-0000-0000BC090000}"/>
    <cellStyle name="20% - Accent3 2 2 5 3 2 3" xfId="2500" xr:uid="{00000000-0005-0000-0000-0000BD090000}"/>
    <cellStyle name="20% - Accent3 2 2 5 3 3" xfId="2501" xr:uid="{00000000-0005-0000-0000-0000BE090000}"/>
    <cellStyle name="20% - Accent3 2 2 5 3 3 2" xfId="2502" xr:uid="{00000000-0005-0000-0000-0000BF090000}"/>
    <cellStyle name="20% - Accent3 2 2 5 3 4" xfId="2503" xr:uid="{00000000-0005-0000-0000-0000C0090000}"/>
    <cellStyle name="20% - Accent3 2 2 5 4" xfId="2504" xr:uid="{00000000-0005-0000-0000-0000C1090000}"/>
    <cellStyle name="20% - Accent3 2 2 5 4 2" xfId="2505" xr:uid="{00000000-0005-0000-0000-0000C2090000}"/>
    <cellStyle name="20% - Accent3 2 2 5 4 2 2" xfId="2506" xr:uid="{00000000-0005-0000-0000-0000C3090000}"/>
    <cellStyle name="20% - Accent3 2 2 5 4 3" xfId="2507" xr:uid="{00000000-0005-0000-0000-0000C4090000}"/>
    <cellStyle name="20% - Accent3 2 2 5 5" xfId="2508" xr:uid="{00000000-0005-0000-0000-0000C5090000}"/>
    <cellStyle name="20% - Accent3 2 2 5 5 2" xfId="2509" xr:uid="{00000000-0005-0000-0000-0000C6090000}"/>
    <cellStyle name="20% - Accent3 2 2 5 5 2 2" xfId="2510" xr:uid="{00000000-0005-0000-0000-0000C7090000}"/>
    <cellStyle name="20% - Accent3 2 2 5 5 3" xfId="2511" xr:uid="{00000000-0005-0000-0000-0000C8090000}"/>
    <cellStyle name="20% - Accent3 2 2 5 6" xfId="2512" xr:uid="{00000000-0005-0000-0000-0000C9090000}"/>
    <cellStyle name="20% - Accent3 2 2 5 6 2" xfId="2513" xr:uid="{00000000-0005-0000-0000-0000CA090000}"/>
    <cellStyle name="20% - Accent3 2 2 5 7" xfId="2514" xr:uid="{00000000-0005-0000-0000-0000CB090000}"/>
    <cellStyle name="20% - Accent3 2 2 6" xfId="2515" xr:uid="{00000000-0005-0000-0000-0000CC090000}"/>
    <cellStyle name="20% - Accent3 2 2 6 2" xfId="2516" xr:uid="{00000000-0005-0000-0000-0000CD090000}"/>
    <cellStyle name="20% - Accent3 2 2 6 2 2" xfId="2517" xr:uid="{00000000-0005-0000-0000-0000CE090000}"/>
    <cellStyle name="20% - Accent3 2 2 6 2 2 2" xfId="2518" xr:uid="{00000000-0005-0000-0000-0000CF090000}"/>
    <cellStyle name="20% - Accent3 2 2 6 2 2 2 2" xfId="2519" xr:uid="{00000000-0005-0000-0000-0000D0090000}"/>
    <cellStyle name="20% - Accent3 2 2 6 2 2 3" xfId="2520" xr:uid="{00000000-0005-0000-0000-0000D1090000}"/>
    <cellStyle name="20% - Accent3 2 2 6 2 3" xfId="2521" xr:uid="{00000000-0005-0000-0000-0000D2090000}"/>
    <cellStyle name="20% - Accent3 2 2 6 2 3 2" xfId="2522" xr:uid="{00000000-0005-0000-0000-0000D3090000}"/>
    <cellStyle name="20% - Accent3 2 2 6 2 4" xfId="2523" xr:uid="{00000000-0005-0000-0000-0000D4090000}"/>
    <cellStyle name="20% - Accent3 2 2 6 3" xfId="2524" xr:uid="{00000000-0005-0000-0000-0000D5090000}"/>
    <cellStyle name="20% - Accent3 2 2 6 3 2" xfId="2525" xr:uid="{00000000-0005-0000-0000-0000D6090000}"/>
    <cellStyle name="20% - Accent3 2 2 6 3 2 2" xfId="2526" xr:uid="{00000000-0005-0000-0000-0000D7090000}"/>
    <cellStyle name="20% - Accent3 2 2 6 3 2 2 2" xfId="2527" xr:uid="{00000000-0005-0000-0000-0000D8090000}"/>
    <cellStyle name="20% - Accent3 2 2 6 3 2 3" xfId="2528" xr:uid="{00000000-0005-0000-0000-0000D9090000}"/>
    <cellStyle name="20% - Accent3 2 2 6 3 3" xfId="2529" xr:uid="{00000000-0005-0000-0000-0000DA090000}"/>
    <cellStyle name="20% - Accent3 2 2 6 3 3 2" xfId="2530" xr:uid="{00000000-0005-0000-0000-0000DB090000}"/>
    <cellStyle name="20% - Accent3 2 2 6 3 4" xfId="2531" xr:uid="{00000000-0005-0000-0000-0000DC090000}"/>
    <cellStyle name="20% - Accent3 2 2 6 4" xfId="2532" xr:uid="{00000000-0005-0000-0000-0000DD090000}"/>
    <cellStyle name="20% - Accent3 2 2 6 4 2" xfId="2533" xr:uid="{00000000-0005-0000-0000-0000DE090000}"/>
    <cellStyle name="20% - Accent3 2 2 6 4 2 2" xfId="2534" xr:uid="{00000000-0005-0000-0000-0000DF090000}"/>
    <cellStyle name="20% - Accent3 2 2 6 4 3" xfId="2535" xr:uid="{00000000-0005-0000-0000-0000E0090000}"/>
    <cellStyle name="20% - Accent3 2 2 6 5" xfId="2536" xr:uid="{00000000-0005-0000-0000-0000E1090000}"/>
    <cellStyle name="20% - Accent3 2 2 6 5 2" xfId="2537" xr:uid="{00000000-0005-0000-0000-0000E2090000}"/>
    <cellStyle name="20% - Accent3 2 2 6 5 2 2" xfId="2538" xr:uid="{00000000-0005-0000-0000-0000E3090000}"/>
    <cellStyle name="20% - Accent3 2 2 6 5 3" xfId="2539" xr:uid="{00000000-0005-0000-0000-0000E4090000}"/>
    <cellStyle name="20% - Accent3 2 2 6 6" xfId="2540" xr:uid="{00000000-0005-0000-0000-0000E5090000}"/>
    <cellStyle name="20% - Accent3 2 2 6 6 2" xfId="2541" xr:uid="{00000000-0005-0000-0000-0000E6090000}"/>
    <cellStyle name="20% - Accent3 2 2 6 7" xfId="2542" xr:uid="{00000000-0005-0000-0000-0000E7090000}"/>
    <cellStyle name="20% - Accent3 2 2 7" xfId="2543" xr:uid="{00000000-0005-0000-0000-0000E8090000}"/>
    <cellStyle name="20% - Accent3 2 2 7 2" xfId="2544" xr:uid="{00000000-0005-0000-0000-0000E9090000}"/>
    <cellStyle name="20% - Accent3 2 2 7 2 2" xfId="2545" xr:uid="{00000000-0005-0000-0000-0000EA090000}"/>
    <cellStyle name="20% - Accent3 2 2 7 2 2 2" xfId="2546" xr:uid="{00000000-0005-0000-0000-0000EB090000}"/>
    <cellStyle name="20% - Accent3 2 2 7 2 2 2 2" xfId="2547" xr:uid="{00000000-0005-0000-0000-0000EC090000}"/>
    <cellStyle name="20% - Accent3 2 2 7 2 2 3" xfId="2548" xr:uid="{00000000-0005-0000-0000-0000ED090000}"/>
    <cellStyle name="20% - Accent3 2 2 7 2 3" xfId="2549" xr:uid="{00000000-0005-0000-0000-0000EE090000}"/>
    <cellStyle name="20% - Accent3 2 2 7 2 3 2" xfId="2550" xr:uid="{00000000-0005-0000-0000-0000EF090000}"/>
    <cellStyle name="20% - Accent3 2 2 7 2 4" xfId="2551" xr:uid="{00000000-0005-0000-0000-0000F0090000}"/>
    <cellStyle name="20% - Accent3 2 2 7 3" xfId="2552" xr:uid="{00000000-0005-0000-0000-0000F1090000}"/>
    <cellStyle name="20% - Accent3 2 2 7 3 2" xfId="2553" xr:uid="{00000000-0005-0000-0000-0000F2090000}"/>
    <cellStyle name="20% - Accent3 2 2 7 3 2 2" xfId="2554" xr:uid="{00000000-0005-0000-0000-0000F3090000}"/>
    <cellStyle name="20% - Accent3 2 2 7 3 2 2 2" xfId="2555" xr:uid="{00000000-0005-0000-0000-0000F4090000}"/>
    <cellStyle name="20% - Accent3 2 2 7 3 2 3" xfId="2556" xr:uid="{00000000-0005-0000-0000-0000F5090000}"/>
    <cellStyle name="20% - Accent3 2 2 7 3 3" xfId="2557" xr:uid="{00000000-0005-0000-0000-0000F6090000}"/>
    <cellStyle name="20% - Accent3 2 2 7 3 3 2" xfId="2558" xr:uid="{00000000-0005-0000-0000-0000F7090000}"/>
    <cellStyle name="20% - Accent3 2 2 7 3 4" xfId="2559" xr:uid="{00000000-0005-0000-0000-0000F8090000}"/>
    <cellStyle name="20% - Accent3 2 2 7 4" xfId="2560" xr:uid="{00000000-0005-0000-0000-0000F9090000}"/>
    <cellStyle name="20% - Accent3 2 2 7 4 2" xfId="2561" xr:uid="{00000000-0005-0000-0000-0000FA090000}"/>
    <cellStyle name="20% - Accent3 2 2 7 4 2 2" xfId="2562" xr:uid="{00000000-0005-0000-0000-0000FB090000}"/>
    <cellStyle name="20% - Accent3 2 2 7 4 3" xfId="2563" xr:uid="{00000000-0005-0000-0000-0000FC090000}"/>
    <cellStyle name="20% - Accent3 2 2 7 5" xfId="2564" xr:uid="{00000000-0005-0000-0000-0000FD090000}"/>
    <cellStyle name="20% - Accent3 2 2 7 5 2" xfId="2565" xr:uid="{00000000-0005-0000-0000-0000FE090000}"/>
    <cellStyle name="20% - Accent3 2 2 7 5 2 2" xfId="2566" xr:uid="{00000000-0005-0000-0000-0000FF090000}"/>
    <cellStyle name="20% - Accent3 2 2 7 5 3" xfId="2567" xr:uid="{00000000-0005-0000-0000-0000000A0000}"/>
    <cellStyle name="20% - Accent3 2 2 7 6" xfId="2568" xr:uid="{00000000-0005-0000-0000-0000010A0000}"/>
    <cellStyle name="20% - Accent3 2 2 7 6 2" xfId="2569" xr:uid="{00000000-0005-0000-0000-0000020A0000}"/>
    <cellStyle name="20% - Accent3 2 2 7 7" xfId="2570" xr:uid="{00000000-0005-0000-0000-0000030A0000}"/>
    <cellStyle name="20% - Accent3 2 2 8" xfId="2571" xr:uid="{00000000-0005-0000-0000-0000040A0000}"/>
    <cellStyle name="20% - Accent3 2 2 8 2" xfId="2572" xr:uid="{00000000-0005-0000-0000-0000050A0000}"/>
    <cellStyle name="20% - Accent3 2 2 8 2 2" xfId="2573" xr:uid="{00000000-0005-0000-0000-0000060A0000}"/>
    <cellStyle name="20% - Accent3 2 2 8 2 2 2" xfId="2574" xr:uid="{00000000-0005-0000-0000-0000070A0000}"/>
    <cellStyle name="20% - Accent3 2 2 8 2 2 2 2" xfId="2575" xr:uid="{00000000-0005-0000-0000-0000080A0000}"/>
    <cellStyle name="20% - Accent3 2 2 8 2 2 3" xfId="2576" xr:uid="{00000000-0005-0000-0000-0000090A0000}"/>
    <cellStyle name="20% - Accent3 2 2 8 2 3" xfId="2577" xr:uid="{00000000-0005-0000-0000-00000A0A0000}"/>
    <cellStyle name="20% - Accent3 2 2 8 2 3 2" xfId="2578" xr:uid="{00000000-0005-0000-0000-00000B0A0000}"/>
    <cellStyle name="20% - Accent3 2 2 8 2 4" xfId="2579" xr:uid="{00000000-0005-0000-0000-00000C0A0000}"/>
    <cellStyle name="20% - Accent3 2 2 8 3" xfId="2580" xr:uid="{00000000-0005-0000-0000-00000D0A0000}"/>
    <cellStyle name="20% - Accent3 2 2 8 3 2" xfId="2581" xr:uid="{00000000-0005-0000-0000-00000E0A0000}"/>
    <cellStyle name="20% - Accent3 2 2 8 3 2 2" xfId="2582" xr:uid="{00000000-0005-0000-0000-00000F0A0000}"/>
    <cellStyle name="20% - Accent3 2 2 8 3 2 2 2" xfId="2583" xr:uid="{00000000-0005-0000-0000-0000100A0000}"/>
    <cellStyle name="20% - Accent3 2 2 8 3 2 3" xfId="2584" xr:uid="{00000000-0005-0000-0000-0000110A0000}"/>
    <cellStyle name="20% - Accent3 2 2 8 3 3" xfId="2585" xr:uid="{00000000-0005-0000-0000-0000120A0000}"/>
    <cellStyle name="20% - Accent3 2 2 8 3 3 2" xfId="2586" xr:uid="{00000000-0005-0000-0000-0000130A0000}"/>
    <cellStyle name="20% - Accent3 2 2 8 3 4" xfId="2587" xr:uid="{00000000-0005-0000-0000-0000140A0000}"/>
    <cellStyle name="20% - Accent3 2 2 8 4" xfId="2588" xr:uid="{00000000-0005-0000-0000-0000150A0000}"/>
    <cellStyle name="20% - Accent3 2 2 8 4 2" xfId="2589" xr:uid="{00000000-0005-0000-0000-0000160A0000}"/>
    <cellStyle name="20% - Accent3 2 2 8 4 2 2" xfId="2590" xr:uid="{00000000-0005-0000-0000-0000170A0000}"/>
    <cellStyle name="20% - Accent3 2 2 8 4 3" xfId="2591" xr:uid="{00000000-0005-0000-0000-0000180A0000}"/>
    <cellStyle name="20% - Accent3 2 2 8 5" xfId="2592" xr:uid="{00000000-0005-0000-0000-0000190A0000}"/>
    <cellStyle name="20% - Accent3 2 2 8 5 2" xfId="2593" xr:uid="{00000000-0005-0000-0000-00001A0A0000}"/>
    <cellStyle name="20% - Accent3 2 2 8 5 2 2" xfId="2594" xr:uid="{00000000-0005-0000-0000-00001B0A0000}"/>
    <cellStyle name="20% - Accent3 2 2 8 5 3" xfId="2595" xr:uid="{00000000-0005-0000-0000-00001C0A0000}"/>
    <cellStyle name="20% - Accent3 2 2 8 6" xfId="2596" xr:uid="{00000000-0005-0000-0000-00001D0A0000}"/>
    <cellStyle name="20% - Accent3 2 2 8 6 2" xfId="2597" xr:uid="{00000000-0005-0000-0000-00001E0A0000}"/>
    <cellStyle name="20% - Accent3 2 2 8 7" xfId="2598" xr:uid="{00000000-0005-0000-0000-00001F0A0000}"/>
    <cellStyle name="20% - Accent3 2 2 9" xfId="2599" xr:uid="{00000000-0005-0000-0000-0000200A0000}"/>
    <cellStyle name="20% - Accent3 2 2 9 2" xfId="2600" xr:uid="{00000000-0005-0000-0000-0000210A0000}"/>
    <cellStyle name="20% - Accent3 2 2 9 2 2" xfId="2601" xr:uid="{00000000-0005-0000-0000-0000220A0000}"/>
    <cellStyle name="20% - Accent3 2 2 9 3" xfId="2602" xr:uid="{00000000-0005-0000-0000-0000230A0000}"/>
    <cellStyle name="20% - Accent3 2 3" xfId="2603" xr:uid="{00000000-0005-0000-0000-0000240A0000}"/>
    <cellStyle name="20% - Accent3 2 3 10" xfId="2604" xr:uid="{00000000-0005-0000-0000-0000250A0000}"/>
    <cellStyle name="20% - Accent3 2 3 11" xfId="2605" xr:uid="{00000000-0005-0000-0000-0000260A0000}"/>
    <cellStyle name="20% - Accent3 2 3 11 2" xfId="2606" xr:uid="{00000000-0005-0000-0000-0000270A0000}"/>
    <cellStyle name="20% - Accent3 2 3 11 2 2" xfId="2607" xr:uid="{00000000-0005-0000-0000-0000280A0000}"/>
    <cellStyle name="20% - Accent3 2 3 11 2 2 2" xfId="2608" xr:uid="{00000000-0005-0000-0000-0000290A0000}"/>
    <cellStyle name="20% - Accent3 2 3 11 2 3" xfId="2609" xr:uid="{00000000-0005-0000-0000-00002A0A0000}"/>
    <cellStyle name="20% - Accent3 2 3 11 3" xfId="2610" xr:uid="{00000000-0005-0000-0000-00002B0A0000}"/>
    <cellStyle name="20% - Accent3 2 3 11 3 2" xfId="2611" xr:uid="{00000000-0005-0000-0000-00002C0A0000}"/>
    <cellStyle name="20% - Accent3 2 3 11 4" xfId="2612" xr:uid="{00000000-0005-0000-0000-00002D0A0000}"/>
    <cellStyle name="20% - Accent3 2 3 12" xfId="2613" xr:uid="{00000000-0005-0000-0000-00002E0A0000}"/>
    <cellStyle name="20% - Accent3 2 3 12 2" xfId="2614" xr:uid="{00000000-0005-0000-0000-00002F0A0000}"/>
    <cellStyle name="20% - Accent3 2 3 12 2 2" xfId="2615" xr:uid="{00000000-0005-0000-0000-0000300A0000}"/>
    <cellStyle name="20% - Accent3 2 3 12 3" xfId="2616" xr:uid="{00000000-0005-0000-0000-0000310A0000}"/>
    <cellStyle name="20% - Accent3 2 3 13" xfId="2617" xr:uid="{00000000-0005-0000-0000-0000320A0000}"/>
    <cellStyle name="20% - Accent3 2 3 13 2" xfId="2618" xr:uid="{00000000-0005-0000-0000-0000330A0000}"/>
    <cellStyle name="20% - Accent3 2 3 13 2 2" xfId="2619" xr:uid="{00000000-0005-0000-0000-0000340A0000}"/>
    <cellStyle name="20% - Accent3 2 3 13 3" xfId="2620" xr:uid="{00000000-0005-0000-0000-0000350A0000}"/>
    <cellStyle name="20% - Accent3 2 3 14" xfId="2621" xr:uid="{00000000-0005-0000-0000-0000360A0000}"/>
    <cellStyle name="20% - Accent3 2 3 14 2" xfId="2622" xr:uid="{00000000-0005-0000-0000-0000370A0000}"/>
    <cellStyle name="20% - Accent3 2 3 14 2 2" xfId="2623" xr:uid="{00000000-0005-0000-0000-0000380A0000}"/>
    <cellStyle name="20% - Accent3 2 3 14 3" xfId="2624" xr:uid="{00000000-0005-0000-0000-0000390A0000}"/>
    <cellStyle name="20% - Accent3 2 3 15" xfId="2625" xr:uid="{00000000-0005-0000-0000-00003A0A0000}"/>
    <cellStyle name="20% - Accent3 2 3 15 2" xfId="2626" xr:uid="{00000000-0005-0000-0000-00003B0A0000}"/>
    <cellStyle name="20% - Accent3 2 3 16" xfId="2627" xr:uid="{00000000-0005-0000-0000-00003C0A0000}"/>
    <cellStyle name="20% - Accent3 2 3 2" xfId="2628" xr:uid="{00000000-0005-0000-0000-00003D0A0000}"/>
    <cellStyle name="20% - Accent3 2 3 2 2" xfId="2629" xr:uid="{00000000-0005-0000-0000-00003E0A0000}"/>
    <cellStyle name="20% - Accent3 2 3 2 2 2" xfId="2630" xr:uid="{00000000-0005-0000-0000-00003F0A0000}"/>
    <cellStyle name="20% - Accent3 2 3 2 2 2 2" xfId="2631" xr:uid="{00000000-0005-0000-0000-0000400A0000}"/>
    <cellStyle name="20% - Accent3 2 3 2 2 2 2 2" xfId="2632" xr:uid="{00000000-0005-0000-0000-0000410A0000}"/>
    <cellStyle name="20% - Accent3 2 3 2 2 2 3" xfId="2633" xr:uid="{00000000-0005-0000-0000-0000420A0000}"/>
    <cellStyle name="20% - Accent3 2 3 2 2 3" xfId="2634" xr:uid="{00000000-0005-0000-0000-0000430A0000}"/>
    <cellStyle name="20% - Accent3 2 3 2 2 3 2" xfId="2635" xr:uid="{00000000-0005-0000-0000-0000440A0000}"/>
    <cellStyle name="20% - Accent3 2 3 2 2 4" xfId="2636" xr:uid="{00000000-0005-0000-0000-0000450A0000}"/>
    <cellStyle name="20% - Accent3 2 3 2 3" xfId="2637" xr:uid="{00000000-0005-0000-0000-0000460A0000}"/>
    <cellStyle name="20% - Accent3 2 3 2 3 2" xfId="2638" xr:uid="{00000000-0005-0000-0000-0000470A0000}"/>
    <cellStyle name="20% - Accent3 2 3 2 3 2 2" xfId="2639" xr:uid="{00000000-0005-0000-0000-0000480A0000}"/>
    <cellStyle name="20% - Accent3 2 3 2 3 2 2 2" xfId="2640" xr:uid="{00000000-0005-0000-0000-0000490A0000}"/>
    <cellStyle name="20% - Accent3 2 3 2 3 2 3" xfId="2641" xr:uid="{00000000-0005-0000-0000-00004A0A0000}"/>
    <cellStyle name="20% - Accent3 2 3 2 3 3" xfId="2642" xr:uid="{00000000-0005-0000-0000-00004B0A0000}"/>
    <cellStyle name="20% - Accent3 2 3 2 3 3 2" xfId="2643" xr:uid="{00000000-0005-0000-0000-00004C0A0000}"/>
    <cellStyle name="20% - Accent3 2 3 2 3 4" xfId="2644" xr:uid="{00000000-0005-0000-0000-00004D0A0000}"/>
    <cellStyle name="20% - Accent3 2 3 2 4" xfId="2645" xr:uid="{00000000-0005-0000-0000-00004E0A0000}"/>
    <cellStyle name="20% - Accent3 2 3 2 4 2" xfId="2646" xr:uid="{00000000-0005-0000-0000-00004F0A0000}"/>
    <cellStyle name="20% - Accent3 2 3 2 4 2 2" xfId="2647" xr:uid="{00000000-0005-0000-0000-0000500A0000}"/>
    <cellStyle name="20% - Accent3 2 3 2 4 2 2 2" xfId="2648" xr:uid="{00000000-0005-0000-0000-0000510A0000}"/>
    <cellStyle name="20% - Accent3 2 3 2 4 2 3" xfId="2649" xr:uid="{00000000-0005-0000-0000-0000520A0000}"/>
    <cellStyle name="20% - Accent3 2 3 2 4 3" xfId="2650" xr:uid="{00000000-0005-0000-0000-0000530A0000}"/>
    <cellStyle name="20% - Accent3 2 3 2 4 3 2" xfId="2651" xr:uid="{00000000-0005-0000-0000-0000540A0000}"/>
    <cellStyle name="20% - Accent3 2 3 2 4 4" xfId="2652" xr:uid="{00000000-0005-0000-0000-0000550A0000}"/>
    <cellStyle name="20% - Accent3 2 3 2 5" xfId="2653" xr:uid="{00000000-0005-0000-0000-0000560A0000}"/>
    <cellStyle name="20% - Accent3 2 3 2 5 2" xfId="2654" xr:uid="{00000000-0005-0000-0000-0000570A0000}"/>
    <cellStyle name="20% - Accent3 2 3 2 5 2 2" xfId="2655" xr:uid="{00000000-0005-0000-0000-0000580A0000}"/>
    <cellStyle name="20% - Accent3 2 3 2 5 3" xfId="2656" xr:uid="{00000000-0005-0000-0000-0000590A0000}"/>
    <cellStyle name="20% - Accent3 2 3 2 6" xfId="2657" xr:uid="{00000000-0005-0000-0000-00005A0A0000}"/>
    <cellStyle name="20% - Accent3 2 3 2 6 2" xfId="2658" xr:uid="{00000000-0005-0000-0000-00005B0A0000}"/>
    <cellStyle name="20% - Accent3 2 3 2 6 2 2" xfId="2659" xr:uid="{00000000-0005-0000-0000-00005C0A0000}"/>
    <cellStyle name="20% - Accent3 2 3 2 6 3" xfId="2660" xr:uid="{00000000-0005-0000-0000-00005D0A0000}"/>
    <cellStyle name="20% - Accent3 2 3 2 7" xfId="2661" xr:uid="{00000000-0005-0000-0000-00005E0A0000}"/>
    <cellStyle name="20% - Accent3 2 3 2 7 2" xfId="2662" xr:uid="{00000000-0005-0000-0000-00005F0A0000}"/>
    <cellStyle name="20% - Accent3 2 3 2 8" xfId="2663" xr:uid="{00000000-0005-0000-0000-0000600A0000}"/>
    <cellStyle name="20% - Accent3 2 3 3" xfId="2664" xr:uid="{00000000-0005-0000-0000-0000610A0000}"/>
    <cellStyle name="20% - Accent3 2 3 3 2" xfId="2665" xr:uid="{00000000-0005-0000-0000-0000620A0000}"/>
    <cellStyle name="20% - Accent3 2 3 3 2 2" xfId="2666" xr:uid="{00000000-0005-0000-0000-0000630A0000}"/>
    <cellStyle name="20% - Accent3 2 3 3 2 2 2" xfId="2667" xr:uid="{00000000-0005-0000-0000-0000640A0000}"/>
    <cellStyle name="20% - Accent3 2 3 3 2 2 2 2" xfId="2668" xr:uid="{00000000-0005-0000-0000-0000650A0000}"/>
    <cellStyle name="20% - Accent3 2 3 3 2 2 3" xfId="2669" xr:uid="{00000000-0005-0000-0000-0000660A0000}"/>
    <cellStyle name="20% - Accent3 2 3 3 2 3" xfId="2670" xr:uid="{00000000-0005-0000-0000-0000670A0000}"/>
    <cellStyle name="20% - Accent3 2 3 3 2 3 2" xfId="2671" xr:uid="{00000000-0005-0000-0000-0000680A0000}"/>
    <cellStyle name="20% - Accent3 2 3 3 2 4" xfId="2672" xr:uid="{00000000-0005-0000-0000-0000690A0000}"/>
    <cellStyle name="20% - Accent3 2 3 3 3" xfId="2673" xr:uid="{00000000-0005-0000-0000-00006A0A0000}"/>
    <cellStyle name="20% - Accent3 2 3 3 3 2" xfId="2674" xr:uid="{00000000-0005-0000-0000-00006B0A0000}"/>
    <cellStyle name="20% - Accent3 2 3 3 3 2 2" xfId="2675" xr:uid="{00000000-0005-0000-0000-00006C0A0000}"/>
    <cellStyle name="20% - Accent3 2 3 3 3 2 2 2" xfId="2676" xr:uid="{00000000-0005-0000-0000-00006D0A0000}"/>
    <cellStyle name="20% - Accent3 2 3 3 3 2 3" xfId="2677" xr:uid="{00000000-0005-0000-0000-00006E0A0000}"/>
    <cellStyle name="20% - Accent3 2 3 3 3 3" xfId="2678" xr:uid="{00000000-0005-0000-0000-00006F0A0000}"/>
    <cellStyle name="20% - Accent3 2 3 3 3 3 2" xfId="2679" xr:uid="{00000000-0005-0000-0000-0000700A0000}"/>
    <cellStyle name="20% - Accent3 2 3 3 3 4" xfId="2680" xr:uid="{00000000-0005-0000-0000-0000710A0000}"/>
    <cellStyle name="20% - Accent3 2 3 3 4" xfId="2681" xr:uid="{00000000-0005-0000-0000-0000720A0000}"/>
    <cellStyle name="20% - Accent3 2 3 3 4 2" xfId="2682" xr:uid="{00000000-0005-0000-0000-0000730A0000}"/>
    <cellStyle name="20% - Accent3 2 3 3 4 2 2" xfId="2683" xr:uid="{00000000-0005-0000-0000-0000740A0000}"/>
    <cellStyle name="20% - Accent3 2 3 3 4 3" xfId="2684" xr:uid="{00000000-0005-0000-0000-0000750A0000}"/>
    <cellStyle name="20% - Accent3 2 3 3 5" xfId="2685" xr:uid="{00000000-0005-0000-0000-0000760A0000}"/>
    <cellStyle name="20% - Accent3 2 3 3 5 2" xfId="2686" xr:uid="{00000000-0005-0000-0000-0000770A0000}"/>
    <cellStyle name="20% - Accent3 2 3 3 5 2 2" xfId="2687" xr:uid="{00000000-0005-0000-0000-0000780A0000}"/>
    <cellStyle name="20% - Accent3 2 3 3 5 3" xfId="2688" xr:uid="{00000000-0005-0000-0000-0000790A0000}"/>
    <cellStyle name="20% - Accent3 2 3 3 6" xfId="2689" xr:uid="{00000000-0005-0000-0000-00007A0A0000}"/>
    <cellStyle name="20% - Accent3 2 3 3 6 2" xfId="2690" xr:uid="{00000000-0005-0000-0000-00007B0A0000}"/>
    <cellStyle name="20% - Accent3 2 3 3 7" xfId="2691" xr:uid="{00000000-0005-0000-0000-00007C0A0000}"/>
    <cellStyle name="20% - Accent3 2 3 4" xfId="2692" xr:uid="{00000000-0005-0000-0000-00007D0A0000}"/>
    <cellStyle name="20% - Accent3 2 3 4 2" xfId="2693" xr:uid="{00000000-0005-0000-0000-00007E0A0000}"/>
    <cellStyle name="20% - Accent3 2 3 4 2 2" xfId="2694" xr:uid="{00000000-0005-0000-0000-00007F0A0000}"/>
    <cellStyle name="20% - Accent3 2 3 4 2 2 2" xfId="2695" xr:uid="{00000000-0005-0000-0000-0000800A0000}"/>
    <cellStyle name="20% - Accent3 2 3 4 2 2 2 2" xfId="2696" xr:uid="{00000000-0005-0000-0000-0000810A0000}"/>
    <cellStyle name="20% - Accent3 2 3 4 2 2 3" xfId="2697" xr:uid="{00000000-0005-0000-0000-0000820A0000}"/>
    <cellStyle name="20% - Accent3 2 3 4 2 3" xfId="2698" xr:uid="{00000000-0005-0000-0000-0000830A0000}"/>
    <cellStyle name="20% - Accent3 2 3 4 2 3 2" xfId="2699" xr:uid="{00000000-0005-0000-0000-0000840A0000}"/>
    <cellStyle name="20% - Accent3 2 3 4 2 4" xfId="2700" xr:uid="{00000000-0005-0000-0000-0000850A0000}"/>
    <cellStyle name="20% - Accent3 2 3 4 3" xfId="2701" xr:uid="{00000000-0005-0000-0000-0000860A0000}"/>
    <cellStyle name="20% - Accent3 2 3 4 3 2" xfId="2702" xr:uid="{00000000-0005-0000-0000-0000870A0000}"/>
    <cellStyle name="20% - Accent3 2 3 4 3 2 2" xfId="2703" xr:uid="{00000000-0005-0000-0000-0000880A0000}"/>
    <cellStyle name="20% - Accent3 2 3 4 3 2 2 2" xfId="2704" xr:uid="{00000000-0005-0000-0000-0000890A0000}"/>
    <cellStyle name="20% - Accent3 2 3 4 3 2 3" xfId="2705" xr:uid="{00000000-0005-0000-0000-00008A0A0000}"/>
    <cellStyle name="20% - Accent3 2 3 4 3 3" xfId="2706" xr:uid="{00000000-0005-0000-0000-00008B0A0000}"/>
    <cellStyle name="20% - Accent3 2 3 4 3 3 2" xfId="2707" xr:uid="{00000000-0005-0000-0000-00008C0A0000}"/>
    <cellStyle name="20% - Accent3 2 3 4 3 4" xfId="2708" xr:uid="{00000000-0005-0000-0000-00008D0A0000}"/>
    <cellStyle name="20% - Accent3 2 3 4 4" xfId="2709" xr:uid="{00000000-0005-0000-0000-00008E0A0000}"/>
    <cellStyle name="20% - Accent3 2 3 4 4 2" xfId="2710" xr:uid="{00000000-0005-0000-0000-00008F0A0000}"/>
    <cellStyle name="20% - Accent3 2 3 4 4 2 2" xfId="2711" xr:uid="{00000000-0005-0000-0000-0000900A0000}"/>
    <cellStyle name="20% - Accent3 2 3 4 4 3" xfId="2712" xr:uid="{00000000-0005-0000-0000-0000910A0000}"/>
    <cellStyle name="20% - Accent3 2 3 4 5" xfId="2713" xr:uid="{00000000-0005-0000-0000-0000920A0000}"/>
    <cellStyle name="20% - Accent3 2 3 4 5 2" xfId="2714" xr:uid="{00000000-0005-0000-0000-0000930A0000}"/>
    <cellStyle name="20% - Accent3 2 3 4 5 2 2" xfId="2715" xr:uid="{00000000-0005-0000-0000-0000940A0000}"/>
    <cellStyle name="20% - Accent3 2 3 4 5 3" xfId="2716" xr:uid="{00000000-0005-0000-0000-0000950A0000}"/>
    <cellStyle name="20% - Accent3 2 3 4 6" xfId="2717" xr:uid="{00000000-0005-0000-0000-0000960A0000}"/>
    <cellStyle name="20% - Accent3 2 3 4 6 2" xfId="2718" xr:uid="{00000000-0005-0000-0000-0000970A0000}"/>
    <cellStyle name="20% - Accent3 2 3 4 7" xfId="2719" xr:uid="{00000000-0005-0000-0000-0000980A0000}"/>
    <cellStyle name="20% - Accent3 2 3 5" xfId="2720" xr:uid="{00000000-0005-0000-0000-0000990A0000}"/>
    <cellStyle name="20% - Accent3 2 3 5 2" xfId="2721" xr:uid="{00000000-0005-0000-0000-00009A0A0000}"/>
    <cellStyle name="20% - Accent3 2 3 5 2 2" xfId="2722" xr:uid="{00000000-0005-0000-0000-00009B0A0000}"/>
    <cellStyle name="20% - Accent3 2 3 5 2 2 2" xfId="2723" xr:uid="{00000000-0005-0000-0000-00009C0A0000}"/>
    <cellStyle name="20% - Accent3 2 3 5 2 2 2 2" xfId="2724" xr:uid="{00000000-0005-0000-0000-00009D0A0000}"/>
    <cellStyle name="20% - Accent3 2 3 5 2 2 3" xfId="2725" xr:uid="{00000000-0005-0000-0000-00009E0A0000}"/>
    <cellStyle name="20% - Accent3 2 3 5 2 3" xfId="2726" xr:uid="{00000000-0005-0000-0000-00009F0A0000}"/>
    <cellStyle name="20% - Accent3 2 3 5 2 3 2" xfId="2727" xr:uid="{00000000-0005-0000-0000-0000A00A0000}"/>
    <cellStyle name="20% - Accent3 2 3 5 2 4" xfId="2728" xr:uid="{00000000-0005-0000-0000-0000A10A0000}"/>
    <cellStyle name="20% - Accent3 2 3 5 3" xfId="2729" xr:uid="{00000000-0005-0000-0000-0000A20A0000}"/>
    <cellStyle name="20% - Accent3 2 3 5 3 2" xfId="2730" xr:uid="{00000000-0005-0000-0000-0000A30A0000}"/>
    <cellStyle name="20% - Accent3 2 3 5 3 2 2" xfId="2731" xr:uid="{00000000-0005-0000-0000-0000A40A0000}"/>
    <cellStyle name="20% - Accent3 2 3 5 3 2 2 2" xfId="2732" xr:uid="{00000000-0005-0000-0000-0000A50A0000}"/>
    <cellStyle name="20% - Accent3 2 3 5 3 2 3" xfId="2733" xr:uid="{00000000-0005-0000-0000-0000A60A0000}"/>
    <cellStyle name="20% - Accent3 2 3 5 3 3" xfId="2734" xr:uid="{00000000-0005-0000-0000-0000A70A0000}"/>
    <cellStyle name="20% - Accent3 2 3 5 3 3 2" xfId="2735" xr:uid="{00000000-0005-0000-0000-0000A80A0000}"/>
    <cellStyle name="20% - Accent3 2 3 5 3 4" xfId="2736" xr:uid="{00000000-0005-0000-0000-0000A90A0000}"/>
    <cellStyle name="20% - Accent3 2 3 5 4" xfId="2737" xr:uid="{00000000-0005-0000-0000-0000AA0A0000}"/>
    <cellStyle name="20% - Accent3 2 3 5 4 2" xfId="2738" xr:uid="{00000000-0005-0000-0000-0000AB0A0000}"/>
    <cellStyle name="20% - Accent3 2 3 5 4 2 2" xfId="2739" xr:uid="{00000000-0005-0000-0000-0000AC0A0000}"/>
    <cellStyle name="20% - Accent3 2 3 5 4 3" xfId="2740" xr:uid="{00000000-0005-0000-0000-0000AD0A0000}"/>
    <cellStyle name="20% - Accent3 2 3 5 5" xfId="2741" xr:uid="{00000000-0005-0000-0000-0000AE0A0000}"/>
    <cellStyle name="20% - Accent3 2 3 5 5 2" xfId="2742" xr:uid="{00000000-0005-0000-0000-0000AF0A0000}"/>
    <cellStyle name="20% - Accent3 2 3 5 5 2 2" xfId="2743" xr:uid="{00000000-0005-0000-0000-0000B00A0000}"/>
    <cellStyle name="20% - Accent3 2 3 5 5 3" xfId="2744" xr:uid="{00000000-0005-0000-0000-0000B10A0000}"/>
    <cellStyle name="20% - Accent3 2 3 5 6" xfId="2745" xr:uid="{00000000-0005-0000-0000-0000B20A0000}"/>
    <cellStyle name="20% - Accent3 2 3 5 6 2" xfId="2746" xr:uid="{00000000-0005-0000-0000-0000B30A0000}"/>
    <cellStyle name="20% - Accent3 2 3 5 7" xfId="2747" xr:uid="{00000000-0005-0000-0000-0000B40A0000}"/>
    <cellStyle name="20% - Accent3 2 3 6" xfId="2748" xr:uid="{00000000-0005-0000-0000-0000B50A0000}"/>
    <cellStyle name="20% - Accent3 2 3 6 2" xfId="2749" xr:uid="{00000000-0005-0000-0000-0000B60A0000}"/>
    <cellStyle name="20% - Accent3 2 3 6 2 2" xfId="2750" xr:uid="{00000000-0005-0000-0000-0000B70A0000}"/>
    <cellStyle name="20% - Accent3 2 3 6 2 2 2" xfId="2751" xr:uid="{00000000-0005-0000-0000-0000B80A0000}"/>
    <cellStyle name="20% - Accent3 2 3 6 2 2 2 2" xfId="2752" xr:uid="{00000000-0005-0000-0000-0000B90A0000}"/>
    <cellStyle name="20% - Accent3 2 3 6 2 2 3" xfId="2753" xr:uid="{00000000-0005-0000-0000-0000BA0A0000}"/>
    <cellStyle name="20% - Accent3 2 3 6 2 3" xfId="2754" xr:uid="{00000000-0005-0000-0000-0000BB0A0000}"/>
    <cellStyle name="20% - Accent3 2 3 6 2 3 2" xfId="2755" xr:uid="{00000000-0005-0000-0000-0000BC0A0000}"/>
    <cellStyle name="20% - Accent3 2 3 6 2 4" xfId="2756" xr:uid="{00000000-0005-0000-0000-0000BD0A0000}"/>
    <cellStyle name="20% - Accent3 2 3 6 3" xfId="2757" xr:uid="{00000000-0005-0000-0000-0000BE0A0000}"/>
    <cellStyle name="20% - Accent3 2 3 6 3 2" xfId="2758" xr:uid="{00000000-0005-0000-0000-0000BF0A0000}"/>
    <cellStyle name="20% - Accent3 2 3 6 3 2 2" xfId="2759" xr:uid="{00000000-0005-0000-0000-0000C00A0000}"/>
    <cellStyle name="20% - Accent3 2 3 6 3 2 2 2" xfId="2760" xr:uid="{00000000-0005-0000-0000-0000C10A0000}"/>
    <cellStyle name="20% - Accent3 2 3 6 3 2 3" xfId="2761" xr:uid="{00000000-0005-0000-0000-0000C20A0000}"/>
    <cellStyle name="20% - Accent3 2 3 6 3 3" xfId="2762" xr:uid="{00000000-0005-0000-0000-0000C30A0000}"/>
    <cellStyle name="20% - Accent3 2 3 6 3 3 2" xfId="2763" xr:uid="{00000000-0005-0000-0000-0000C40A0000}"/>
    <cellStyle name="20% - Accent3 2 3 6 3 4" xfId="2764" xr:uid="{00000000-0005-0000-0000-0000C50A0000}"/>
    <cellStyle name="20% - Accent3 2 3 6 4" xfId="2765" xr:uid="{00000000-0005-0000-0000-0000C60A0000}"/>
    <cellStyle name="20% - Accent3 2 3 6 4 2" xfId="2766" xr:uid="{00000000-0005-0000-0000-0000C70A0000}"/>
    <cellStyle name="20% - Accent3 2 3 6 4 2 2" xfId="2767" xr:uid="{00000000-0005-0000-0000-0000C80A0000}"/>
    <cellStyle name="20% - Accent3 2 3 6 4 3" xfId="2768" xr:uid="{00000000-0005-0000-0000-0000C90A0000}"/>
    <cellStyle name="20% - Accent3 2 3 6 5" xfId="2769" xr:uid="{00000000-0005-0000-0000-0000CA0A0000}"/>
    <cellStyle name="20% - Accent3 2 3 6 5 2" xfId="2770" xr:uid="{00000000-0005-0000-0000-0000CB0A0000}"/>
    <cellStyle name="20% - Accent3 2 3 6 5 2 2" xfId="2771" xr:uid="{00000000-0005-0000-0000-0000CC0A0000}"/>
    <cellStyle name="20% - Accent3 2 3 6 5 3" xfId="2772" xr:uid="{00000000-0005-0000-0000-0000CD0A0000}"/>
    <cellStyle name="20% - Accent3 2 3 6 6" xfId="2773" xr:uid="{00000000-0005-0000-0000-0000CE0A0000}"/>
    <cellStyle name="20% - Accent3 2 3 6 6 2" xfId="2774" xr:uid="{00000000-0005-0000-0000-0000CF0A0000}"/>
    <cellStyle name="20% - Accent3 2 3 6 7" xfId="2775" xr:uid="{00000000-0005-0000-0000-0000D00A0000}"/>
    <cellStyle name="20% - Accent3 2 3 7" xfId="2776" xr:uid="{00000000-0005-0000-0000-0000D10A0000}"/>
    <cellStyle name="20% - Accent3 2 3 7 2" xfId="2777" xr:uid="{00000000-0005-0000-0000-0000D20A0000}"/>
    <cellStyle name="20% - Accent3 2 3 7 2 2" xfId="2778" xr:uid="{00000000-0005-0000-0000-0000D30A0000}"/>
    <cellStyle name="20% - Accent3 2 3 7 2 2 2" xfId="2779" xr:uid="{00000000-0005-0000-0000-0000D40A0000}"/>
    <cellStyle name="20% - Accent3 2 3 7 2 2 2 2" xfId="2780" xr:uid="{00000000-0005-0000-0000-0000D50A0000}"/>
    <cellStyle name="20% - Accent3 2 3 7 2 2 3" xfId="2781" xr:uid="{00000000-0005-0000-0000-0000D60A0000}"/>
    <cellStyle name="20% - Accent3 2 3 7 2 3" xfId="2782" xr:uid="{00000000-0005-0000-0000-0000D70A0000}"/>
    <cellStyle name="20% - Accent3 2 3 7 2 3 2" xfId="2783" xr:uid="{00000000-0005-0000-0000-0000D80A0000}"/>
    <cellStyle name="20% - Accent3 2 3 7 2 4" xfId="2784" xr:uid="{00000000-0005-0000-0000-0000D90A0000}"/>
    <cellStyle name="20% - Accent3 2 3 7 3" xfId="2785" xr:uid="{00000000-0005-0000-0000-0000DA0A0000}"/>
    <cellStyle name="20% - Accent3 2 3 7 3 2" xfId="2786" xr:uid="{00000000-0005-0000-0000-0000DB0A0000}"/>
    <cellStyle name="20% - Accent3 2 3 7 3 2 2" xfId="2787" xr:uid="{00000000-0005-0000-0000-0000DC0A0000}"/>
    <cellStyle name="20% - Accent3 2 3 7 3 2 2 2" xfId="2788" xr:uid="{00000000-0005-0000-0000-0000DD0A0000}"/>
    <cellStyle name="20% - Accent3 2 3 7 3 2 3" xfId="2789" xr:uid="{00000000-0005-0000-0000-0000DE0A0000}"/>
    <cellStyle name="20% - Accent3 2 3 7 3 3" xfId="2790" xr:uid="{00000000-0005-0000-0000-0000DF0A0000}"/>
    <cellStyle name="20% - Accent3 2 3 7 3 3 2" xfId="2791" xr:uid="{00000000-0005-0000-0000-0000E00A0000}"/>
    <cellStyle name="20% - Accent3 2 3 7 3 4" xfId="2792" xr:uid="{00000000-0005-0000-0000-0000E10A0000}"/>
    <cellStyle name="20% - Accent3 2 3 7 4" xfId="2793" xr:uid="{00000000-0005-0000-0000-0000E20A0000}"/>
    <cellStyle name="20% - Accent3 2 3 7 4 2" xfId="2794" xr:uid="{00000000-0005-0000-0000-0000E30A0000}"/>
    <cellStyle name="20% - Accent3 2 3 7 4 2 2" xfId="2795" xr:uid="{00000000-0005-0000-0000-0000E40A0000}"/>
    <cellStyle name="20% - Accent3 2 3 7 4 3" xfId="2796" xr:uid="{00000000-0005-0000-0000-0000E50A0000}"/>
    <cellStyle name="20% - Accent3 2 3 7 5" xfId="2797" xr:uid="{00000000-0005-0000-0000-0000E60A0000}"/>
    <cellStyle name="20% - Accent3 2 3 7 5 2" xfId="2798" xr:uid="{00000000-0005-0000-0000-0000E70A0000}"/>
    <cellStyle name="20% - Accent3 2 3 7 5 2 2" xfId="2799" xr:uid="{00000000-0005-0000-0000-0000E80A0000}"/>
    <cellStyle name="20% - Accent3 2 3 7 5 3" xfId="2800" xr:uid="{00000000-0005-0000-0000-0000E90A0000}"/>
    <cellStyle name="20% - Accent3 2 3 7 6" xfId="2801" xr:uid="{00000000-0005-0000-0000-0000EA0A0000}"/>
    <cellStyle name="20% - Accent3 2 3 7 6 2" xfId="2802" xr:uid="{00000000-0005-0000-0000-0000EB0A0000}"/>
    <cellStyle name="20% - Accent3 2 3 7 7" xfId="2803" xr:uid="{00000000-0005-0000-0000-0000EC0A0000}"/>
    <cellStyle name="20% - Accent3 2 3 8" xfId="2804" xr:uid="{00000000-0005-0000-0000-0000ED0A0000}"/>
    <cellStyle name="20% - Accent3 2 3 8 2" xfId="2805" xr:uid="{00000000-0005-0000-0000-0000EE0A0000}"/>
    <cellStyle name="20% - Accent3 2 3 8 2 2" xfId="2806" xr:uid="{00000000-0005-0000-0000-0000EF0A0000}"/>
    <cellStyle name="20% - Accent3 2 3 8 2 2 2" xfId="2807" xr:uid="{00000000-0005-0000-0000-0000F00A0000}"/>
    <cellStyle name="20% - Accent3 2 3 8 2 2 2 2" xfId="2808" xr:uid="{00000000-0005-0000-0000-0000F10A0000}"/>
    <cellStyle name="20% - Accent3 2 3 8 2 2 3" xfId="2809" xr:uid="{00000000-0005-0000-0000-0000F20A0000}"/>
    <cellStyle name="20% - Accent3 2 3 8 2 3" xfId="2810" xr:uid="{00000000-0005-0000-0000-0000F30A0000}"/>
    <cellStyle name="20% - Accent3 2 3 8 2 3 2" xfId="2811" xr:uid="{00000000-0005-0000-0000-0000F40A0000}"/>
    <cellStyle name="20% - Accent3 2 3 8 2 4" xfId="2812" xr:uid="{00000000-0005-0000-0000-0000F50A0000}"/>
    <cellStyle name="20% - Accent3 2 3 8 3" xfId="2813" xr:uid="{00000000-0005-0000-0000-0000F60A0000}"/>
    <cellStyle name="20% - Accent3 2 3 8 3 2" xfId="2814" xr:uid="{00000000-0005-0000-0000-0000F70A0000}"/>
    <cellStyle name="20% - Accent3 2 3 8 3 2 2" xfId="2815" xr:uid="{00000000-0005-0000-0000-0000F80A0000}"/>
    <cellStyle name="20% - Accent3 2 3 8 3 2 2 2" xfId="2816" xr:uid="{00000000-0005-0000-0000-0000F90A0000}"/>
    <cellStyle name="20% - Accent3 2 3 8 3 2 3" xfId="2817" xr:uid="{00000000-0005-0000-0000-0000FA0A0000}"/>
    <cellStyle name="20% - Accent3 2 3 8 3 3" xfId="2818" xr:uid="{00000000-0005-0000-0000-0000FB0A0000}"/>
    <cellStyle name="20% - Accent3 2 3 8 3 3 2" xfId="2819" xr:uid="{00000000-0005-0000-0000-0000FC0A0000}"/>
    <cellStyle name="20% - Accent3 2 3 8 3 4" xfId="2820" xr:uid="{00000000-0005-0000-0000-0000FD0A0000}"/>
    <cellStyle name="20% - Accent3 2 3 8 4" xfId="2821" xr:uid="{00000000-0005-0000-0000-0000FE0A0000}"/>
    <cellStyle name="20% - Accent3 2 3 8 4 2" xfId="2822" xr:uid="{00000000-0005-0000-0000-0000FF0A0000}"/>
    <cellStyle name="20% - Accent3 2 3 8 4 2 2" xfId="2823" xr:uid="{00000000-0005-0000-0000-0000000B0000}"/>
    <cellStyle name="20% - Accent3 2 3 8 4 3" xfId="2824" xr:uid="{00000000-0005-0000-0000-0000010B0000}"/>
    <cellStyle name="20% - Accent3 2 3 8 5" xfId="2825" xr:uid="{00000000-0005-0000-0000-0000020B0000}"/>
    <cellStyle name="20% - Accent3 2 3 8 5 2" xfId="2826" xr:uid="{00000000-0005-0000-0000-0000030B0000}"/>
    <cellStyle name="20% - Accent3 2 3 8 5 2 2" xfId="2827" xr:uid="{00000000-0005-0000-0000-0000040B0000}"/>
    <cellStyle name="20% - Accent3 2 3 8 5 3" xfId="2828" xr:uid="{00000000-0005-0000-0000-0000050B0000}"/>
    <cellStyle name="20% - Accent3 2 3 8 6" xfId="2829" xr:uid="{00000000-0005-0000-0000-0000060B0000}"/>
    <cellStyle name="20% - Accent3 2 3 8 6 2" xfId="2830" xr:uid="{00000000-0005-0000-0000-0000070B0000}"/>
    <cellStyle name="20% - Accent3 2 3 8 7" xfId="2831" xr:uid="{00000000-0005-0000-0000-0000080B0000}"/>
    <cellStyle name="20% - Accent3 2 3 9" xfId="2832" xr:uid="{00000000-0005-0000-0000-0000090B0000}"/>
    <cellStyle name="20% - Accent3 2 3 9 2" xfId="2833" xr:uid="{00000000-0005-0000-0000-00000A0B0000}"/>
    <cellStyle name="20% - Accent3 2 3 9 2 2" xfId="2834" xr:uid="{00000000-0005-0000-0000-00000B0B0000}"/>
    <cellStyle name="20% - Accent3 2 3 9 2 2 2" xfId="2835" xr:uid="{00000000-0005-0000-0000-00000C0B0000}"/>
    <cellStyle name="20% - Accent3 2 3 9 2 3" xfId="2836" xr:uid="{00000000-0005-0000-0000-00000D0B0000}"/>
    <cellStyle name="20% - Accent3 2 3 9 3" xfId="2837" xr:uid="{00000000-0005-0000-0000-00000E0B0000}"/>
    <cellStyle name="20% - Accent3 2 3 9 3 2" xfId="2838" xr:uid="{00000000-0005-0000-0000-00000F0B0000}"/>
    <cellStyle name="20% - Accent3 2 3 9 4" xfId="2839" xr:uid="{00000000-0005-0000-0000-0000100B0000}"/>
    <cellStyle name="20% - Accent3 2 4" xfId="2840" xr:uid="{00000000-0005-0000-0000-0000110B0000}"/>
    <cellStyle name="20% - Accent3 2 5" xfId="2841" xr:uid="{00000000-0005-0000-0000-0000120B0000}"/>
    <cellStyle name="20% - Accent3 2 6" xfId="2842" xr:uid="{00000000-0005-0000-0000-0000130B0000}"/>
    <cellStyle name="20% - Accent3 3" xfId="2843" xr:uid="{00000000-0005-0000-0000-0000140B0000}"/>
    <cellStyle name="20% - Accent3 3 2" xfId="2844" xr:uid="{00000000-0005-0000-0000-0000150B0000}"/>
    <cellStyle name="20% - Accent3 3 2 10" xfId="2845" xr:uid="{00000000-0005-0000-0000-0000160B0000}"/>
    <cellStyle name="20% - Accent3 3 2 11" xfId="2846" xr:uid="{00000000-0005-0000-0000-0000170B0000}"/>
    <cellStyle name="20% - Accent3 3 2 11 2" xfId="2847" xr:uid="{00000000-0005-0000-0000-0000180B0000}"/>
    <cellStyle name="20% - Accent3 3 2 11 2 2" xfId="2848" xr:uid="{00000000-0005-0000-0000-0000190B0000}"/>
    <cellStyle name="20% - Accent3 3 2 11 2 2 2" xfId="2849" xr:uid="{00000000-0005-0000-0000-00001A0B0000}"/>
    <cellStyle name="20% - Accent3 3 2 11 2 3" xfId="2850" xr:uid="{00000000-0005-0000-0000-00001B0B0000}"/>
    <cellStyle name="20% - Accent3 3 2 11 3" xfId="2851" xr:uid="{00000000-0005-0000-0000-00001C0B0000}"/>
    <cellStyle name="20% - Accent3 3 2 11 3 2" xfId="2852" xr:uid="{00000000-0005-0000-0000-00001D0B0000}"/>
    <cellStyle name="20% - Accent3 3 2 11 4" xfId="2853" xr:uid="{00000000-0005-0000-0000-00001E0B0000}"/>
    <cellStyle name="20% - Accent3 3 2 12" xfId="2854" xr:uid="{00000000-0005-0000-0000-00001F0B0000}"/>
    <cellStyle name="20% - Accent3 3 2 12 2" xfId="2855" xr:uid="{00000000-0005-0000-0000-0000200B0000}"/>
    <cellStyle name="20% - Accent3 3 2 12 2 2" xfId="2856" xr:uid="{00000000-0005-0000-0000-0000210B0000}"/>
    <cellStyle name="20% - Accent3 3 2 12 3" xfId="2857" xr:uid="{00000000-0005-0000-0000-0000220B0000}"/>
    <cellStyle name="20% - Accent3 3 2 13" xfId="2858" xr:uid="{00000000-0005-0000-0000-0000230B0000}"/>
    <cellStyle name="20% - Accent3 3 2 13 2" xfId="2859" xr:uid="{00000000-0005-0000-0000-0000240B0000}"/>
    <cellStyle name="20% - Accent3 3 2 13 2 2" xfId="2860" xr:uid="{00000000-0005-0000-0000-0000250B0000}"/>
    <cellStyle name="20% - Accent3 3 2 13 3" xfId="2861" xr:uid="{00000000-0005-0000-0000-0000260B0000}"/>
    <cellStyle name="20% - Accent3 3 2 14" xfId="2862" xr:uid="{00000000-0005-0000-0000-0000270B0000}"/>
    <cellStyle name="20% - Accent3 3 2 14 2" xfId="2863" xr:uid="{00000000-0005-0000-0000-0000280B0000}"/>
    <cellStyle name="20% - Accent3 3 2 14 2 2" xfId="2864" xr:uid="{00000000-0005-0000-0000-0000290B0000}"/>
    <cellStyle name="20% - Accent3 3 2 14 3" xfId="2865" xr:uid="{00000000-0005-0000-0000-00002A0B0000}"/>
    <cellStyle name="20% - Accent3 3 2 15" xfId="2866" xr:uid="{00000000-0005-0000-0000-00002B0B0000}"/>
    <cellStyle name="20% - Accent3 3 2 15 2" xfId="2867" xr:uid="{00000000-0005-0000-0000-00002C0B0000}"/>
    <cellStyle name="20% - Accent3 3 2 16" xfId="2868" xr:uid="{00000000-0005-0000-0000-00002D0B0000}"/>
    <cellStyle name="20% - Accent3 3 2 2" xfId="2869" xr:uid="{00000000-0005-0000-0000-00002E0B0000}"/>
    <cellStyle name="20% - Accent3 3 2 2 2" xfId="2870" xr:uid="{00000000-0005-0000-0000-00002F0B0000}"/>
    <cellStyle name="20% - Accent3 3 2 2 2 2" xfId="2871" xr:uid="{00000000-0005-0000-0000-0000300B0000}"/>
    <cellStyle name="20% - Accent3 3 2 2 2 2 2" xfId="2872" xr:uid="{00000000-0005-0000-0000-0000310B0000}"/>
    <cellStyle name="20% - Accent3 3 2 2 2 2 2 2" xfId="2873" xr:uid="{00000000-0005-0000-0000-0000320B0000}"/>
    <cellStyle name="20% - Accent3 3 2 2 2 2 3" xfId="2874" xr:uid="{00000000-0005-0000-0000-0000330B0000}"/>
    <cellStyle name="20% - Accent3 3 2 2 2 3" xfId="2875" xr:uid="{00000000-0005-0000-0000-0000340B0000}"/>
    <cellStyle name="20% - Accent3 3 2 2 2 3 2" xfId="2876" xr:uid="{00000000-0005-0000-0000-0000350B0000}"/>
    <cellStyle name="20% - Accent3 3 2 2 2 4" xfId="2877" xr:uid="{00000000-0005-0000-0000-0000360B0000}"/>
    <cellStyle name="20% - Accent3 3 2 2 3" xfId="2878" xr:uid="{00000000-0005-0000-0000-0000370B0000}"/>
    <cellStyle name="20% - Accent3 3 2 2 3 2" xfId="2879" xr:uid="{00000000-0005-0000-0000-0000380B0000}"/>
    <cellStyle name="20% - Accent3 3 2 2 3 2 2" xfId="2880" xr:uid="{00000000-0005-0000-0000-0000390B0000}"/>
    <cellStyle name="20% - Accent3 3 2 2 3 2 2 2" xfId="2881" xr:uid="{00000000-0005-0000-0000-00003A0B0000}"/>
    <cellStyle name="20% - Accent3 3 2 2 3 2 3" xfId="2882" xr:uid="{00000000-0005-0000-0000-00003B0B0000}"/>
    <cellStyle name="20% - Accent3 3 2 2 3 3" xfId="2883" xr:uid="{00000000-0005-0000-0000-00003C0B0000}"/>
    <cellStyle name="20% - Accent3 3 2 2 3 3 2" xfId="2884" xr:uid="{00000000-0005-0000-0000-00003D0B0000}"/>
    <cellStyle name="20% - Accent3 3 2 2 3 4" xfId="2885" xr:uid="{00000000-0005-0000-0000-00003E0B0000}"/>
    <cellStyle name="20% - Accent3 3 2 2 4" xfId="2886" xr:uid="{00000000-0005-0000-0000-00003F0B0000}"/>
    <cellStyle name="20% - Accent3 3 2 2 4 2" xfId="2887" xr:uid="{00000000-0005-0000-0000-0000400B0000}"/>
    <cellStyle name="20% - Accent3 3 2 2 4 2 2" xfId="2888" xr:uid="{00000000-0005-0000-0000-0000410B0000}"/>
    <cellStyle name="20% - Accent3 3 2 2 4 2 2 2" xfId="2889" xr:uid="{00000000-0005-0000-0000-0000420B0000}"/>
    <cellStyle name="20% - Accent3 3 2 2 4 2 3" xfId="2890" xr:uid="{00000000-0005-0000-0000-0000430B0000}"/>
    <cellStyle name="20% - Accent3 3 2 2 4 3" xfId="2891" xr:uid="{00000000-0005-0000-0000-0000440B0000}"/>
    <cellStyle name="20% - Accent3 3 2 2 4 3 2" xfId="2892" xr:uid="{00000000-0005-0000-0000-0000450B0000}"/>
    <cellStyle name="20% - Accent3 3 2 2 4 4" xfId="2893" xr:uid="{00000000-0005-0000-0000-0000460B0000}"/>
    <cellStyle name="20% - Accent3 3 2 2 5" xfId="2894" xr:uid="{00000000-0005-0000-0000-0000470B0000}"/>
    <cellStyle name="20% - Accent3 3 2 2 5 2" xfId="2895" xr:uid="{00000000-0005-0000-0000-0000480B0000}"/>
    <cellStyle name="20% - Accent3 3 2 2 5 2 2" xfId="2896" xr:uid="{00000000-0005-0000-0000-0000490B0000}"/>
    <cellStyle name="20% - Accent3 3 2 2 5 3" xfId="2897" xr:uid="{00000000-0005-0000-0000-00004A0B0000}"/>
    <cellStyle name="20% - Accent3 3 2 2 6" xfId="2898" xr:uid="{00000000-0005-0000-0000-00004B0B0000}"/>
    <cellStyle name="20% - Accent3 3 2 2 6 2" xfId="2899" xr:uid="{00000000-0005-0000-0000-00004C0B0000}"/>
    <cellStyle name="20% - Accent3 3 2 2 6 2 2" xfId="2900" xr:uid="{00000000-0005-0000-0000-00004D0B0000}"/>
    <cellStyle name="20% - Accent3 3 2 2 6 3" xfId="2901" xr:uid="{00000000-0005-0000-0000-00004E0B0000}"/>
    <cellStyle name="20% - Accent3 3 2 2 7" xfId="2902" xr:uid="{00000000-0005-0000-0000-00004F0B0000}"/>
    <cellStyle name="20% - Accent3 3 2 2 7 2" xfId="2903" xr:uid="{00000000-0005-0000-0000-0000500B0000}"/>
    <cellStyle name="20% - Accent3 3 2 2 8" xfId="2904" xr:uid="{00000000-0005-0000-0000-0000510B0000}"/>
    <cellStyle name="20% - Accent3 3 2 3" xfId="2905" xr:uid="{00000000-0005-0000-0000-0000520B0000}"/>
    <cellStyle name="20% - Accent3 3 2 3 2" xfId="2906" xr:uid="{00000000-0005-0000-0000-0000530B0000}"/>
    <cellStyle name="20% - Accent3 3 2 3 2 2" xfId="2907" xr:uid="{00000000-0005-0000-0000-0000540B0000}"/>
    <cellStyle name="20% - Accent3 3 2 3 2 2 2" xfId="2908" xr:uid="{00000000-0005-0000-0000-0000550B0000}"/>
    <cellStyle name="20% - Accent3 3 2 3 2 2 2 2" xfId="2909" xr:uid="{00000000-0005-0000-0000-0000560B0000}"/>
    <cellStyle name="20% - Accent3 3 2 3 2 2 3" xfId="2910" xr:uid="{00000000-0005-0000-0000-0000570B0000}"/>
    <cellStyle name="20% - Accent3 3 2 3 2 3" xfId="2911" xr:uid="{00000000-0005-0000-0000-0000580B0000}"/>
    <cellStyle name="20% - Accent3 3 2 3 2 3 2" xfId="2912" xr:uid="{00000000-0005-0000-0000-0000590B0000}"/>
    <cellStyle name="20% - Accent3 3 2 3 2 4" xfId="2913" xr:uid="{00000000-0005-0000-0000-00005A0B0000}"/>
    <cellStyle name="20% - Accent3 3 2 3 3" xfId="2914" xr:uid="{00000000-0005-0000-0000-00005B0B0000}"/>
    <cellStyle name="20% - Accent3 3 2 3 3 2" xfId="2915" xr:uid="{00000000-0005-0000-0000-00005C0B0000}"/>
    <cellStyle name="20% - Accent3 3 2 3 3 2 2" xfId="2916" xr:uid="{00000000-0005-0000-0000-00005D0B0000}"/>
    <cellStyle name="20% - Accent3 3 2 3 3 2 2 2" xfId="2917" xr:uid="{00000000-0005-0000-0000-00005E0B0000}"/>
    <cellStyle name="20% - Accent3 3 2 3 3 2 3" xfId="2918" xr:uid="{00000000-0005-0000-0000-00005F0B0000}"/>
    <cellStyle name="20% - Accent3 3 2 3 3 3" xfId="2919" xr:uid="{00000000-0005-0000-0000-0000600B0000}"/>
    <cellStyle name="20% - Accent3 3 2 3 3 3 2" xfId="2920" xr:uid="{00000000-0005-0000-0000-0000610B0000}"/>
    <cellStyle name="20% - Accent3 3 2 3 3 4" xfId="2921" xr:uid="{00000000-0005-0000-0000-0000620B0000}"/>
    <cellStyle name="20% - Accent3 3 2 3 4" xfId="2922" xr:uid="{00000000-0005-0000-0000-0000630B0000}"/>
    <cellStyle name="20% - Accent3 3 2 3 4 2" xfId="2923" xr:uid="{00000000-0005-0000-0000-0000640B0000}"/>
    <cellStyle name="20% - Accent3 3 2 3 4 2 2" xfId="2924" xr:uid="{00000000-0005-0000-0000-0000650B0000}"/>
    <cellStyle name="20% - Accent3 3 2 3 4 3" xfId="2925" xr:uid="{00000000-0005-0000-0000-0000660B0000}"/>
    <cellStyle name="20% - Accent3 3 2 3 5" xfId="2926" xr:uid="{00000000-0005-0000-0000-0000670B0000}"/>
    <cellStyle name="20% - Accent3 3 2 3 5 2" xfId="2927" xr:uid="{00000000-0005-0000-0000-0000680B0000}"/>
    <cellStyle name="20% - Accent3 3 2 3 5 2 2" xfId="2928" xr:uid="{00000000-0005-0000-0000-0000690B0000}"/>
    <cellStyle name="20% - Accent3 3 2 3 5 3" xfId="2929" xr:uid="{00000000-0005-0000-0000-00006A0B0000}"/>
    <cellStyle name="20% - Accent3 3 2 3 6" xfId="2930" xr:uid="{00000000-0005-0000-0000-00006B0B0000}"/>
    <cellStyle name="20% - Accent3 3 2 3 6 2" xfId="2931" xr:uid="{00000000-0005-0000-0000-00006C0B0000}"/>
    <cellStyle name="20% - Accent3 3 2 3 7" xfId="2932" xr:uid="{00000000-0005-0000-0000-00006D0B0000}"/>
    <cellStyle name="20% - Accent3 3 2 4" xfId="2933" xr:uid="{00000000-0005-0000-0000-00006E0B0000}"/>
    <cellStyle name="20% - Accent3 3 2 4 2" xfId="2934" xr:uid="{00000000-0005-0000-0000-00006F0B0000}"/>
    <cellStyle name="20% - Accent3 3 2 4 2 2" xfId="2935" xr:uid="{00000000-0005-0000-0000-0000700B0000}"/>
    <cellStyle name="20% - Accent3 3 2 4 2 2 2" xfId="2936" xr:uid="{00000000-0005-0000-0000-0000710B0000}"/>
    <cellStyle name="20% - Accent3 3 2 4 2 2 2 2" xfId="2937" xr:uid="{00000000-0005-0000-0000-0000720B0000}"/>
    <cellStyle name="20% - Accent3 3 2 4 2 2 3" xfId="2938" xr:uid="{00000000-0005-0000-0000-0000730B0000}"/>
    <cellStyle name="20% - Accent3 3 2 4 2 3" xfId="2939" xr:uid="{00000000-0005-0000-0000-0000740B0000}"/>
    <cellStyle name="20% - Accent3 3 2 4 2 3 2" xfId="2940" xr:uid="{00000000-0005-0000-0000-0000750B0000}"/>
    <cellStyle name="20% - Accent3 3 2 4 2 4" xfId="2941" xr:uid="{00000000-0005-0000-0000-0000760B0000}"/>
    <cellStyle name="20% - Accent3 3 2 4 3" xfId="2942" xr:uid="{00000000-0005-0000-0000-0000770B0000}"/>
    <cellStyle name="20% - Accent3 3 2 4 3 2" xfId="2943" xr:uid="{00000000-0005-0000-0000-0000780B0000}"/>
    <cellStyle name="20% - Accent3 3 2 4 3 2 2" xfId="2944" xr:uid="{00000000-0005-0000-0000-0000790B0000}"/>
    <cellStyle name="20% - Accent3 3 2 4 3 2 2 2" xfId="2945" xr:uid="{00000000-0005-0000-0000-00007A0B0000}"/>
    <cellStyle name="20% - Accent3 3 2 4 3 2 3" xfId="2946" xr:uid="{00000000-0005-0000-0000-00007B0B0000}"/>
    <cellStyle name="20% - Accent3 3 2 4 3 3" xfId="2947" xr:uid="{00000000-0005-0000-0000-00007C0B0000}"/>
    <cellStyle name="20% - Accent3 3 2 4 3 3 2" xfId="2948" xr:uid="{00000000-0005-0000-0000-00007D0B0000}"/>
    <cellStyle name="20% - Accent3 3 2 4 3 4" xfId="2949" xr:uid="{00000000-0005-0000-0000-00007E0B0000}"/>
    <cellStyle name="20% - Accent3 3 2 4 4" xfId="2950" xr:uid="{00000000-0005-0000-0000-00007F0B0000}"/>
    <cellStyle name="20% - Accent3 3 2 4 4 2" xfId="2951" xr:uid="{00000000-0005-0000-0000-0000800B0000}"/>
    <cellStyle name="20% - Accent3 3 2 4 4 2 2" xfId="2952" xr:uid="{00000000-0005-0000-0000-0000810B0000}"/>
    <cellStyle name="20% - Accent3 3 2 4 4 3" xfId="2953" xr:uid="{00000000-0005-0000-0000-0000820B0000}"/>
    <cellStyle name="20% - Accent3 3 2 4 5" xfId="2954" xr:uid="{00000000-0005-0000-0000-0000830B0000}"/>
    <cellStyle name="20% - Accent3 3 2 4 5 2" xfId="2955" xr:uid="{00000000-0005-0000-0000-0000840B0000}"/>
    <cellStyle name="20% - Accent3 3 2 4 5 2 2" xfId="2956" xr:uid="{00000000-0005-0000-0000-0000850B0000}"/>
    <cellStyle name="20% - Accent3 3 2 4 5 3" xfId="2957" xr:uid="{00000000-0005-0000-0000-0000860B0000}"/>
    <cellStyle name="20% - Accent3 3 2 4 6" xfId="2958" xr:uid="{00000000-0005-0000-0000-0000870B0000}"/>
    <cellStyle name="20% - Accent3 3 2 4 6 2" xfId="2959" xr:uid="{00000000-0005-0000-0000-0000880B0000}"/>
    <cellStyle name="20% - Accent3 3 2 4 7" xfId="2960" xr:uid="{00000000-0005-0000-0000-0000890B0000}"/>
    <cellStyle name="20% - Accent3 3 2 5" xfId="2961" xr:uid="{00000000-0005-0000-0000-00008A0B0000}"/>
    <cellStyle name="20% - Accent3 3 2 5 2" xfId="2962" xr:uid="{00000000-0005-0000-0000-00008B0B0000}"/>
    <cellStyle name="20% - Accent3 3 2 5 2 2" xfId="2963" xr:uid="{00000000-0005-0000-0000-00008C0B0000}"/>
    <cellStyle name="20% - Accent3 3 2 5 2 2 2" xfId="2964" xr:uid="{00000000-0005-0000-0000-00008D0B0000}"/>
    <cellStyle name="20% - Accent3 3 2 5 2 2 2 2" xfId="2965" xr:uid="{00000000-0005-0000-0000-00008E0B0000}"/>
    <cellStyle name="20% - Accent3 3 2 5 2 2 3" xfId="2966" xr:uid="{00000000-0005-0000-0000-00008F0B0000}"/>
    <cellStyle name="20% - Accent3 3 2 5 2 3" xfId="2967" xr:uid="{00000000-0005-0000-0000-0000900B0000}"/>
    <cellStyle name="20% - Accent3 3 2 5 2 3 2" xfId="2968" xr:uid="{00000000-0005-0000-0000-0000910B0000}"/>
    <cellStyle name="20% - Accent3 3 2 5 2 4" xfId="2969" xr:uid="{00000000-0005-0000-0000-0000920B0000}"/>
    <cellStyle name="20% - Accent3 3 2 5 3" xfId="2970" xr:uid="{00000000-0005-0000-0000-0000930B0000}"/>
    <cellStyle name="20% - Accent3 3 2 5 3 2" xfId="2971" xr:uid="{00000000-0005-0000-0000-0000940B0000}"/>
    <cellStyle name="20% - Accent3 3 2 5 3 2 2" xfId="2972" xr:uid="{00000000-0005-0000-0000-0000950B0000}"/>
    <cellStyle name="20% - Accent3 3 2 5 3 2 2 2" xfId="2973" xr:uid="{00000000-0005-0000-0000-0000960B0000}"/>
    <cellStyle name="20% - Accent3 3 2 5 3 2 3" xfId="2974" xr:uid="{00000000-0005-0000-0000-0000970B0000}"/>
    <cellStyle name="20% - Accent3 3 2 5 3 3" xfId="2975" xr:uid="{00000000-0005-0000-0000-0000980B0000}"/>
    <cellStyle name="20% - Accent3 3 2 5 3 3 2" xfId="2976" xr:uid="{00000000-0005-0000-0000-0000990B0000}"/>
    <cellStyle name="20% - Accent3 3 2 5 3 4" xfId="2977" xr:uid="{00000000-0005-0000-0000-00009A0B0000}"/>
    <cellStyle name="20% - Accent3 3 2 5 4" xfId="2978" xr:uid="{00000000-0005-0000-0000-00009B0B0000}"/>
    <cellStyle name="20% - Accent3 3 2 5 4 2" xfId="2979" xr:uid="{00000000-0005-0000-0000-00009C0B0000}"/>
    <cellStyle name="20% - Accent3 3 2 5 4 2 2" xfId="2980" xr:uid="{00000000-0005-0000-0000-00009D0B0000}"/>
    <cellStyle name="20% - Accent3 3 2 5 4 3" xfId="2981" xr:uid="{00000000-0005-0000-0000-00009E0B0000}"/>
    <cellStyle name="20% - Accent3 3 2 5 5" xfId="2982" xr:uid="{00000000-0005-0000-0000-00009F0B0000}"/>
    <cellStyle name="20% - Accent3 3 2 5 5 2" xfId="2983" xr:uid="{00000000-0005-0000-0000-0000A00B0000}"/>
    <cellStyle name="20% - Accent3 3 2 5 5 2 2" xfId="2984" xr:uid="{00000000-0005-0000-0000-0000A10B0000}"/>
    <cellStyle name="20% - Accent3 3 2 5 5 3" xfId="2985" xr:uid="{00000000-0005-0000-0000-0000A20B0000}"/>
    <cellStyle name="20% - Accent3 3 2 5 6" xfId="2986" xr:uid="{00000000-0005-0000-0000-0000A30B0000}"/>
    <cellStyle name="20% - Accent3 3 2 5 6 2" xfId="2987" xr:uid="{00000000-0005-0000-0000-0000A40B0000}"/>
    <cellStyle name="20% - Accent3 3 2 5 7" xfId="2988" xr:uid="{00000000-0005-0000-0000-0000A50B0000}"/>
    <cellStyle name="20% - Accent3 3 2 6" xfId="2989" xr:uid="{00000000-0005-0000-0000-0000A60B0000}"/>
    <cellStyle name="20% - Accent3 3 2 6 2" xfId="2990" xr:uid="{00000000-0005-0000-0000-0000A70B0000}"/>
    <cellStyle name="20% - Accent3 3 2 6 2 2" xfId="2991" xr:uid="{00000000-0005-0000-0000-0000A80B0000}"/>
    <cellStyle name="20% - Accent3 3 2 6 2 2 2" xfId="2992" xr:uid="{00000000-0005-0000-0000-0000A90B0000}"/>
    <cellStyle name="20% - Accent3 3 2 6 2 2 2 2" xfId="2993" xr:uid="{00000000-0005-0000-0000-0000AA0B0000}"/>
    <cellStyle name="20% - Accent3 3 2 6 2 2 3" xfId="2994" xr:uid="{00000000-0005-0000-0000-0000AB0B0000}"/>
    <cellStyle name="20% - Accent3 3 2 6 2 3" xfId="2995" xr:uid="{00000000-0005-0000-0000-0000AC0B0000}"/>
    <cellStyle name="20% - Accent3 3 2 6 2 3 2" xfId="2996" xr:uid="{00000000-0005-0000-0000-0000AD0B0000}"/>
    <cellStyle name="20% - Accent3 3 2 6 2 4" xfId="2997" xr:uid="{00000000-0005-0000-0000-0000AE0B0000}"/>
    <cellStyle name="20% - Accent3 3 2 6 3" xfId="2998" xr:uid="{00000000-0005-0000-0000-0000AF0B0000}"/>
    <cellStyle name="20% - Accent3 3 2 6 3 2" xfId="2999" xr:uid="{00000000-0005-0000-0000-0000B00B0000}"/>
    <cellStyle name="20% - Accent3 3 2 6 3 2 2" xfId="3000" xr:uid="{00000000-0005-0000-0000-0000B10B0000}"/>
    <cellStyle name="20% - Accent3 3 2 6 3 2 2 2" xfId="3001" xr:uid="{00000000-0005-0000-0000-0000B20B0000}"/>
    <cellStyle name="20% - Accent3 3 2 6 3 2 3" xfId="3002" xr:uid="{00000000-0005-0000-0000-0000B30B0000}"/>
    <cellStyle name="20% - Accent3 3 2 6 3 3" xfId="3003" xr:uid="{00000000-0005-0000-0000-0000B40B0000}"/>
    <cellStyle name="20% - Accent3 3 2 6 3 3 2" xfId="3004" xr:uid="{00000000-0005-0000-0000-0000B50B0000}"/>
    <cellStyle name="20% - Accent3 3 2 6 3 4" xfId="3005" xr:uid="{00000000-0005-0000-0000-0000B60B0000}"/>
    <cellStyle name="20% - Accent3 3 2 6 4" xfId="3006" xr:uid="{00000000-0005-0000-0000-0000B70B0000}"/>
    <cellStyle name="20% - Accent3 3 2 6 4 2" xfId="3007" xr:uid="{00000000-0005-0000-0000-0000B80B0000}"/>
    <cellStyle name="20% - Accent3 3 2 6 4 2 2" xfId="3008" xr:uid="{00000000-0005-0000-0000-0000B90B0000}"/>
    <cellStyle name="20% - Accent3 3 2 6 4 3" xfId="3009" xr:uid="{00000000-0005-0000-0000-0000BA0B0000}"/>
    <cellStyle name="20% - Accent3 3 2 6 5" xfId="3010" xr:uid="{00000000-0005-0000-0000-0000BB0B0000}"/>
    <cellStyle name="20% - Accent3 3 2 6 5 2" xfId="3011" xr:uid="{00000000-0005-0000-0000-0000BC0B0000}"/>
    <cellStyle name="20% - Accent3 3 2 6 5 2 2" xfId="3012" xr:uid="{00000000-0005-0000-0000-0000BD0B0000}"/>
    <cellStyle name="20% - Accent3 3 2 6 5 3" xfId="3013" xr:uid="{00000000-0005-0000-0000-0000BE0B0000}"/>
    <cellStyle name="20% - Accent3 3 2 6 6" xfId="3014" xr:uid="{00000000-0005-0000-0000-0000BF0B0000}"/>
    <cellStyle name="20% - Accent3 3 2 6 6 2" xfId="3015" xr:uid="{00000000-0005-0000-0000-0000C00B0000}"/>
    <cellStyle name="20% - Accent3 3 2 6 7" xfId="3016" xr:uid="{00000000-0005-0000-0000-0000C10B0000}"/>
    <cellStyle name="20% - Accent3 3 2 7" xfId="3017" xr:uid="{00000000-0005-0000-0000-0000C20B0000}"/>
    <cellStyle name="20% - Accent3 3 2 7 2" xfId="3018" xr:uid="{00000000-0005-0000-0000-0000C30B0000}"/>
    <cellStyle name="20% - Accent3 3 2 7 2 2" xfId="3019" xr:uid="{00000000-0005-0000-0000-0000C40B0000}"/>
    <cellStyle name="20% - Accent3 3 2 7 2 2 2" xfId="3020" xr:uid="{00000000-0005-0000-0000-0000C50B0000}"/>
    <cellStyle name="20% - Accent3 3 2 7 2 2 2 2" xfId="3021" xr:uid="{00000000-0005-0000-0000-0000C60B0000}"/>
    <cellStyle name="20% - Accent3 3 2 7 2 2 3" xfId="3022" xr:uid="{00000000-0005-0000-0000-0000C70B0000}"/>
    <cellStyle name="20% - Accent3 3 2 7 2 3" xfId="3023" xr:uid="{00000000-0005-0000-0000-0000C80B0000}"/>
    <cellStyle name="20% - Accent3 3 2 7 2 3 2" xfId="3024" xr:uid="{00000000-0005-0000-0000-0000C90B0000}"/>
    <cellStyle name="20% - Accent3 3 2 7 2 4" xfId="3025" xr:uid="{00000000-0005-0000-0000-0000CA0B0000}"/>
    <cellStyle name="20% - Accent3 3 2 7 3" xfId="3026" xr:uid="{00000000-0005-0000-0000-0000CB0B0000}"/>
    <cellStyle name="20% - Accent3 3 2 7 3 2" xfId="3027" xr:uid="{00000000-0005-0000-0000-0000CC0B0000}"/>
    <cellStyle name="20% - Accent3 3 2 7 3 2 2" xfId="3028" xr:uid="{00000000-0005-0000-0000-0000CD0B0000}"/>
    <cellStyle name="20% - Accent3 3 2 7 3 2 2 2" xfId="3029" xr:uid="{00000000-0005-0000-0000-0000CE0B0000}"/>
    <cellStyle name="20% - Accent3 3 2 7 3 2 3" xfId="3030" xr:uid="{00000000-0005-0000-0000-0000CF0B0000}"/>
    <cellStyle name="20% - Accent3 3 2 7 3 3" xfId="3031" xr:uid="{00000000-0005-0000-0000-0000D00B0000}"/>
    <cellStyle name="20% - Accent3 3 2 7 3 3 2" xfId="3032" xr:uid="{00000000-0005-0000-0000-0000D10B0000}"/>
    <cellStyle name="20% - Accent3 3 2 7 3 4" xfId="3033" xr:uid="{00000000-0005-0000-0000-0000D20B0000}"/>
    <cellStyle name="20% - Accent3 3 2 7 4" xfId="3034" xr:uid="{00000000-0005-0000-0000-0000D30B0000}"/>
    <cellStyle name="20% - Accent3 3 2 7 4 2" xfId="3035" xr:uid="{00000000-0005-0000-0000-0000D40B0000}"/>
    <cellStyle name="20% - Accent3 3 2 7 4 2 2" xfId="3036" xr:uid="{00000000-0005-0000-0000-0000D50B0000}"/>
    <cellStyle name="20% - Accent3 3 2 7 4 3" xfId="3037" xr:uid="{00000000-0005-0000-0000-0000D60B0000}"/>
    <cellStyle name="20% - Accent3 3 2 7 5" xfId="3038" xr:uid="{00000000-0005-0000-0000-0000D70B0000}"/>
    <cellStyle name="20% - Accent3 3 2 7 5 2" xfId="3039" xr:uid="{00000000-0005-0000-0000-0000D80B0000}"/>
    <cellStyle name="20% - Accent3 3 2 7 5 2 2" xfId="3040" xr:uid="{00000000-0005-0000-0000-0000D90B0000}"/>
    <cellStyle name="20% - Accent3 3 2 7 5 3" xfId="3041" xr:uid="{00000000-0005-0000-0000-0000DA0B0000}"/>
    <cellStyle name="20% - Accent3 3 2 7 6" xfId="3042" xr:uid="{00000000-0005-0000-0000-0000DB0B0000}"/>
    <cellStyle name="20% - Accent3 3 2 7 6 2" xfId="3043" xr:uid="{00000000-0005-0000-0000-0000DC0B0000}"/>
    <cellStyle name="20% - Accent3 3 2 7 7" xfId="3044" xr:uid="{00000000-0005-0000-0000-0000DD0B0000}"/>
    <cellStyle name="20% - Accent3 3 2 8" xfId="3045" xr:uid="{00000000-0005-0000-0000-0000DE0B0000}"/>
    <cellStyle name="20% - Accent3 3 2 8 2" xfId="3046" xr:uid="{00000000-0005-0000-0000-0000DF0B0000}"/>
    <cellStyle name="20% - Accent3 3 2 8 2 2" xfId="3047" xr:uid="{00000000-0005-0000-0000-0000E00B0000}"/>
    <cellStyle name="20% - Accent3 3 2 8 2 2 2" xfId="3048" xr:uid="{00000000-0005-0000-0000-0000E10B0000}"/>
    <cellStyle name="20% - Accent3 3 2 8 2 2 2 2" xfId="3049" xr:uid="{00000000-0005-0000-0000-0000E20B0000}"/>
    <cellStyle name="20% - Accent3 3 2 8 2 2 3" xfId="3050" xr:uid="{00000000-0005-0000-0000-0000E30B0000}"/>
    <cellStyle name="20% - Accent3 3 2 8 2 3" xfId="3051" xr:uid="{00000000-0005-0000-0000-0000E40B0000}"/>
    <cellStyle name="20% - Accent3 3 2 8 2 3 2" xfId="3052" xr:uid="{00000000-0005-0000-0000-0000E50B0000}"/>
    <cellStyle name="20% - Accent3 3 2 8 2 4" xfId="3053" xr:uid="{00000000-0005-0000-0000-0000E60B0000}"/>
    <cellStyle name="20% - Accent3 3 2 8 3" xfId="3054" xr:uid="{00000000-0005-0000-0000-0000E70B0000}"/>
    <cellStyle name="20% - Accent3 3 2 8 3 2" xfId="3055" xr:uid="{00000000-0005-0000-0000-0000E80B0000}"/>
    <cellStyle name="20% - Accent3 3 2 8 3 2 2" xfId="3056" xr:uid="{00000000-0005-0000-0000-0000E90B0000}"/>
    <cellStyle name="20% - Accent3 3 2 8 3 2 2 2" xfId="3057" xr:uid="{00000000-0005-0000-0000-0000EA0B0000}"/>
    <cellStyle name="20% - Accent3 3 2 8 3 2 3" xfId="3058" xr:uid="{00000000-0005-0000-0000-0000EB0B0000}"/>
    <cellStyle name="20% - Accent3 3 2 8 3 3" xfId="3059" xr:uid="{00000000-0005-0000-0000-0000EC0B0000}"/>
    <cellStyle name="20% - Accent3 3 2 8 3 3 2" xfId="3060" xr:uid="{00000000-0005-0000-0000-0000ED0B0000}"/>
    <cellStyle name="20% - Accent3 3 2 8 3 4" xfId="3061" xr:uid="{00000000-0005-0000-0000-0000EE0B0000}"/>
    <cellStyle name="20% - Accent3 3 2 8 4" xfId="3062" xr:uid="{00000000-0005-0000-0000-0000EF0B0000}"/>
    <cellStyle name="20% - Accent3 3 2 8 4 2" xfId="3063" xr:uid="{00000000-0005-0000-0000-0000F00B0000}"/>
    <cellStyle name="20% - Accent3 3 2 8 4 2 2" xfId="3064" xr:uid="{00000000-0005-0000-0000-0000F10B0000}"/>
    <cellStyle name="20% - Accent3 3 2 8 4 3" xfId="3065" xr:uid="{00000000-0005-0000-0000-0000F20B0000}"/>
    <cellStyle name="20% - Accent3 3 2 8 5" xfId="3066" xr:uid="{00000000-0005-0000-0000-0000F30B0000}"/>
    <cellStyle name="20% - Accent3 3 2 8 5 2" xfId="3067" xr:uid="{00000000-0005-0000-0000-0000F40B0000}"/>
    <cellStyle name="20% - Accent3 3 2 8 5 2 2" xfId="3068" xr:uid="{00000000-0005-0000-0000-0000F50B0000}"/>
    <cellStyle name="20% - Accent3 3 2 8 5 3" xfId="3069" xr:uid="{00000000-0005-0000-0000-0000F60B0000}"/>
    <cellStyle name="20% - Accent3 3 2 8 6" xfId="3070" xr:uid="{00000000-0005-0000-0000-0000F70B0000}"/>
    <cellStyle name="20% - Accent3 3 2 8 6 2" xfId="3071" xr:uid="{00000000-0005-0000-0000-0000F80B0000}"/>
    <cellStyle name="20% - Accent3 3 2 8 7" xfId="3072" xr:uid="{00000000-0005-0000-0000-0000F90B0000}"/>
    <cellStyle name="20% - Accent3 3 2 9" xfId="3073" xr:uid="{00000000-0005-0000-0000-0000FA0B0000}"/>
    <cellStyle name="20% - Accent3 3 2 9 2" xfId="3074" xr:uid="{00000000-0005-0000-0000-0000FB0B0000}"/>
    <cellStyle name="20% - Accent3 3 2 9 2 2" xfId="3075" xr:uid="{00000000-0005-0000-0000-0000FC0B0000}"/>
    <cellStyle name="20% - Accent3 3 2 9 2 2 2" xfId="3076" xr:uid="{00000000-0005-0000-0000-0000FD0B0000}"/>
    <cellStyle name="20% - Accent3 3 2 9 2 3" xfId="3077" xr:uid="{00000000-0005-0000-0000-0000FE0B0000}"/>
    <cellStyle name="20% - Accent3 3 2 9 3" xfId="3078" xr:uid="{00000000-0005-0000-0000-0000FF0B0000}"/>
    <cellStyle name="20% - Accent3 3 2 9 3 2" xfId="3079" xr:uid="{00000000-0005-0000-0000-0000000C0000}"/>
    <cellStyle name="20% - Accent3 3 2 9 4" xfId="3080" xr:uid="{00000000-0005-0000-0000-0000010C0000}"/>
    <cellStyle name="20% - Accent3 3 3" xfId="3081" xr:uid="{00000000-0005-0000-0000-0000020C0000}"/>
    <cellStyle name="20% - Accent3 3 4" xfId="3082" xr:uid="{00000000-0005-0000-0000-0000030C0000}"/>
    <cellStyle name="20% - Accent3 4" xfId="3083" xr:uid="{00000000-0005-0000-0000-0000040C0000}"/>
    <cellStyle name="20% - Accent3 4 2" xfId="3084" xr:uid="{00000000-0005-0000-0000-0000050C0000}"/>
    <cellStyle name="20% - Accent3 4 2 10" xfId="3085" xr:uid="{00000000-0005-0000-0000-0000060C0000}"/>
    <cellStyle name="20% - Accent3 4 2 11" xfId="3086" xr:uid="{00000000-0005-0000-0000-0000070C0000}"/>
    <cellStyle name="20% - Accent3 4 2 11 2" xfId="3087" xr:uid="{00000000-0005-0000-0000-0000080C0000}"/>
    <cellStyle name="20% - Accent3 4 2 11 2 2" xfId="3088" xr:uid="{00000000-0005-0000-0000-0000090C0000}"/>
    <cellStyle name="20% - Accent3 4 2 11 2 2 2" xfId="3089" xr:uid="{00000000-0005-0000-0000-00000A0C0000}"/>
    <cellStyle name="20% - Accent3 4 2 11 2 3" xfId="3090" xr:uid="{00000000-0005-0000-0000-00000B0C0000}"/>
    <cellStyle name="20% - Accent3 4 2 11 3" xfId="3091" xr:uid="{00000000-0005-0000-0000-00000C0C0000}"/>
    <cellStyle name="20% - Accent3 4 2 11 3 2" xfId="3092" xr:uid="{00000000-0005-0000-0000-00000D0C0000}"/>
    <cellStyle name="20% - Accent3 4 2 11 4" xfId="3093" xr:uid="{00000000-0005-0000-0000-00000E0C0000}"/>
    <cellStyle name="20% - Accent3 4 2 12" xfId="3094" xr:uid="{00000000-0005-0000-0000-00000F0C0000}"/>
    <cellStyle name="20% - Accent3 4 2 12 2" xfId="3095" xr:uid="{00000000-0005-0000-0000-0000100C0000}"/>
    <cellStyle name="20% - Accent3 4 2 12 2 2" xfId="3096" xr:uid="{00000000-0005-0000-0000-0000110C0000}"/>
    <cellStyle name="20% - Accent3 4 2 12 3" xfId="3097" xr:uid="{00000000-0005-0000-0000-0000120C0000}"/>
    <cellStyle name="20% - Accent3 4 2 13" xfId="3098" xr:uid="{00000000-0005-0000-0000-0000130C0000}"/>
    <cellStyle name="20% - Accent3 4 2 13 2" xfId="3099" xr:uid="{00000000-0005-0000-0000-0000140C0000}"/>
    <cellStyle name="20% - Accent3 4 2 13 2 2" xfId="3100" xr:uid="{00000000-0005-0000-0000-0000150C0000}"/>
    <cellStyle name="20% - Accent3 4 2 13 3" xfId="3101" xr:uid="{00000000-0005-0000-0000-0000160C0000}"/>
    <cellStyle name="20% - Accent3 4 2 14" xfId="3102" xr:uid="{00000000-0005-0000-0000-0000170C0000}"/>
    <cellStyle name="20% - Accent3 4 2 14 2" xfId="3103" xr:uid="{00000000-0005-0000-0000-0000180C0000}"/>
    <cellStyle name="20% - Accent3 4 2 14 2 2" xfId="3104" xr:uid="{00000000-0005-0000-0000-0000190C0000}"/>
    <cellStyle name="20% - Accent3 4 2 14 3" xfId="3105" xr:uid="{00000000-0005-0000-0000-00001A0C0000}"/>
    <cellStyle name="20% - Accent3 4 2 15" xfId="3106" xr:uid="{00000000-0005-0000-0000-00001B0C0000}"/>
    <cellStyle name="20% - Accent3 4 2 15 2" xfId="3107" xr:uid="{00000000-0005-0000-0000-00001C0C0000}"/>
    <cellStyle name="20% - Accent3 4 2 16" xfId="3108" xr:uid="{00000000-0005-0000-0000-00001D0C0000}"/>
    <cellStyle name="20% - Accent3 4 2 2" xfId="3109" xr:uid="{00000000-0005-0000-0000-00001E0C0000}"/>
    <cellStyle name="20% - Accent3 4 2 2 2" xfId="3110" xr:uid="{00000000-0005-0000-0000-00001F0C0000}"/>
    <cellStyle name="20% - Accent3 4 2 2 2 2" xfId="3111" xr:uid="{00000000-0005-0000-0000-0000200C0000}"/>
    <cellStyle name="20% - Accent3 4 2 2 2 2 2" xfId="3112" xr:uid="{00000000-0005-0000-0000-0000210C0000}"/>
    <cellStyle name="20% - Accent3 4 2 2 2 2 2 2" xfId="3113" xr:uid="{00000000-0005-0000-0000-0000220C0000}"/>
    <cellStyle name="20% - Accent3 4 2 2 2 2 3" xfId="3114" xr:uid="{00000000-0005-0000-0000-0000230C0000}"/>
    <cellStyle name="20% - Accent3 4 2 2 2 3" xfId="3115" xr:uid="{00000000-0005-0000-0000-0000240C0000}"/>
    <cellStyle name="20% - Accent3 4 2 2 2 3 2" xfId="3116" xr:uid="{00000000-0005-0000-0000-0000250C0000}"/>
    <cellStyle name="20% - Accent3 4 2 2 2 4" xfId="3117" xr:uid="{00000000-0005-0000-0000-0000260C0000}"/>
    <cellStyle name="20% - Accent3 4 2 2 3" xfId="3118" xr:uid="{00000000-0005-0000-0000-0000270C0000}"/>
    <cellStyle name="20% - Accent3 4 2 2 3 2" xfId="3119" xr:uid="{00000000-0005-0000-0000-0000280C0000}"/>
    <cellStyle name="20% - Accent3 4 2 2 3 2 2" xfId="3120" xr:uid="{00000000-0005-0000-0000-0000290C0000}"/>
    <cellStyle name="20% - Accent3 4 2 2 3 2 2 2" xfId="3121" xr:uid="{00000000-0005-0000-0000-00002A0C0000}"/>
    <cellStyle name="20% - Accent3 4 2 2 3 2 3" xfId="3122" xr:uid="{00000000-0005-0000-0000-00002B0C0000}"/>
    <cellStyle name="20% - Accent3 4 2 2 3 3" xfId="3123" xr:uid="{00000000-0005-0000-0000-00002C0C0000}"/>
    <cellStyle name="20% - Accent3 4 2 2 3 3 2" xfId="3124" xr:uid="{00000000-0005-0000-0000-00002D0C0000}"/>
    <cellStyle name="20% - Accent3 4 2 2 3 4" xfId="3125" xr:uid="{00000000-0005-0000-0000-00002E0C0000}"/>
    <cellStyle name="20% - Accent3 4 2 2 4" xfId="3126" xr:uid="{00000000-0005-0000-0000-00002F0C0000}"/>
    <cellStyle name="20% - Accent3 4 2 2 4 2" xfId="3127" xr:uid="{00000000-0005-0000-0000-0000300C0000}"/>
    <cellStyle name="20% - Accent3 4 2 2 4 2 2" xfId="3128" xr:uid="{00000000-0005-0000-0000-0000310C0000}"/>
    <cellStyle name="20% - Accent3 4 2 2 4 2 2 2" xfId="3129" xr:uid="{00000000-0005-0000-0000-0000320C0000}"/>
    <cellStyle name="20% - Accent3 4 2 2 4 2 3" xfId="3130" xr:uid="{00000000-0005-0000-0000-0000330C0000}"/>
    <cellStyle name="20% - Accent3 4 2 2 4 3" xfId="3131" xr:uid="{00000000-0005-0000-0000-0000340C0000}"/>
    <cellStyle name="20% - Accent3 4 2 2 4 3 2" xfId="3132" xr:uid="{00000000-0005-0000-0000-0000350C0000}"/>
    <cellStyle name="20% - Accent3 4 2 2 4 4" xfId="3133" xr:uid="{00000000-0005-0000-0000-0000360C0000}"/>
    <cellStyle name="20% - Accent3 4 2 2 5" xfId="3134" xr:uid="{00000000-0005-0000-0000-0000370C0000}"/>
    <cellStyle name="20% - Accent3 4 2 2 5 2" xfId="3135" xr:uid="{00000000-0005-0000-0000-0000380C0000}"/>
    <cellStyle name="20% - Accent3 4 2 2 5 2 2" xfId="3136" xr:uid="{00000000-0005-0000-0000-0000390C0000}"/>
    <cellStyle name="20% - Accent3 4 2 2 5 3" xfId="3137" xr:uid="{00000000-0005-0000-0000-00003A0C0000}"/>
    <cellStyle name="20% - Accent3 4 2 2 6" xfId="3138" xr:uid="{00000000-0005-0000-0000-00003B0C0000}"/>
    <cellStyle name="20% - Accent3 4 2 2 6 2" xfId="3139" xr:uid="{00000000-0005-0000-0000-00003C0C0000}"/>
    <cellStyle name="20% - Accent3 4 2 2 6 2 2" xfId="3140" xr:uid="{00000000-0005-0000-0000-00003D0C0000}"/>
    <cellStyle name="20% - Accent3 4 2 2 6 3" xfId="3141" xr:uid="{00000000-0005-0000-0000-00003E0C0000}"/>
    <cellStyle name="20% - Accent3 4 2 2 7" xfId="3142" xr:uid="{00000000-0005-0000-0000-00003F0C0000}"/>
    <cellStyle name="20% - Accent3 4 2 2 7 2" xfId="3143" xr:uid="{00000000-0005-0000-0000-0000400C0000}"/>
    <cellStyle name="20% - Accent3 4 2 2 8" xfId="3144" xr:uid="{00000000-0005-0000-0000-0000410C0000}"/>
    <cellStyle name="20% - Accent3 4 2 3" xfId="3145" xr:uid="{00000000-0005-0000-0000-0000420C0000}"/>
    <cellStyle name="20% - Accent3 4 2 3 2" xfId="3146" xr:uid="{00000000-0005-0000-0000-0000430C0000}"/>
    <cellStyle name="20% - Accent3 4 2 3 2 2" xfId="3147" xr:uid="{00000000-0005-0000-0000-0000440C0000}"/>
    <cellStyle name="20% - Accent3 4 2 3 2 2 2" xfId="3148" xr:uid="{00000000-0005-0000-0000-0000450C0000}"/>
    <cellStyle name="20% - Accent3 4 2 3 2 2 2 2" xfId="3149" xr:uid="{00000000-0005-0000-0000-0000460C0000}"/>
    <cellStyle name="20% - Accent3 4 2 3 2 2 3" xfId="3150" xr:uid="{00000000-0005-0000-0000-0000470C0000}"/>
    <cellStyle name="20% - Accent3 4 2 3 2 3" xfId="3151" xr:uid="{00000000-0005-0000-0000-0000480C0000}"/>
    <cellStyle name="20% - Accent3 4 2 3 2 3 2" xfId="3152" xr:uid="{00000000-0005-0000-0000-0000490C0000}"/>
    <cellStyle name="20% - Accent3 4 2 3 2 4" xfId="3153" xr:uid="{00000000-0005-0000-0000-00004A0C0000}"/>
    <cellStyle name="20% - Accent3 4 2 3 3" xfId="3154" xr:uid="{00000000-0005-0000-0000-00004B0C0000}"/>
    <cellStyle name="20% - Accent3 4 2 3 3 2" xfId="3155" xr:uid="{00000000-0005-0000-0000-00004C0C0000}"/>
    <cellStyle name="20% - Accent3 4 2 3 3 2 2" xfId="3156" xr:uid="{00000000-0005-0000-0000-00004D0C0000}"/>
    <cellStyle name="20% - Accent3 4 2 3 3 2 2 2" xfId="3157" xr:uid="{00000000-0005-0000-0000-00004E0C0000}"/>
    <cellStyle name="20% - Accent3 4 2 3 3 2 3" xfId="3158" xr:uid="{00000000-0005-0000-0000-00004F0C0000}"/>
    <cellStyle name="20% - Accent3 4 2 3 3 3" xfId="3159" xr:uid="{00000000-0005-0000-0000-0000500C0000}"/>
    <cellStyle name="20% - Accent3 4 2 3 3 3 2" xfId="3160" xr:uid="{00000000-0005-0000-0000-0000510C0000}"/>
    <cellStyle name="20% - Accent3 4 2 3 3 4" xfId="3161" xr:uid="{00000000-0005-0000-0000-0000520C0000}"/>
    <cellStyle name="20% - Accent3 4 2 3 4" xfId="3162" xr:uid="{00000000-0005-0000-0000-0000530C0000}"/>
    <cellStyle name="20% - Accent3 4 2 3 4 2" xfId="3163" xr:uid="{00000000-0005-0000-0000-0000540C0000}"/>
    <cellStyle name="20% - Accent3 4 2 3 4 2 2" xfId="3164" xr:uid="{00000000-0005-0000-0000-0000550C0000}"/>
    <cellStyle name="20% - Accent3 4 2 3 4 3" xfId="3165" xr:uid="{00000000-0005-0000-0000-0000560C0000}"/>
    <cellStyle name="20% - Accent3 4 2 3 5" xfId="3166" xr:uid="{00000000-0005-0000-0000-0000570C0000}"/>
    <cellStyle name="20% - Accent3 4 2 3 5 2" xfId="3167" xr:uid="{00000000-0005-0000-0000-0000580C0000}"/>
    <cellStyle name="20% - Accent3 4 2 3 5 2 2" xfId="3168" xr:uid="{00000000-0005-0000-0000-0000590C0000}"/>
    <cellStyle name="20% - Accent3 4 2 3 5 3" xfId="3169" xr:uid="{00000000-0005-0000-0000-00005A0C0000}"/>
    <cellStyle name="20% - Accent3 4 2 3 6" xfId="3170" xr:uid="{00000000-0005-0000-0000-00005B0C0000}"/>
    <cellStyle name="20% - Accent3 4 2 3 6 2" xfId="3171" xr:uid="{00000000-0005-0000-0000-00005C0C0000}"/>
    <cellStyle name="20% - Accent3 4 2 3 7" xfId="3172" xr:uid="{00000000-0005-0000-0000-00005D0C0000}"/>
    <cellStyle name="20% - Accent3 4 2 4" xfId="3173" xr:uid="{00000000-0005-0000-0000-00005E0C0000}"/>
    <cellStyle name="20% - Accent3 4 2 4 2" xfId="3174" xr:uid="{00000000-0005-0000-0000-00005F0C0000}"/>
    <cellStyle name="20% - Accent3 4 2 4 2 2" xfId="3175" xr:uid="{00000000-0005-0000-0000-0000600C0000}"/>
    <cellStyle name="20% - Accent3 4 2 4 2 2 2" xfId="3176" xr:uid="{00000000-0005-0000-0000-0000610C0000}"/>
    <cellStyle name="20% - Accent3 4 2 4 2 2 2 2" xfId="3177" xr:uid="{00000000-0005-0000-0000-0000620C0000}"/>
    <cellStyle name="20% - Accent3 4 2 4 2 2 3" xfId="3178" xr:uid="{00000000-0005-0000-0000-0000630C0000}"/>
    <cellStyle name="20% - Accent3 4 2 4 2 3" xfId="3179" xr:uid="{00000000-0005-0000-0000-0000640C0000}"/>
    <cellStyle name="20% - Accent3 4 2 4 2 3 2" xfId="3180" xr:uid="{00000000-0005-0000-0000-0000650C0000}"/>
    <cellStyle name="20% - Accent3 4 2 4 2 4" xfId="3181" xr:uid="{00000000-0005-0000-0000-0000660C0000}"/>
    <cellStyle name="20% - Accent3 4 2 4 3" xfId="3182" xr:uid="{00000000-0005-0000-0000-0000670C0000}"/>
    <cellStyle name="20% - Accent3 4 2 4 3 2" xfId="3183" xr:uid="{00000000-0005-0000-0000-0000680C0000}"/>
    <cellStyle name="20% - Accent3 4 2 4 3 2 2" xfId="3184" xr:uid="{00000000-0005-0000-0000-0000690C0000}"/>
    <cellStyle name="20% - Accent3 4 2 4 3 2 2 2" xfId="3185" xr:uid="{00000000-0005-0000-0000-00006A0C0000}"/>
    <cellStyle name="20% - Accent3 4 2 4 3 2 3" xfId="3186" xr:uid="{00000000-0005-0000-0000-00006B0C0000}"/>
    <cellStyle name="20% - Accent3 4 2 4 3 3" xfId="3187" xr:uid="{00000000-0005-0000-0000-00006C0C0000}"/>
    <cellStyle name="20% - Accent3 4 2 4 3 3 2" xfId="3188" xr:uid="{00000000-0005-0000-0000-00006D0C0000}"/>
    <cellStyle name="20% - Accent3 4 2 4 3 4" xfId="3189" xr:uid="{00000000-0005-0000-0000-00006E0C0000}"/>
    <cellStyle name="20% - Accent3 4 2 4 4" xfId="3190" xr:uid="{00000000-0005-0000-0000-00006F0C0000}"/>
    <cellStyle name="20% - Accent3 4 2 4 4 2" xfId="3191" xr:uid="{00000000-0005-0000-0000-0000700C0000}"/>
    <cellStyle name="20% - Accent3 4 2 4 4 2 2" xfId="3192" xr:uid="{00000000-0005-0000-0000-0000710C0000}"/>
    <cellStyle name="20% - Accent3 4 2 4 4 3" xfId="3193" xr:uid="{00000000-0005-0000-0000-0000720C0000}"/>
    <cellStyle name="20% - Accent3 4 2 4 5" xfId="3194" xr:uid="{00000000-0005-0000-0000-0000730C0000}"/>
    <cellStyle name="20% - Accent3 4 2 4 5 2" xfId="3195" xr:uid="{00000000-0005-0000-0000-0000740C0000}"/>
    <cellStyle name="20% - Accent3 4 2 4 5 2 2" xfId="3196" xr:uid="{00000000-0005-0000-0000-0000750C0000}"/>
    <cellStyle name="20% - Accent3 4 2 4 5 3" xfId="3197" xr:uid="{00000000-0005-0000-0000-0000760C0000}"/>
    <cellStyle name="20% - Accent3 4 2 4 6" xfId="3198" xr:uid="{00000000-0005-0000-0000-0000770C0000}"/>
    <cellStyle name="20% - Accent3 4 2 4 6 2" xfId="3199" xr:uid="{00000000-0005-0000-0000-0000780C0000}"/>
    <cellStyle name="20% - Accent3 4 2 4 7" xfId="3200" xr:uid="{00000000-0005-0000-0000-0000790C0000}"/>
    <cellStyle name="20% - Accent3 4 2 5" xfId="3201" xr:uid="{00000000-0005-0000-0000-00007A0C0000}"/>
    <cellStyle name="20% - Accent3 4 2 5 2" xfId="3202" xr:uid="{00000000-0005-0000-0000-00007B0C0000}"/>
    <cellStyle name="20% - Accent3 4 2 5 2 2" xfId="3203" xr:uid="{00000000-0005-0000-0000-00007C0C0000}"/>
    <cellStyle name="20% - Accent3 4 2 5 2 2 2" xfId="3204" xr:uid="{00000000-0005-0000-0000-00007D0C0000}"/>
    <cellStyle name="20% - Accent3 4 2 5 2 2 2 2" xfId="3205" xr:uid="{00000000-0005-0000-0000-00007E0C0000}"/>
    <cellStyle name="20% - Accent3 4 2 5 2 2 3" xfId="3206" xr:uid="{00000000-0005-0000-0000-00007F0C0000}"/>
    <cellStyle name="20% - Accent3 4 2 5 2 3" xfId="3207" xr:uid="{00000000-0005-0000-0000-0000800C0000}"/>
    <cellStyle name="20% - Accent3 4 2 5 2 3 2" xfId="3208" xr:uid="{00000000-0005-0000-0000-0000810C0000}"/>
    <cellStyle name="20% - Accent3 4 2 5 2 4" xfId="3209" xr:uid="{00000000-0005-0000-0000-0000820C0000}"/>
    <cellStyle name="20% - Accent3 4 2 5 3" xfId="3210" xr:uid="{00000000-0005-0000-0000-0000830C0000}"/>
    <cellStyle name="20% - Accent3 4 2 5 3 2" xfId="3211" xr:uid="{00000000-0005-0000-0000-0000840C0000}"/>
    <cellStyle name="20% - Accent3 4 2 5 3 2 2" xfId="3212" xr:uid="{00000000-0005-0000-0000-0000850C0000}"/>
    <cellStyle name="20% - Accent3 4 2 5 3 2 2 2" xfId="3213" xr:uid="{00000000-0005-0000-0000-0000860C0000}"/>
    <cellStyle name="20% - Accent3 4 2 5 3 2 3" xfId="3214" xr:uid="{00000000-0005-0000-0000-0000870C0000}"/>
    <cellStyle name="20% - Accent3 4 2 5 3 3" xfId="3215" xr:uid="{00000000-0005-0000-0000-0000880C0000}"/>
    <cellStyle name="20% - Accent3 4 2 5 3 3 2" xfId="3216" xr:uid="{00000000-0005-0000-0000-0000890C0000}"/>
    <cellStyle name="20% - Accent3 4 2 5 3 4" xfId="3217" xr:uid="{00000000-0005-0000-0000-00008A0C0000}"/>
    <cellStyle name="20% - Accent3 4 2 5 4" xfId="3218" xr:uid="{00000000-0005-0000-0000-00008B0C0000}"/>
    <cellStyle name="20% - Accent3 4 2 5 4 2" xfId="3219" xr:uid="{00000000-0005-0000-0000-00008C0C0000}"/>
    <cellStyle name="20% - Accent3 4 2 5 4 2 2" xfId="3220" xr:uid="{00000000-0005-0000-0000-00008D0C0000}"/>
    <cellStyle name="20% - Accent3 4 2 5 4 3" xfId="3221" xr:uid="{00000000-0005-0000-0000-00008E0C0000}"/>
    <cellStyle name="20% - Accent3 4 2 5 5" xfId="3222" xr:uid="{00000000-0005-0000-0000-00008F0C0000}"/>
    <cellStyle name="20% - Accent3 4 2 5 5 2" xfId="3223" xr:uid="{00000000-0005-0000-0000-0000900C0000}"/>
    <cellStyle name="20% - Accent3 4 2 5 5 2 2" xfId="3224" xr:uid="{00000000-0005-0000-0000-0000910C0000}"/>
    <cellStyle name="20% - Accent3 4 2 5 5 3" xfId="3225" xr:uid="{00000000-0005-0000-0000-0000920C0000}"/>
    <cellStyle name="20% - Accent3 4 2 5 6" xfId="3226" xr:uid="{00000000-0005-0000-0000-0000930C0000}"/>
    <cellStyle name="20% - Accent3 4 2 5 6 2" xfId="3227" xr:uid="{00000000-0005-0000-0000-0000940C0000}"/>
    <cellStyle name="20% - Accent3 4 2 5 7" xfId="3228" xr:uid="{00000000-0005-0000-0000-0000950C0000}"/>
    <cellStyle name="20% - Accent3 4 2 6" xfId="3229" xr:uid="{00000000-0005-0000-0000-0000960C0000}"/>
    <cellStyle name="20% - Accent3 4 2 6 2" xfId="3230" xr:uid="{00000000-0005-0000-0000-0000970C0000}"/>
    <cellStyle name="20% - Accent3 4 2 6 2 2" xfId="3231" xr:uid="{00000000-0005-0000-0000-0000980C0000}"/>
    <cellStyle name="20% - Accent3 4 2 6 2 2 2" xfId="3232" xr:uid="{00000000-0005-0000-0000-0000990C0000}"/>
    <cellStyle name="20% - Accent3 4 2 6 2 2 2 2" xfId="3233" xr:uid="{00000000-0005-0000-0000-00009A0C0000}"/>
    <cellStyle name="20% - Accent3 4 2 6 2 2 3" xfId="3234" xr:uid="{00000000-0005-0000-0000-00009B0C0000}"/>
    <cellStyle name="20% - Accent3 4 2 6 2 3" xfId="3235" xr:uid="{00000000-0005-0000-0000-00009C0C0000}"/>
    <cellStyle name="20% - Accent3 4 2 6 2 3 2" xfId="3236" xr:uid="{00000000-0005-0000-0000-00009D0C0000}"/>
    <cellStyle name="20% - Accent3 4 2 6 2 4" xfId="3237" xr:uid="{00000000-0005-0000-0000-00009E0C0000}"/>
    <cellStyle name="20% - Accent3 4 2 6 3" xfId="3238" xr:uid="{00000000-0005-0000-0000-00009F0C0000}"/>
    <cellStyle name="20% - Accent3 4 2 6 3 2" xfId="3239" xr:uid="{00000000-0005-0000-0000-0000A00C0000}"/>
    <cellStyle name="20% - Accent3 4 2 6 3 2 2" xfId="3240" xr:uid="{00000000-0005-0000-0000-0000A10C0000}"/>
    <cellStyle name="20% - Accent3 4 2 6 3 2 2 2" xfId="3241" xr:uid="{00000000-0005-0000-0000-0000A20C0000}"/>
    <cellStyle name="20% - Accent3 4 2 6 3 2 3" xfId="3242" xr:uid="{00000000-0005-0000-0000-0000A30C0000}"/>
    <cellStyle name="20% - Accent3 4 2 6 3 3" xfId="3243" xr:uid="{00000000-0005-0000-0000-0000A40C0000}"/>
    <cellStyle name="20% - Accent3 4 2 6 3 3 2" xfId="3244" xr:uid="{00000000-0005-0000-0000-0000A50C0000}"/>
    <cellStyle name="20% - Accent3 4 2 6 3 4" xfId="3245" xr:uid="{00000000-0005-0000-0000-0000A60C0000}"/>
    <cellStyle name="20% - Accent3 4 2 6 4" xfId="3246" xr:uid="{00000000-0005-0000-0000-0000A70C0000}"/>
    <cellStyle name="20% - Accent3 4 2 6 4 2" xfId="3247" xr:uid="{00000000-0005-0000-0000-0000A80C0000}"/>
    <cellStyle name="20% - Accent3 4 2 6 4 2 2" xfId="3248" xr:uid="{00000000-0005-0000-0000-0000A90C0000}"/>
    <cellStyle name="20% - Accent3 4 2 6 4 3" xfId="3249" xr:uid="{00000000-0005-0000-0000-0000AA0C0000}"/>
    <cellStyle name="20% - Accent3 4 2 6 5" xfId="3250" xr:uid="{00000000-0005-0000-0000-0000AB0C0000}"/>
    <cellStyle name="20% - Accent3 4 2 6 5 2" xfId="3251" xr:uid="{00000000-0005-0000-0000-0000AC0C0000}"/>
    <cellStyle name="20% - Accent3 4 2 6 5 2 2" xfId="3252" xr:uid="{00000000-0005-0000-0000-0000AD0C0000}"/>
    <cellStyle name="20% - Accent3 4 2 6 5 3" xfId="3253" xr:uid="{00000000-0005-0000-0000-0000AE0C0000}"/>
    <cellStyle name="20% - Accent3 4 2 6 6" xfId="3254" xr:uid="{00000000-0005-0000-0000-0000AF0C0000}"/>
    <cellStyle name="20% - Accent3 4 2 6 6 2" xfId="3255" xr:uid="{00000000-0005-0000-0000-0000B00C0000}"/>
    <cellStyle name="20% - Accent3 4 2 6 7" xfId="3256" xr:uid="{00000000-0005-0000-0000-0000B10C0000}"/>
    <cellStyle name="20% - Accent3 4 2 7" xfId="3257" xr:uid="{00000000-0005-0000-0000-0000B20C0000}"/>
    <cellStyle name="20% - Accent3 4 2 7 2" xfId="3258" xr:uid="{00000000-0005-0000-0000-0000B30C0000}"/>
    <cellStyle name="20% - Accent3 4 2 7 2 2" xfId="3259" xr:uid="{00000000-0005-0000-0000-0000B40C0000}"/>
    <cellStyle name="20% - Accent3 4 2 7 2 2 2" xfId="3260" xr:uid="{00000000-0005-0000-0000-0000B50C0000}"/>
    <cellStyle name="20% - Accent3 4 2 7 2 2 2 2" xfId="3261" xr:uid="{00000000-0005-0000-0000-0000B60C0000}"/>
    <cellStyle name="20% - Accent3 4 2 7 2 2 3" xfId="3262" xr:uid="{00000000-0005-0000-0000-0000B70C0000}"/>
    <cellStyle name="20% - Accent3 4 2 7 2 3" xfId="3263" xr:uid="{00000000-0005-0000-0000-0000B80C0000}"/>
    <cellStyle name="20% - Accent3 4 2 7 2 3 2" xfId="3264" xr:uid="{00000000-0005-0000-0000-0000B90C0000}"/>
    <cellStyle name="20% - Accent3 4 2 7 2 4" xfId="3265" xr:uid="{00000000-0005-0000-0000-0000BA0C0000}"/>
    <cellStyle name="20% - Accent3 4 2 7 3" xfId="3266" xr:uid="{00000000-0005-0000-0000-0000BB0C0000}"/>
    <cellStyle name="20% - Accent3 4 2 7 3 2" xfId="3267" xr:uid="{00000000-0005-0000-0000-0000BC0C0000}"/>
    <cellStyle name="20% - Accent3 4 2 7 3 2 2" xfId="3268" xr:uid="{00000000-0005-0000-0000-0000BD0C0000}"/>
    <cellStyle name="20% - Accent3 4 2 7 3 2 2 2" xfId="3269" xr:uid="{00000000-0005-0000-0000-0000BE0C0000}"/>
    <cellStyle name="20% - Accent3 4 2 7 3 2 3" xfId="3270" xr:uid="{00000000-0005-0000-0000-0000BF0C0000}"/>
    <cellStyle name="20% - Accent3 4 2 7 3 3" xfId="3271" xr:uid="{00000000-0005-0000-0000-0000C00C0000}"/>
    <cellStyle name="20% - Accent3 4 2 7 3 3 2" xfId="3272" xr:uid="{00000000-0005-0000-0000-0000C10C0000}"/>
    <cellStyle name="20% - Accent3 4 2 7 3 4" xfId="3273" xr:uid="{00000000-0005-0000-0000-0000C20C0000}"/>
    <cellStyle name="20% - Accent3 4 2 7 4" xfId="3274" xr:uid="{00000000-0005-0000-0000-0000C30C0000}"/>
    <cellStyle name="20% - Accent3 4 2 7 4 2" xfId="3275" xr:uid="{00000000-0005-0000-0000-0000C40C0000}"/>
    <cellStyle name="20% - Accent3 4 2 7 4 2 2" xfId="3276" xr:uid="{00000000-0005-0000-0000-0000C50C0000}"/>
    <cellStyle name="20% - Accent3 4 2 7 4 3" xfId="3277" xr:uid="{00000000-0005-0000-0000-0000C60C0000}"/>
    <cellStyle name="20% - Accent3 4 2 7 5" xfId="3278" xr:uid="{00000000-0005-0000-0000-0000C70C0000}"/>
    <cellStyle name="20% - Accent3 4 2 7 5 2" xfId="3279" xr:uid="{00000000-0005-0000-0000-0000C80C0000}"/>
    <cellStyle name="20% - Accent3 4 2 7 5 2 2" xfId="3280" xr:uid="{00000000-0005-0000-0000-0000C90C0000}"/>
    <cellStyle name="20% - Accent3 4 2 7 5 3" xfId="3281" xr:uid="{00000000-0005-0000-0000-0000CA0C0000}"/>
    <cellStyle name="20% - Accent3 4 2 7 6" xfId="3282" xr:uid="{00000000-0005-0000-0000-0000CB0C0000}"/>
    <cellStyle name="20% - Accent3 4 2 7 6 2" xfId="3283" xr:uid="{00000000-0005-0000-0000-0000CC0C0000}"/>
    <cellStyle name="20% - Accent3 4 2 7 7" xfId="3284" xr:uid="{00000000-0005-0000-0000-0000CD0C0000}"/>
    <cellStyle name="20% - Accent3 4 2 8" xfId="3285" xr:uid="{00000000-0005-0000-0000-0000CE0C0000}"/>
    <cellStyle name="20% - Accent3 4 2 8 2" xfId="3286" xr:uid="{00000000-0005-0000-0000-0000CF0C0000}"/>
    <cellStyle name="20% - Accent3 4 2 8 2 2" xfId="3287" xr:uid="{00000000-0005-0000-0000-0000D00C0000}"/>
    <cellStyle name="20% - Accent3 4 2 8 2 2 2" xfId="3288" xr:uid="{00000000-0005-0000-0000-0000D10C0000}"/>
    <cellStyle name="20% - Accent3 4 2 8 2 2 2 2" xfId="3289" xr:uid="{00000000-0005-0000-0000-0000D20C0000}"/>
    <cellStyle name="20% - Accent3 4 2 8 2 2 3" xfId="3290" xr:uid="{00000000-0005-0000-0000-0000D30C0000}"/>
    <cellStyle name="20% - Accent3 4 2 8 2 3" xfId="3291" xr:uid="{00000000-0005-0000-0000-0000D40C0000}"/>
    <cellStyle name="20% - Accent3 4 2 8 2 3 2" xfId="3292" xr:uid="{00000000-0005-0000-0000-0000D50C0000}"/>
    <cellStyle name="20% - Accent3 4 2 8 2 4" xfId="3293" xr:uid="{00000000-0005-0000-0000-0000D60C0000}"/>
    <cellStyle name="20% - Accent3 4 2 8 3" xfId="3294" xr:uid="{00000000-0005-0000-0000-0000D70C0000}"/>
    <cellStyle name="20% - Accent3 4 2 8 3 2" xfId="3295" xr:uid="{00000000-0005-0000-0000-0000D80C0000}"/>
    <cellStyle name="20% - Accent3 4 2 8 3 2 2" xfId="3296" xr:uid="{00000000-0005-0000-0000-0000D90C0000}"/>
    <cellStyle name="20% - Accent3 4 2 8 3 2 2 2" xfId="3297" xr:uid="{00000000-0005-0000-0000-0000DA0C0000}"/>
    <cellStyle name="20% - Accent3 4 2 8 3 2 3" xfId="3298" xr:uid="{00000000-0005-0000-0000-0000DB0C0000}"/>
    <cellStyle name="20% - Accent3 4 2 8 3 3" xfId="3299" xr:uid="{00000000-0005-0000-0000-0000DC0C0000}"/>
    <cellStyle name="20% - Accent3 4 2 8 3 3 2" xfId="3300" xr:uid="{00000000-0005-0000-0000-0000DD0C0000}"/>
    <cellStyle name="20% - Accent3 4 2 8 3 4" xfId="3301" xr:uid="{00000000-0005-0000-0000-0000DE0C0000}"/>
    <cellStyle name="20% - Accent3 4 2 8 4" xfId="3302" xr:uid="{00000000-0005-0000-0000-0000DF0C0000}"/>
    <cellStyle name="20% - Accent3 4 2 8 4 2" xfId="3303" xr:uid="{00000000-0005-0000-0000-0000E00C0000}"/>
    <cellStyle name="20% - Accent3 4 2 8 4 2 2" xfId="3304" xr:uid="{00000000-0005-0000-0000-0000E10C0000}"/>
    <cellStyle name="20% - Accent3 4 2 8 4 3" xfId="3305" xr:uid="{00000000-0005-0000-0000-0000E20C0000}"/>
    <cellStyle name="20% - Accent3 4 2 8 5" xfId="3306" xr:uid="{00000000-0005-0000-0000-0000E30C0000}"/>
    <cellStyle name="20% - Accent3 4 2 8 5 2" xfId="3307" xr:uid="{00000000-0005-0000-0000-0000E40C0000}"/>
    <cellStyle name="20% - Accent3 4 2 8 5 2 2" xfId="3308" xr:uid="{00000000-0005-0000-0000-0000E50C0000}"/>
    <cellStyle name="20% - Accent3 4 2 8 5 3" xfId="3309" xr:uid="{00000000-0005-0000-0000-0000E60C0000}"/>
    <cellStyle name="20% - Accent3 4 2 8 6" xfId="3310" xr:uid="{00000000-0005-0000-0000-0000E70C0000}"/>
    <cellStyle name="20% - Accent3 4 2 8 6 2" xfId="3311" xr:uid="{00000000-0005-0000-0000-0000E80C0000}"/>
    <cellStyle name="20% - Accent3 4 2 8 7" xfId="3312" xr:uid="{00000000-0005-0000-0000-0000E90C0000}"/>
    <cellStyle name="20% - Accent3 4 2 9" xfId="3313" xr:uid="{00000000-0005-0000-0000-0000EA0C0000}"/>
    <cellStyle name="20% - Accent3 4 2 9 2" xfId="3314" xr:uid="{00000000-0005-0000-0000-0000EB0C0000}"/>
    <cellStyle name="20% - Accent3 4 2 9 2 2" xfId="3315" xr:uid="{00000000-0005-0000-0000-0000EC0C0000}"/>
    <cellStyle name="20% - Accent3 4 2 9 2 2 2" xfId="3316" xr:uid="{00000000-0005-0000-0000-0000ED0C0000}"/>
    <cellStyle name="20% - Accent3 4 2 9 2 3" xfId="3317" xr:uid="{00000000-0005-0000-0000-0000EE0C0000}"/>
    <cellStyle name="20% - Accent3 4 2 9 3" xfId="3318" xr:uid="{00000000-0005-0000-0000-0000EF0C0000}"/>
    <cellStyle name="20% - Accent3 4 2 9 3 2" xfId="3319" xr:uid="{00000000-0005-0000-0000-0000F00C0000}"/>
    <cellStyle name="20% - Accent3 4 2 9 4" xfId="3320" xr:uid="{00000000-0005-0000-0000-0000F10C0000}"/>
    <cellStyle name="20% - Accent3 4 3" xfId="3321" xr:uid="{00000000-0005-0000-0000-0000F20C0000}"/>
    <cellStyle name="20% - Accent3 4 4" xfId="3322" xr:uid="{00000000-0005-0000-0000-0000F30C0000}"/>
    <cellStyle name="20% - Accent3 5" xfId="3323" xr:uid="{00000000-0005-0000-0000-0000F40C0000}"/>
    <cellStyle name="20% - Accent3 5 2" xfId="3324" xr:uid="{00000000-0005-0000-0000-0000F50C0000}"/>
    <cellStyle name="20% - Accent3 5 2 2" xfId="3325" xr:uid="{00000000-0005-0000-0000-0000F60C0000}"/>
    <cellStyle name="20% - Accent3 5 3" xfId="3326" xr:uid="{00000000-0005-0000-0000-0000F70C0000}"/>
    <cellStyle name="20% - Accent3 5 4" xfId="3327" xr:uid="{00000000-0005-0000-0000-0000F80C0000}"/>
    <cellStyle name="20% - Accent3 6" xfId="3328" xr:uid="{00000000-0005-0000-0000-0000F90C0000}"/>
    <cellStyle name="20% - Accent3 6 2" xfId="3329" xr:uid="{00000000-0005-0000-0000-0000FA0C0000}"/>
    <cellStyle name="20% - Accent3 6 2 2" xfId="3330" xr:uid="{00000000-0005-0000-0000-0000FB0C0000}"/>
    <cellStyle name="20% - Accent3 6 3" xfId="3331" xr:uid="{00000000-0005-0000-0000-0000FC0C0000}"/>
    <cellStyle name="20% - Accent3 6 4" xfId="3332" xr:uid="{00000000-0005-0000-0000-0000FD0C0000}"/>
    <cellStyle name="20% - Accent3 7" xfId="3333" xr:uid="{00000000-0005-0000-0000-0000FE0C0000}"/>
    <cellStyle name="20% - Accent3 7 2" xfId="3334" xr:uid="{00000000-0005-0000-0000-0000FF0C0000}"/>
    <cellStyle name="20% - Accent3 7 3" xfId="3335" xr:uid="{00000000-0005-0000-0000-0000000D0000}"/>
    <cellStyle name="20% - Accent3 8" xfId="3336" xr:uid="{00000000-0005-0000-0000-0000010D0000}"/>
    <cellStyle name="20% - Accent3 8 2" xfId="3337" xr:uid="{00000000-0005-0000-0000-0000020D0000}"/>
    <cellStyle name="20% - Accent3 8 3" xfId="3338" xr:uid="{00000000-0005-0000-0000-0000030D0000}"/>
    <cellStyle name="20% - Accent3 9" xfId="3339" xr:uid="{00000000-0005-0000-0000-0000040D0000}"/>
    <cellStyle name="20% - Accent3 9 2" xfId="3340" xr:uid="{00000000-0005-0000-0000-0000050D0000}"/>
    <cellStyle name="20% - Accent3 9 2 2" xfId="3341" xr:uid="{00000000-0005-0000-0000-0000060D0000}"/>
    <cellStyle name="20% - Accent3 9 2 2 2" xfId="3342" xr:uid="{00000000-0005-0000-0000-0000070D0000}"/>
    <cellStyle name="20% - Accent3 9 2 2 2 2" xfId="3343" xr:uid="{00000000-0005-0000-0000-0000080D0000}"/>
    <cellStyle name="20% - Accent3 9 2 2 3" xfId="3344" xr:uid="{00000000-0005-0000-0000-0000090D0000}"/>
    <cellStyle name="20% - Accent3 9 2 3" xfId="3345" xr:uid="{00000000-0005-0000-0000-00000A0D0000}"/>
    <cellStyle name="20% - Accent3 9 2 3 2" xfId="3346" xr:uid="{00000000-0005-0000-0000-00000B0D0000}"/>
    <cellStyle name="20% - Accent3 9 2 4" xfId="3347" xr:uid="{00000000-0005-0000-0000-00000C0D0000}"/>
    <cellStyle name="20% - Accent3 9 3" xfId="3348" xr:uid="{00000000-0005-0000-0000-00000D0D0000}"/>
    <cellStyle name="20% - Accent3 9 3 2" xfId="3349" xr:uid="{00000000-0005-0000-0000-00000E0D0000}"/>
    <cellStyle name="20% - Accent3 9 3 2 2" xfId="3350" xr:uid="{00000000-0005-0000-0000-00000F0D0000}"/>
    <cellStyle name="20% - Accent3 9 3 2 2 2" xfId="3351" xr:uid="{00000000-0005-0000-0000-0000100D0000}"/>
    <cellStyle name="20% - Accent3 9 3 2 3" xfId="3352" xr:uid="{00000000-0005-0000-0000-0000110D0000}"/>
    <cellStyle name="20% - Accent3 9 3 3" xfId="3353" xr:uid="{00000000-0005-0000-0000-0000120D0000}"/>
    <cellStyle name="20% - Accent3 9 3 3 2" xfId="3354" xr:uid="{00000000-0005-0000-0000-0000130D0000}"/>
    <cellStyle name="20% - Accent3 9 3 4" xfId="3355" xr:uid="{00000000-0005-0000-0000-0000140D0000}"/>
    <cellStyle name="20% - Accent3 9 4" xfId="3356" xr:uid="{00000000-0005-0000-0000-0000150D0000}"/>
    <cellStyle name="20% - Accent3 9 4 2" xfId="3357" xr:uid="{00000000-0005-0000-0000-0000160D0000}"/>
    <cellStyle name="20% - Accent3 9 4 2 2" xfId="3358" xr:uid="{00000000-0005-0000-0000-0000170D0000}"/>
    <cellStyle name="20% - Accent3 9 4 3" xfId="3359" xr:uid="{00000000-0005-0000-0000-0000180D0000}"/>
    <cellStyle name="20% - Accent3 9 5" xfId="3360" xr:uid="{00000000-0005-0000-0000-0000190D0000}"/>
    <cellStyle name="20% - Accent3 9 5 2" xfId="3361" xr:uid="{00000000-0005-0000-0000-00001A0D0000}"/>
    <cellStyle name="20% - Accent3 9 5 2 2" xfId="3362" xr:uid="{00000000-0005-0000-0000-00001B0D0000}"/>
    <cellStyle name="20% - Accent3 9 5 3" xfId="3363" xr:uid="{00000000-0005-0000-0000-00001C0D0000}"/>
    <cellStyle name="20% - Accent3 9 6" xfId="3364" xr:uid="{00000000-0005-0000-0000-00001D0D0000}"/>
    <cellStyle name="20% - Accent3 9 6 2" xfId="3365" xr:uid="{00000000-0005-0000-0000-00001E0D0000}"/>
    <cellStyle name="20% - Accent3 9 7" xfId="3366" xr:uid="{00000000-0005-0000-0000-00001F0D0000}"/>
    <cellStyle name="20% - Accent4 1" xfId="3367" xr:uid="{00000000-0005-0000-0000-0000200D0000}"/>
    <cellStyle name="20% - Accent4 1 2" xfId="3368" xr:uid="{00000000-0005-0000-0000-0000210D0000}"/>
    <cellStyle name="20% - Accent4 1 3" xfId="3369" xr:uid="{00000000-0005-0000-0000-0000220D0000}"/>
    <cellStyle name="20% - Accent4 10" xfId="3370" xr:uid="{00000000-0005-0000-0000-0000230D0000}"/>
    <cellStyle name="20% - Accent4 10 2" xfId="3371" xr:uid="{00000000-0005-0000-0000-0000240D0000}"/>
    <cellStyle name="20% - Accent4 10 2 2" xfId="3372" xr:uid="{00000000-0005-0000-0000-0000250D0000}"/>
    <cellStyle name="20% - Accent4 10 2 2 2" xfId="3373" xr:uid="{00000000-0005-0000-0000-0000260D0000}"/>
    <cellStyle name="20% - Accent4 10 2 3" xfId="3374" xr:uid="{00000000-0005-0000-0000-0000270D0000}"/>
    <cellStyle name="20% - Accent4 10 3" xfId="3375" xr:uid="{00000000-0005-0000-0000-0000280D0000}"/>
    <cellStyle name="20% - Accent4 10 3 2" xfId="3376" xr:uid="{00000000-0005-0000-0000-0000290D0000}"/>
    <cellStyle name="20% - Accent4 10 4" xfId="3377" xr:uid="{00000000-0005-0000-0000-00002A0D0000}"/>
    <cellStyle name="20% - Accent4 11" xfId="3378" xr:uid="{00000000-0005-0000-0000-00002B0D0000}"/>
    <cellStyle name="20% - Accent4 11 2" xfId="3379" xr:uid="{00000000-0005-0000-0000-00002C0D0000}"/>
    <cellStyle name="20% - Accent4 11 2 2" xfId="3380" xr:uid="{00000000-0005-0000-0000-00002D0D0000}"/>
    <cellStyle name="20% - Accent4 11 2 2 2" xfId="3381" xr:uid="{00000000-0005-0000-0000-00002E0D0000}"/>
    <cellStyle name="20% - Accent4 11 2 3" xfId="3382" xr:uid="{00000000-0005-0000-0000-00002F0D0000}"/>
    <cellStyle name="20% - Accent4 11 3" xfId="3383" xr:uid="{00000000-0005-0000-0000-0000300D0000}"/>
    <cellStyle name="20% - Accent4 11 3 2" xfId="3384" xr:uid="{00000000-0005-0000-0000-0000310D0000}"/>
    <cellStyle name="20% - Accent4 11 4" xfId="3385" xr:uid="{00000000-0005-0000-0000-0000320D0000}"/>
    <cellStyle name="20% - Accent4 12" xfId="3386" xr:uid="{00000000-0005-0000-0000-0000330D0000}"/>
    <cellStyle name="20% - Accent4 12 2" xfId="3387" xr:uid="{00000000-0005-0000-0000-0000340D0000}"/>
    <cellStyle name="20% - Accent4 12 2 2" xfId="3388" xr:uid="{00000000-0005-0000-0000-0000350D0000}"/>
    <cellStyle name="20% - Accent4 12 2 2 2" xfId="3389" xr:uid="{00000000-0005-0000-0000-0000360D0000}"/>
    <cellStyle name="20% - Accent4 12 2 3" xfId="3390" xr:uid="{00000000-0005-0000-0000-0000370D0000}"/>
    <cellStyle name="20% - Accent4 12 3" xfId="3391" xr:uid="{00000000-0005-0000-0000-0000380D0000}"/>
    <cellStyle name="20% - Accent4 12 3 2" xfId="3392" xr:uid="{00000000-0005-0000-0000-0000390D0000}"/>
    <cellStyle name="20% - Accent4 12 4" xfId="3393" xr:uid="{00000000-0005-0000-0000-00003A0D0000}"/>
    <cellStyle name="20% - Accent4 13" xfId="3394" xr:uid="{00000000-0005-0000-0000-00003B0D0000}"/>
    <cellStyle name="20% - Accent4 13 2" xfId="3395" xr:uid="{00000000-0005-0000-0000-00003C0D0000}"/>
    <cellStyle name="20% - Accent4 13 2 2" xfId="3396" xr:uid="{00000000-0005-0000-0000-00003D0D0000}"/>
    <cellStyle name="20% - Accent4 13 3" xfId="3397" xr:uid="{00000000-0005-0000-0000-00003E0D0000}"/>
    <cellStyle name="20% - Accent4 14" xfId="3398" xr:uid="{00000000-0005-0000-0000-00003F0D0000}"/>
    <cellStyle name="20% - Accent4 14 2" xfId="3399" xr:uid="{00000000-0005-0000-0000-0000400D0000}"/>
    <cellStyle name="20% - Accent4 14 2 2" xfId="3400" xr:uid="{00000000-0005-0000-0000-0000410D0000}"/>
    <cellStyle name="20% - Accent4 14 3" xfId="3401" xr:uid="{00000000-0005-0000-0000-0000420D0000}"/>
    <cellStyle name="20% - Accent4 15" xfId="3402" xr:uid="{00000000-0005-0000-0000-0000430D0000}"/>
    <cellStyle name="20% - Accent4 15 2" xfId="3403" xr:uid="{00000000-0005-0000-0000-0000440D0000}"/>
    <cellStyle name="20% - Accent4 16" xfId="3404" xr:uid="{00000000-0005-0000-0000-0000450D0000}"/>
    <cellStyle name="20% - Accent4 2" xfId="3405" xr:uid="{00000000-0005-0000-0000-0000460D0000}"/>
    <cellStyle name="20% - Accent4 2 2" xfId="3406" xr:uid="{00000000-0005-0000-0000-0000470D0000}"/>
    <cellStyle name="20% - Accent4 2 2 2" xfId="3407" xr:uid="{00000000-0005-0000-0000-0000480D0000}"/>
    <cellStyle name="20% - Accent4 2 2 2 2" xfId="3408" xr:uid="{00000000-0005-0000-0000-0000490D0000}"/>
    <cellStyle name="20% - Accent4 2 2 2 2 2" xfId="3409" xr:uid="{00000000-0005-0000-0000-00004A0D0000}"/>
    <cellStyle name="20% - Accent4 2 2 2 2 2 2" xfId="3410" xr:uid="{00000000-0005-0000-0000-00004B0D0000}"/>
    <cellStyle name="20% - Accent4 2 2 2 2 2 2 2" xfId="3411" xr:uid="{00000000-0005-0000-0000-00004C0D0000}"/>
    <cellStyle name="20% - Accent4 2 2 2 2 2 2 2 2" xfId="3412" xr:uid="{00000000-0005-0000-0000-00004D0D0000}"/>
    <cellStyle name="20% - Accent4 2 2 2 2 2 2 3" xfId="3413" xr:uid="{00000000-0005-0000-0000-00004E0D0000}"/>
    <cellStyle name="20% - Accent4 2 2 2 2 2 3" xfId="3414" xr:uid="{00000000-0005-0000-0000-00004F0D0000}"/>
    <cellStyle name="20% - Accent4 2 2 2 2 2 3 2" xfId="3415" xr:uid="{00000000-0005-0000-0000-0000500D0000}"/>
    <cellStyle name="20% - Accent4 2 2 2 2 2 4" xfId="3416" xr:uid="{00000000-0005-0000-0000-0000510D0000}"/>
    <cellStyle name="20% - Accent4 2 2 2 2 3" xfId="3417" xr:uid="{00000000-0005-0000-0000-0000520D0000}"/>
    <cellStyle name="20% - Accent4 2 2 2 2 3 2" xfId="3418" xr:uid="{00000000-0005-0000-0000-0000530D0000}"/>
    <cellStyle name="20% - Accent4 2 2 2 2 3 2 2" xfId="3419" xr:uid="{00000000-0005-0000-0000-0000540D0000}"/>
    <cellStyle name="20% - Accent4 2 2 2 2 3 2 2 2" xfId="3420" xr:uid="{00000000-0005-0000-0000-0000550D0000}"/>
    <cellStyle name="20% - Accent4 2 2 2 2 3 2 3" xfId="3421" xr:uid="{00000000-0005-0000-0000-0000560D0000}"/>
    <cellStyle name="20% - Accent4 2 2 2 2 3 3" xfId="3422" xr:uid="{00000000-0005-0000-0000-0000570D0000}"/>
    <cellStyle name="20% - Accent4 2 2 2 2 3 3 2" xfId="3423" xr:uid="{00000000-0005-0000-0000-0000580D0000}"/>
    <cellStyle name="20% - Accent4 2 2 2 2 3 4" xfId="3424" xr:uid="{00000000-0005-0000-0000-0000590D0000}"/>
    <cellStyle name="20% - Accent4 2 2 2 2 4" xfId="3425" xr:uid="{00000000-0005-0000-0000-00005A0D0000}"/>
    <cellStyle name="20% - Accent4 2 2 2 2 4 2" xfId="3426" xr:uid="{00000000-0005-0000-0000-00005B0D0000}"/>
    <cellStyle name="20% - Accent4 2 2 2 2 4 2 2" xfId="3427" xr:uid="{00000000-0005-0000-0000-00005C0D0000}"/>
    <cellStyle name="20% - Accent4 2 2 2 2 4 3" xfId="3428" xr:uid="{00000000-0005-0000-0000-00005D0D0000}"/>
    <cellStyle name="20% - Accent4 2 2 2 2 5" xfId="3429" xr:uid="{00000000-0005-0000-0000-00005E0D0000}"/>
    <cellStyle name="20% - Accent4 2 2 2 2 5 2" xfId="3430" xr:uid="{00000000-0005-0000-0000-00005F0D0000}"/>
    <cellStyle name="20% - Accent4 2 2 2 2 5 2 2" xfId="3431" xr:uid="{00000000-0005-0000-0000-0000600D0000}"/>
    <cellStyle name="20% - Accent4 2 2 2 2 5 3" xfId="3432" xr:uid="{00000000-0005-0000-0000-0000610D0000}"/>
    <cellStyle name="20% - Accent4 2 2 2 2 6" xfId="3433" xr:uid="{00000000-0005-0000-0000-0000620D0000}"/>
    <cellStyle name="20% - Accent4 2 2 2 2 6 2" xfId="3434" xr:uid="{00000000-0005-0000-0000-0000630D0000}"/>
    <cellStyle name="20% - Accent4 2 2 2 2 7" xfId="3435" xr:uid="{00000000-0005-0000-0000-0000640D0000}"/>
    <cellStyle name="20% - Accent4 2 2 2 3" xfId="3436" xr:uid="{00000000-0005-0000-0000-0000650D0000}"/>
    <cellStyle name="20% - Accent4 2 2 2 3 2" xfId="3437" xr:uid="{00000000-0005-0000-0000-0000660D0000}"/>
    <cellStyle name="20% - Accent4 2 2 2 3 2 2" xfId="3438" xr:uid="{00000000-0005-0000-0000-0000670D0000}"/>
    <cellStyle name="20% - Accent4 2 2 2 3 2 2 2" xfId="3439" xr:uid="{00000000-0005-0000-0000-0000680D0000}"/>
    <cellStyle name="20% - Accent4 2 2 2 3 2 3" xfId="3440" xr:uid="{00000000-0005-0000-0000-0000690D0000}"/>
    <cellStyle name="20% - Accent4 2 2 2 3 3" xfId="3441" xr:uid="{00000000-0005-0000-0000-00006A0D0000}"/>
    <cellStyle name="20% - Accent4 2 2 2 3 3 2" xfId="3442" xr:uid="{00000000-0005-0000-0000-00006B0D0000}"/>
    <cellStyle name="20% - Accent4 2 2 2 3 4" xfId="3443" xr:uid="{00000000-0005-0000-0000-00006C0D0000}"/>
    <cellStyle name="20% - Accent4 2 2 2 4" xfId="3444" xr:uid="{00000000-0005-0000-0000-00006D0D0000}"/>
    <cellStyle name="20% - Accent4 2 2 2 4 2" xfId="3445" xr:uid="{00000000-0005-0000-0000-00006E0D0000}"/>
    <cellStyle name="20% - Accent4 2 2 2 4 2 2" xfId="3446" xr:uid="{00000000-0005-0000-0000-00006F0D0000}"/>
    <cellStyle name="20% - Accent4 2 2 2 4 2 2 2" xfId="3447" xr:uid="{00000000-0005-0000-0000-0000700D0000}"/>
    <cellStyle name="20% - Accent4 2 2 2 4 2 3" xfId="3448" xr:uid="{00000000-0005-0000-0000-0000710D0000}"/>
    <cellStyle name="20% - Accent4 2 2 2 4 3" xfId="3449" xr:uid="{00000000-0005-0000-0000-0000720D0000}"/>
    <cellStyle name="20% - Accent4 2 2 2 4 3 2" xfId="3450" xr:uid="{00000000-0005-0000-0000-0000730D0000}"/>
    <cellStyle name="20% - Accent4 2 2 2 4 4" xfId="3451" xr:uid="{00000000-0005-0000-0000-0000740D0000}"/>
    <cellStyle name="20% - Accent4 2 2 2 5" xfId="3452" xr:uid="{00000000-0005-0000-0000-0000750D0000}"/>
    <cellStyle name="20% - Accent4 2 2 2 5 2" xfId="3453" xr:uid="{00000000-0005-0000-0000-0000760D0000}"/>
    <cellStyle name="20% - Accent4 2 2 2 5 2 2" xfId="3454" xr:uid="{00000000-0005-0000-0000-0000770D0000}"/>
    <cellStyle name="20% - Accent4 2 2 2 5 2 2 2" xfId="3455" xr:uid="{00000000-0005-0000-0000-0000780D0000}"/>
    <cellStyle name="20% - Accent4 2 2 2 5 2 3" xfId="3456" xr:uid="{00000000-0005-0000-0000-0000790D0000}"/>
    <cellStyle name="20% - Accent4 2 2 2 5 3" xfId="3457" xr:uid="{00000000-0005-0000-0000-00007A0D0000}"/>
    <cellStyle name="20% - Accent4 2 2 2 5 3 2" xfId="3458" xr:uid="{00000000-0005-0000-0000-00007B0D0000}"/>
    <cellStyle name="20% - Accent4 2 2 2 5 4" xfId="3459" xr:uid="{00000000-0005-0000-0000-00007C0D0000}"/>
    <cellStyle name="20% - Accent4 2 2 2 6" xfId="3460" xr:uid="{00000000-0005-0000-0000-00007D0D0000}"/>
    <cellStyle name="20% - Accent4 2 2 2 6 2" xfId="3461" xr:uid="{00000000-0005-0000-0000-00007E0D0000}"/>
    <cellStyle name="20% - Accent4 2 2 2 6 2 2" xfId="3462" xr:uid="{00000000-0005-0000-0000-00007F0D0000}"/>
    <cellStyle name="20% - Accent4 2 2 2 6 3" xfId="3463" xr:uid="{00000000-0005-0000-0000-0000800D0000}"/>
    <cellStyle name="20% - Accent4 2 2 2 7" xfId="3464" xr:uid="{00000000-0005-0000-0000-0000810D0000}"/>
    <cellStyle name="20% - Accent4 2 2 2 7 2" xfId="3465" xr:uid="{00000000-0005-0000-0000-0000820D0000}"/>
    <cellStyle name="20% - Accent4 2 2 2 7 2 2" xfId="3466" xr:uid="{00000000-0005-0000-0000-0000830D0000}"/>
    <cellStyle name="20% - Accent4 2 2 2 7 3" xfId="3467" xr:uid="{00000000-0005-0000-0000-0000840D0000}"/>
    <cellStyle name="20% - Accent4 2 2 2 8" xfId="3468" xr:uid="{00000000-0005-0000-0000-0000850D0000}"/>
    <cellStyle name="20% - Accent4 2 2 2 8 2" xfId="3469" xr:uid="{00000000-0005-0000-0000-0000860D0000}"/>
    <cellStyle name="20% - Accent4 2 2 2 9" xfId="3470" xr:uid="{00000000-0005-0000-0000-0000870D0000}"/>
    <cellStyle name="20% - Accent4 2 2 3" xfId="3471" xr:uid="{00000000-0005-0000-0000-0000880D0000}"/>
    <cellStyle name="20% - Accent4 2 2 3 2" xfId="3472" xr:uid="{00000000-0005-0000-0000-0000890D0000}"/>
    <cellStyle name="20% - Accent4 2 2 3 2 2" xfId="3473" xr:uid="{00000000-0005-0000-0000-00008A0D0000}"/>
    <cellStyle name="20% - Accent4 2 2 3 2 2 2" xfId="3474" xr:uid="{00000000-0005-0000-0000-00008B0D0000}"/>
    <cellStyle name="20% - Accent4 2 2 3 2 2 2 2" xfId="3475" xr:uid="{00000000-0005-0000-0000-00008C0D0000}"/>
    <cellStyle name="20% - Accent4 2 2 3 2 2 3" xfId="3476" xr:uid="{00000000-0005-0000-0000-00008D0D0000}"/>
    <cellStyle name="20% - Accent4 2 2 3 2 3" xfId="3477" xr:uid="{00000000-0005-0000-0000-00008E0D0000}"/>
    <cellStyle name="20% - Accent4 2 2 3 2 3 2" xfId="3478" xr:uid="{00000000-0005-0000-0000-00008F0D0000}"/>
    <cellStyle name="20% - Accent4 2 2 3 2 4" xfId="3479" xr:uid="{00000000-0005-0000-0000-0000900D0000}"/>
    <cellStyle name="20% - Accent4 2 2 3 3" xfId="3480" xr:uid="{00000000-0005-0000-0000-0000910D0000}"/>
    <cellStyle name="20% - Accent4 2 2 3 3 2" xfId="3481" xr:uid="{00000000-0005-0000-0000-0000920D0000}"/>
    <cellStyle name="20% - Accent4 2 2 3 3 2 2" xfId="3482" xr:uid="{00000000-0005-0000-0000-0000930D0000}"/>
    <cellStyle name="20% - Accent4 2 2 3 3 2 2 2" xfId="3483" xr:uid="{00000000-0005-0000-0000-0000940D0000}"/>
    <cellStyle name="20% - Accent4 2 2 3 3 2 3" xfId="3484" xr:uid="{00000000-0005-0000-0000-0000950D0000}"/>
    <cellStyle name="20% - Accent4 2 2 3 3 3" xfId="3485" xr:uid="{00000000-0005-0000-0000-0000960D0000}"/>
    <cellStyle name="20% - Accent4 2 2 3 3 3 2" xfId="3486" xr:uid="{00000000-0005-0000-0000-0000970D0000}"/>
    <cellStyle name="20% - Accent4 2 2 3 3 4" xfId="3487" xr:uid="{00000000-0005-0000-0000-0000980D0000}"/>
    <cellStyle name="20% - Accent4 2 2 3 4" xfId="3488" xr:uid="{00000000-0005-0000-0000-0000990D0000}"/>
    <cellStyle name="20% - Accent4 2 2 3 4 2" xfId="3489" xr:uid="{00000000-0005-0000-0000-00009A0D0000}"/>
    <cellStyle name="20% - Accent4 2 2 3 4 2 2" xfId="3490" xr:uid="{00000000-0005-0000-0000-00009B0D0000}"/>
    <cellStyle name="20% - Accent4 2 2 3 4 3" xfId="3491" xr:uid="{00000000-0005-0000-0000-00009C0D0000}"/>
    <cellStyle name="20% - Accent4 2 2 3 5" xfId="3492" xr:uid="{00000000-0005-0000-0000-00009D0D0000}"/>
    <cellStyle name="20% - Accent4 2 2 3 5 2" xfId="3493" xr:uid="{00000000-0005-0000-0000-00009E0D0000}"/>
    <cellStyle name="20% - Accent4 2 2 3 5 2 2" xfId="3494" xr:uid="{00000000-0005-0000-0000-00009F0D0000}"/>
    <cellStyle name="20% - Accent4 2 2 3 5 3" xfId="3495" xr:uid="{00000000-0005-0000-0000-0000A00D0000}"/>
    <cellStyle name="20% - Accent4 2 2 3 6" xfId="3496" xr:uid="{00000000-0005-0000-0000-0000A10D0000}"/>
    <cellStyle name="20% - Accent4 2 2 3 6 2" xfId="3497" xr:uid="{00000000-0005-0000-0000-0000A20D0000}"/>
    <cellStyle name="20% - Accent4 2 2 3 7" xfId="3498" xr:uid="{00000000-0005-0000-0000-0000A30D0000}"/>
    <cellStyle name="20% - Accent4 2 2 4" xfId="3499" xr:uid="{00000000-0005-0000-0000-0000A40D0000}"/>
    <cellStyle name="20% - Accent4 2 2 4 2" xfId="3500" xr:uid="{00000000-0005-0000-0000-0000A50D0000}"/>
    <cellStyle name="20% - Accent4 2 2 4 2 2" xfId="3501" xr:uid="{00000000-0005-0000-0000-0000A60D0000}"/>
    <cellStyle name="20% - Accent4 2 2 4 2 2 2" xfId="3502" xr:uid="{00000000-0005-0000-0000-0000A70D0000}"/>
    <cellStyle name="20% - Accent4 2 2 4 2 2 2 2" xfId="3503" xr:uid="{00000000-0005-0000-0000-0000A80D0000}"/>
    <cellStyle name="20% - Accent4 2 2 4 2 2 3" xfId="3504" xr:uid="{00000000-0005-0000-0000-0000A90D0000}"/>
    <cellStyle name="20% - Accent4 2 2 4 2 3" xfId="3505" xr:uid="{00000000-0005-0000-0000-0000AA0D0000}"/>
    <cellStyle name="20% - Accent4 2 2 4 2 3 2" xfId="3506" xr:uid="{00000000-0005-0000-0000-0000AB0D0000}"/>
    <cellStyle name="20% - Accent4 2 2 4 2 4" xfId="3507" xr:uid="{00000000-0005-0000-0000-0000AC0D0000}"/>
    <cellStyle name="20% - Accent4 2 2 4 3" xfId="3508" xr:uid="{00000000-0005-0000-0000-0000AD0D0000}"/>
    <cellStyle name="20% - Accent4 2 2 4 3 2" xfId="3509" xr:uid="{00000000-0005-0000-0000-0000AE0D0000}"/>
    <cellStyle name="20% - Accent4 2 2 4 3 2 2" xfId="3510" xr:uid="{00000000-0005-0000-0000-0000AF0D0000}"/>
    <cellStyle name="20% - Accent4 2 2 4 3 2 2 2" xfId="3511" xr:uid="{00000000-0005-0000-0000-0000B00D0000}"/>
    <cellStyle name="20% - Accent4 2 2 4 3 2 3" xfId="3512" xr:uid="{00000000-0005-0000-0000-0000B10D0000}"/>
    <cellStyle name="20% - Accent4 2 2 4 3 3" xfId="3513" xr:uid="{00000000-0005-0000-0000-0000B20D0000}"/>
    <cellStyle name="20% - Accent4 2 2 4 3 3 2" xfId="3514" xr:uid="{00000000-0005-0000-0000-0000B30D0000}"/>
    <cellStyle name="20% - Accent4 2 2 4 3 4" xfId="3515" xr:uid="{00000000-0005-0000-0000-0000B40D0000}"/>
    <cellStyle name="20% - Accent4 2 2 4 4" xfId="3516" xr:uid="{00000000-0005-0000-0000-0000B50D0000}"/>
    <cellStyle name="20% - Accent4 2 2 4 4 2" xfId="3517" xr:uid="{00000000-0005-0000-0000-0000B60D0000}"/>
    <cellStyle name="20% - Accent4 2 2 4 4 2 2" xfId="3518" xr:uid="{00000000-0005-0000-0000-0000B70D0000}"/>
    <cellStyle name="20% - Accent4 2 2 4 4 3" xfId="3519" xr:uid="{00000000-0005-0000-0000-0000B80D0000}"/>
    <cellStyle name="20% - Accent4 2 2 4 5" xfId="3520" xr:uid="{00000000-0005-0000-0000-0000B90D0000}"/>
    <cellStyle name="20% - Accent4 2 2 4 5 2" xfId="3521" xr:uid="{00000000-0005-0000-0000-0000BA0D0000}"/>
    <cellStyle name="20% - Accent4 2 2 4 5 2 2" xfId="3522" xr:uid="{00000000-0005-0000-0000-0000BB0D0000}"/>
    <cellStyle name="20% - Accent4 2 2 4 5 3" xfId="3523" xr:uid="{00000000-0005-0000-0000-0000BC0D0000}"/>
    <cellStyle name="20% - Accent4 2 2 4 6" xfId="3524" xr:uid="{00000000-0005-0000-0000-0000BD0D0000}"/>
    <cellStyle name="20% - Accent4 2 2 4 6 2" xfId="3525" xr:uid="{00000000-0005-0000-0000-0000BE0D0000}"/>
    <cellStyle name="20% - Accent4 2 2 4 7" xfId="3526" xr:uid="{00000000-0005-0000-0000-0000BF0D0000}"/>
    <cellStyle name="20% - Accent4 2 2 5" xfId="3527" xr:uid="{00000000-0005-0000-0000-0000C00D0000}"/>
    <cellStyle name="20% - Accent4 2 2 5 2" xfId="3528" xr:uid="{00000000-0005-0000-0000-0000C10D0000}"/>
    <cellStyle name="20% - Accent4 2 2 5 2 2" xfId="3529" xr:uid="{00000000-0005-0000-0000-0000C20D0000}"/>
    <cellStyle name="20% - Accent4 2 2 5 2 2 2" xfId="3530" xr:uid="{00000000-0005-0000-0000-0000C30D0000}"/>
    <cellStyle name="20% - Accent4 2 2 5 2 2 2 2" xfId="3531" xr:uid="{00000000-0005-0000-0000-0000C40D0000}"/>
    <cellStyle name="20% - Accent4 2 2 5 2 2 3" xfId="3532" xr:uid="{00000000-0005-0000-0000-0000C50D0000}"/>
    <cellStyle name="20% - Accent4 2 2 5 2 3" xfId="3533" xr:uid="{00000000-0005-0000-0000-0000C60D0000}"/>
    <cellStyle name="20% - Accent4 2 2 5 2 3 2" xfId="3534" xr:uid="{00000000-0005-0000-0000-0000C70D0000}"/>
    <cellStyle name="20% - Accent4 2 2 5 2 4" xfId="3535" xr:uid="{00000000-0005-0000-0000-0000C80D0000}"/>
    <cellStyle name="20% - Accent4 2 2 5 3" xfId="3536" xr:uid="{00000000-0005-0000-0000-0000C90D0000}"/>
    <cellStyle name="20% - Accent4 2 2 5 3 2" xfId="3537" xr:uid="{00000000-0005-0000-0000-0000CA0D0000}"/>
    <cellStyle name="20% - Accent4 2 2 5 3 2 2" xfId="3538" xr:uid="{00000000-0005-0000-0000-0000CB0D0000}"/>
    <cellStyle name="20% - Accent4 2 2 5 3 2 2 2" xfId="3539" xr:uid="{00000000-0005-0000-0000-0000CC0D0000}"/>
    <cellStyle name="20% - Accent4 2 2 5 3 2 3" xfId="3540" xr:uid="{00000000-0005-0000-0000-0000CD0D0000}"/>
    <cellStyle name="20% - Accent4 2 2 5 3 3" xfId="3541" xr:uid="{00000000-0005-0000-0000-0000CE0D0000}"/>
    <cellStyle name="20% - Accent4 2 2 5 3 3 2" xfId="3542" xr:uid="{00000000-0005-0000-0000-0000CF0D0000}"/>
    <cellStyle name="20% - Accent4 2 2 5 3 4" xfId="3543" xr:uid="{00000000-0005-0000-0000-0000D00D0000}"/>
    <cellStyle name="20% - Accent4 2 2 5 4" xfId="3544" xr:uid="{00000000-0005-0000-0000-0000D10D0000}"/>
    <cellStyle name="20% - Accent4 2 2 5 4 2" xfId="3545" xr:uid="{00000000-0005-0000-0000-0000D20D0000}"/>
    <cellStyle name="20% - Accent4 2 2 5 4 2 2" xfId="3546" xr:uid="{00000000-0005-0000-0000-0000D30D0000}"/>
    <cellStyle name="20% - Accent4 2 2 5 4 3" xfId="3547" xr:uid="{00000000-0005-0000-0000-0000D40D0000}"/>
    <cellStyle name="20% - Accent4 2 2 5 5" xfId="3548" xr:uid="{00000000-0005-0000-0000-0000D50D0000}"/>
    <cellStyle name="20% - Accent4 2 2 5 5 2" xfId="3549" xr:uid="{00000000-0005-0000-0000-0000D60D0000}"/>
    <cellStyle name="20% - Accent4 2 2 5 5 2 2" xfId="3550" xr:uid="{00000000-0005-0000-0000-0000D70D0000}"/>
    <cellStyle name="20% - Accent4 2 2 5 5 3" xfId="3551" xr:uid="{00000000-0005-0000-0000-0000D80D0000}"/>
    <cellStyle name="20% - Accent4 2 2 5 6" xfId="3552" xr:uid="{00000000-0005-0000-0000-0000D90D0000}"/>
    <cellStyle name="20% - Accent4 2 2 5 6 2" xfId="3553" xr:uid="{00000000-0005-0000-0000-0000DA0D0000}"/>
    <cellStyle name="20% - Accent4 2 2 5 7" xfId="3554" xr:uid="{00000000-0005-0000-0000-0000DB0D0000}"/>
    <cellStyle name="20% - Accent4 2 2 6" xfId="3555" xr:uid="{00000000-0005-0000-0000-0000DC0D0000}"/>
    <cellStyle name="20% - Accent4 2 2 6 2" xfId="3556" xr:uid="{00000000-0005-0000-0000-0000DD0D0000}"/>
    <cellStyle name="20% - Accent4 2 2 6 2 2" xfId="3557" xr:uid="{00000000-0005-0000-0000-0000DE0D0000}"/>
    <cellStyle name="20% - Accent4 2 2 6 2 2 2" xfId="3558" xr:uid="{00000000-0005-0000-0000-0000DF0D0000}"/>
    <cellStyle name="20% - Accent4 2 2 6 2 2 2 2" xfId="3559" xr:uid="{00000000-0005-0000-0000-0000E00D0000}"/>
    <cellStyle name="20% - Accent4 2 2 6 2 2 3" xfId="3560" xr:uid="{00000000-0005-0000-0000-0000E10D0000}"/>
    <cellStyle name="20% - Accent4 2 2 6 2 3" xfId="3561" xr:uid="{00000000-0005-0000-0000-0000E20D0000}"/>
    <cellStyle name="20% - Accent4 2 2 6 2 3 2" xfId="3562" xr:uid="{00000000-0005-0000-0000-0000E30D0000}"/>
    <cellStyle name="20% - Accent4 2 2 6 2 4" xfId="3563" xr:uid="{00000000-0005-0000-0000-0000E40D0000}"/>
    <cellStyle name="20% - Accent4 2 2 6 3" xfId="3564" xr:uid="{00000000-0005-0000-0000-0000E50D0000}"/>
    <cellStyle name="20% - Accent4 2 2 6 3 2" xfId="3565" xr:uid="{00000000-0005-0000-0000-0000E60D0000}"/>
    <cellStyle name="20% - Accent4 2 2 6 3 2 2" xfId="3566" xr:uid="{00000000-0005-0000-0000-0000E70D0000}"/>
    <cellStyle name="20% - Accent4 2 2 6 3 2 2 2" xfId="3567" xr:uid="{00000000-0005-0000-0000-0000E80D0000}"/>
    <cellStyle name="20% - Accent4 2 2 6 3 2 3" xfId="3568" xr:uid="{00000000-0005-0000-0000-0000E90D0000}"/>
    <cellStyle name="20% - Accent4 2 2 6 3 3" xfId="3569" xr:uid="{00000000-0005-0000-0000-0000EA0D0000}"/>
    <cellStyle name="20% - Accent4 2 2 6 3 3 2" xfId="3570" xr:uid="{00000000-0005-0000-0000-0000EB0D0000}"/>
    <cellStyle name="20% - Accent4 2 2 6 3 4" xfId="3571" xr:uid="{00000000-0005-0000-0000-0000EC0D0000}"/>
    <cellStyle name="20% - Accent4 2 2 6 4" xfId="3572" xr:uid="{00000000-0005-0000-0000-0000ED0D0000}"/>
    <cellStyle name="20% - Accent4 2 2 6 4 2" xfId="3573" xr:uid="{00000000-0005-0000-0000-0000EE0D0000}"/>
    <cellStyle name="20% - Accent4 2 2 6 4 2 2" xfId="3574" xr:uid="{00000000-0005-0000-0000-0000EF0D0000}"/>
    <cellStyle name="20% - Accent4 2 2 6 4 3" xfId="3575" xr:uid="{00000000-0005-0000-0000-0000F00D0000}"/>
    <cellStyle name="20% - Accent4 2 2 6 5" xfId="3576" xr:uid="{00000000-0005-0000-0000-0000F10D0000}"/>
    <cellStyle name="20% - Accent4 2 2 6 5 2" xfId="3577" xr:uid="{00000000-0005-0000-0000-0000F20D0000}"/>
    <cellStyle name="20% - Accent4 2 2 6 5 2 2" xfId="3578" xr:uid="{00000000-0005-0000-0000-0000F30D0000}"/>
    <cellStyle name="20% - Accent4 2 2 6 5 3" xfId="3579" xr:uid="{00000000-0005-0000-0000-0000F40D0000}"/>
    <cellStyle name="20% - Accent4 2 2 6 6" xfId="3580" xr:uid="{00000000-0005-0000-0000-0000F50D0000}"/>
    <cellStyle name="20% - Accent4 2 2 6 6 2" xfId="3581" xr:uid="{00000000-0005-0000-0000-0000F60D0000}"/>
    <cellStyle name="20% - Accent4 2 2 6 7" xfId="3582" xr:uid="{00000000-0005-0000-0000-0000F70D0000}"/>
    <cellStyle name="20% - Accent4 2 2 7" xfId="3583" xr:uid="{00000000-0005-0000-0000-0000F80D0000}"/>
    <cellStyle name="20% - Accent4 2 2 7 2" xfId="3584" xr:uid="{00000000-0005-0000-0000-0000F90D0000}"/>
    <cellStyle name="20% - Accent4 2 2 7 2 2" xfId="3585" xr:uid="{00000000-0005-0000-0000-0000FA0D0000}"/>
    <cellStyle name="20% - Accent4 2 2 7 2 2 2" xfId="3586" xr:uid="{00000000-0005-0000-0000-0000FB0D0000}"/>
    <cellStyle name="20% - Accent4 2 2 7 2 2 2 2" xfId="3587" xr:uid="{00000000-0005-0000-0000-0000FC0D0000}"/>
    <cellStyle name="20% - Accent4 2 2 7 2 2 3" xfId="3588" xr:uid="{00000000-0005-0000-0000-0000FD0D0000}"/>
    <cellStyle name="20% - Accent4 2 2 7 2 3" xfId="3589" xr:uid="{00000000-0005-0000-0000-0000FE0D0000}"/>
    <cellStyle name="20% - Accent4 2 2 7 2 3 2" xfId="3590" xr:uid="{00000000-0005-0000-0000-0000FF0D0000}"/>
    <cellStyle name="20% - Accent4 2 2 7 2 4" xfId="3591" xr:uid="{00000000-0005-0000-0000-0000000E0000}"/>
    <cellStyle name="20% - Accent4 2 2 7 3" xfId="3592" xr:uid="{00000000-0005-0000-0000-0000010E0000}"/>
    <cellStyle name="20% - Accent4 2 2 7 3 2" xfId="3593" xr:uid="{00000000-0005-0000-0000-0000020E0000}"/>
    <cellStyle name="20% - Accent4 2 2 7 3 2 2" xfId="3594" xr:uid="{00000000-0005-0000-0000-0000030E0000}"/>
    <cellStyle name="20% - Accent4 2 2 7 3 2 2 2" xfId="3595" xr:uid="{00000000-0005-0000-0000-0000040E0000}"/>
    <cellStyle name="20% - Accent4 2 2 7 3 2 3" xfId="3596" xr:uid="{00000000-0005-0000-0000-0000050E0000}"/>
    <cellStyle name="20% - Accent4 2 2 7 3 3" xfId="3597" xr:uid="{00000000-0005-0000-0000-0000060E0000}"/>
    <cellStyle name="20% - Accent4 2 2 7 3 3 2" xfId="3598" xr:uid="{00000000-0005-0000-0000-0000070E0000}"/>
    <cellStyle name="20% - Accent4 2 2 7 3 4" xfId="3599" xr:uid="{00000000-0005-0000-0000-0000080E0000}"/>
    <cellStyle name="20% - Accent4 2 2 7 4" xfId="3600" xr:uid="{00000000-0005-0000-0000-0000090E0000}"/>
    <cellStyle name="20% - Accent4 2 2 7 4 2" xfId="3601" xr:uid="{00000000-0005-0000-0000-00000A0E0000}"/>
    <cellStyle name="20% - Accent4 2 2 7 4 2 2" xfId="3602" xr:uid="{00000000-0005-0000-0000-00000B0E0000}"/>
    <cellStyle name="20% - Accent4 2 2 7 4 3" xfId="3603" xr:uid="{00000000-0005-0000-0000-00000C0E0000}"/>
    <cellStyle name="20% - Accent4 2 2 7 5" xfId="3604" xr:uid="{00000000-0005-0000-0000-00000D0E0000}"/>
    <cellStyle name="20% - Accent4 2 2 7 5 2" xfId="3605" xr:uid="{00000000-0005-0000-0000-00000E0E0000}"/>
    <cellStyle name="20% - Accent4 2 2 7 5 2 2" xfId="3606" xr:uid="{00000000-0005-0000-0000-00000F0E0000}"/>
    <cellStyle name="20% - Accent4 2 2 7 5 3" xfId="3607" xr:uid="{00000000-0005-0000-0000-0000100E0000}"/>
    <cellStyle name="20% - Accent4 2 2 7 6" xfId="3608" xr:uid="{00000000-0005-0000-0000-0000110E0000}"/>
    <cellStyle name="20% - Accent4 2 2 7 6 2" xfId="3609" xr:uid="{00000000-0005-0000-0000-0000120E0000}"/>
    <cellStyle name="20% - Accent4 2 2 7 7" xfId="3610" xr:uid="{00000000-0005-0000-0000-0000130E0000}"/>
    <cellStyle name="20% - Accent4 2 2 8" xfId="3611" xr:uid="{00000000-0005-0000-0000-0000140E0000}"/>
    <cellStyle name="20% - Accent4 2 2 8 2" xfId="3612" xr:uid="{00000000-0005-0000-0000-0000150E0000}"/>
    <cellStyle name="20% - Accent4 2 2 8 2 2" xfId="3613" xr:uid="{00000000-0005-0000-0000-0000160E0000}"/>
    <cellStyle name="20% - Accent4 2 2 8 2 2 2" xfId="3614" xr:uid="{00000000-0005-0000-0000-0000170E0000}"/>
    <cellStyle name="20% - Accent4 2 2 8 2 2 2 2" xfId="3615" xr:uid="{00000000-0005-0000-0000-0000180E0000}"/>
    <cellStyle name="20% - Accent4 2 2 8 2 2 3" xfId="3616" xr:uid="{00000000-0005-0000-0000-0000190E0000}"/>
    <cellStyle name="20% - Accent4 2 2 8 2 3" xfId="3617" xr:uid="{00000000-0005-0000-0000-00001A0E0000}"/>
    <cellStyle name="20% - Accent4 2 2 8 2 3 2" xfId="3618" xr:uid="{00000000-0005-0000-0000-00001B0E0000}"/>
    <cellStyle name="20% - Accent4 2 2 8 2 4" xfId="3619" xr:uid="{00000000-0005-0000-0000-00001C0E0000}"/>
    <cellStyle name="20% - Accent4 2 2 8 3" xfId="3620" xr:uid="{00000000-0005-0000-0000-00001D0E0000}"/>
    <cellStyle name="20% - Accent4 2 2 8 3 2" xfId="3621" xr:uid="{00000000-0005-0000-0000-00001E0E0000}"/>
    <cellStyle name="20% - Accent4 2 2 8 3 2 2" xfId="3622" xr:uid="{00000000-0005-0000-0000-00001F0E0000}"/>
    <cellStyle name="20% - Accent4 2 2 8 3 2 2 2" xfId="3623" xr:uid="{00000000-0005-0000-0000-0000200E0000}"/>
    <cellStyle name="20% - Accent4 2 2 8 3 2 3" xfId="3624" xr:uid="{00000000-0005-0000-0000-0000210E0000}"/>
    <cellStyle name="20% - Accent4 2 2 8 3 3" xfId="3625" xr:uid="{00000000-0005-0000-0000-0000220E0000}"/>
    <cellStyle name="20% - Accent4 2 2 8 3 3 2" xfId="3626" xr:uid="{00000000-0005-0000-0000-0000230E0000}"/>
    <cellStyle name="20% - Accent4 2 2 8 3 4" xfId="3627" xr:uid="{00000000-0005-0000-0000-0000240E0000}"/>
    <cellStyle name="20% - Accent4 2 2 8 4" xfId="3628" xr:uid="{00000000-0005-0000-0000-0000250E0000}"/>
    <cellStyle name="20% - Accent4 2 2 8 4 2" xfId="3629" xr:uid="{00000000-0005-0000-0000-0000260E0000}"/>
    <cellStyle name="20% - Accent4 2 2 8 4 2 2" xfId="3630" xr:uid="{00000000-0005-0000-0000-0000270E0000}"/>
    <cellStyle name="20% - Accent4 2 2 8 4 3" xfId="3631" xr:uid="{00000000-0005-0000-0000-0000280E0000}"/>
    <cellStyle name="20% - Accent4 2 2 8 5" xfId="3632" xr:uid="{00000000-0005-0000-0000-0000290E0000}"/>
    <cellStyle name="20% - Accent4 2 2 8 5 2" xfId="3633" xr:uid="{00000000-0005-0000-0000-00002A0E0000}"/>
    <cellStyle name="20% - Accent4 2 2 8 5 2 2" xfId="3634" xr:uid="{00000000-0005-0000-0000-00002B0E0000}"/>
    <cellStyle name="20% - Accent4 2 2 8 5 3" xfId="3635" xr:uid="{00000000-0005-0000-0000-00002C0E0000}"/>
    <cellStyle name="20% - Accent4 2 2 8 6" xfId="3636" xr:uid="{00000000-0005-0000-0000-00002D0E0000}"/>
    <cellStyle name="20% - Accent4 2 2 8 6 2" xfId="3637" xr:uid="{00000000-0005-0000-0000-00002E0E0000}"/>
    <cellStyle name="20% - Accent4 2 2 8 7" xfId="3638" xr:uid="{00000000-0005-0000-0000-00002F0E0000}"/>
    <cellStyle name="20% - Accent4 2 2 9" xfId="3639" xr:uid="{00000000-0005-0000-0000-0000300E0000}"/>
    <cellStyle name="20% - Accent4 2 2 9 2" xfId="3640" xr:uid="{00000000-0005-0000-0000-0000310E0000}"/>
    <cellStyle name="20% - Accent4 2 2 9 2 2" xfId="3641" xr:uid="{00000000-0005-0000-0000-0000320E0000}"/>
    <cellStyle name="20% - Accent4 2 2 9 3" xfId="3642" xr:uid="{00000000-0005-0000-0000-0000330E0000}"/>
    <cellStyle name="20% - Accent4 2 3" xfId="3643" xr:uid="{00000000-0005-0000-0000-0000340E0000}"/>
    <cellStyle name="20% - Accent4 2 3 10" xfId="3644" xr:uid="{00000000-0005-0000-0000-0000350E0000}"/>
    <cellStyle name="20% - Accent4 2 3 11" xfId="3645" xr:uid="{00000000-0005-0000-0000-0000360E0000}"/>
    <cellStyle name="20% - Accent4 2 3 11 2" xfId="3646" xr:uid="{00000000-0005-0000-0000-0000370E0000}"/>
    <cellStyle name="20% - Accent4 2 3 11 2 2" xfId="3647" xr:uid="{00000000-0005-0000-0000-0000380E0000}"/>
    <cellStyle name="20% - Accent4 2 3 11 2 2 2" xfId="3648" xr:uid="{00000000-0005-0000-0000-0000390E0000}"/>
    <cellStyle name="20% - Accent4 2 3 11 2 3" xfId="3649" xr:uid="{00000000-0005-0000-0000-00003A0E0000}"/>
    <cellStyle name="20% - Accent4 2 3 11 3" xfId="3650" xr:uid="{00000000-0005-0000-0000-00003B0E0000}"/>
    <cellStyle name="20% - Accent4 2 3 11 3 2" xfId="3651" xr:uid="{00000000-0005-0000-0000-00003C0E0000}"/>
    <cellStyle name="20% - Accent4 2 3 11 4" xfId="3652" xr:uid="{00000000-0005-0000-0000-00003D0E0000}"/>
    <cellStyle name="20% - Accent4 2 3 12" xfId="3653" xr:uid="{00000000-0005-0000-0000-00003E0E0000}"/>
    <cellStyle name="20% - Accent4 2 3 12 2" xfId="3654" xr:uid="{00000000-0005-0000-0000-00003F0E0000}"/>
    <cellStyle name="20% - Accent4 2 3 12 2 2" xfId="3655" xr:uid="{00000000-0005-0000-0000-0000400E0000}"/>
    <cellStyle name="20% - Accent4 2 3 12 3" xfId="3656" xr:uid="{00000000-0005-0000-0000-0000410E0000}"/>
    <cellStyle name="20% - Accent4 2 3 13" xfId="3657" xr:uid="{00000000-0005-0000-0000-0000420E0000}"/>
    <cellStyle name="20% - Accent4 2 3 13 2" xfId="3658" xr:uid="{00000000-0005-0000-0000-0000430E0000}"/>
    <cellStyle name="20% - Accent4 2 3 13 2 2" xfId="3659" xr:uid="{00000000-0005-0000-0000-0000440E0000}"/>
    <cellStyle name="20% - Accent4 2 3 13 3" xfId="3660" xr:uid="{00000000-0005-0000-0000-0000450E0000}"/>
    <cellStyle name="20% - Accent4 2 3 14" xfId="3661" xr:uid="{00000000-0005-0000-0000-0000460E0000}"/>
    <cellStyle name="20% - Accent4 2 3 14 2" xfId="3662" xr:uid="{00000000-0005-0000-0000-0000470E0000}"/>
    <cellStyle name="20% - Accent4 2 3 14 2 2" xfId="3663" xr:uid="{00000000-0005-0000-0000-0000480E0000}"/>
    <cellStyle name="20% - Accent4 2 3 14 3" xfId="3664" xr:uid="{00000000-0005-0000-0000-0000490E0000}"/>
    <cellStyle name="20% - Accent4 2 3 15" xfId="3665" xr:uid="{00000000-0005-0000-0000-00004A0E0000}"/>
    <cellStyle name="20% - Accent4 2 3 15 2" xfId="3666" xr:uid="{00000000-0005-0000-0000-00004B0E0000}"/>
    <cellStyle name="20% - Accent4 2 3 16" xfId="3667" xr:uid="{00000000-0005-0000-0000-00004C0E0000}"/>
    <cellStyle name="20% - Accent4 2 3 2" xfId="3668" xr:uid="{00000000-0005-0000-0000-00004D0E0000}"/>
    <cellStyle name="20% - Accent4 2 3 2 2" xfId="3669" xr:uid="{00000000-0005-0000-0000-00004E0E0000}"/>
    <cellStyle name="20% - Accent4 2 3 2 2 2" xfId="3670" xr:uid="{00000000-0005-0000-0000-00004F0E0000}"/>
    <cellStyle name="20% - Accent4 2 3 2 2 2 2" xfId="3671" xr:uid="{00000000-0005-0000-0000-0000500E0000}"/>
    <cellStyle name="20% - Accent4 2 3 2 2 2 2 2" xfId="3672" xr:uid="{00000000-0005-0000-0000-0000510E0000}"/>
    <cellStyle name="20% - Accent4 2 3 2 2 2 3" xfId="3673" xr:uid="{00000000-0005-0000-0000-0000520E0000}"/>
    <cellStyle name="20% - Accent4 2 3 2 2 3" xfId="3674" xr:uid="{00000000-0005-0000-0000-0000530E0000}"/>
    <cellStyle name="20% - Accent4 2 3 2 2 3 2" xfId="3675" xr:uid="{00000000-0005-0000-0000-0000540E0000}"/>
    <cellStyle name="20% - Accent4 2 3 2 2 4" xfId="3676" xr:uid="{00000000-0005-0000-0000-0000550E0000}"/>
    <cellStyle name="20% - Accent4 2 3 2 3" xfId="3677" xr:uid="{00000000-0005-0000-0000-0000560E0000}"/>
    <cellStyle name="20% - Accent4 2 3 2 3 2" xfId="3678" xr:uid="{00000000-0005-0000-0000-0000570E0000}"/>
    <cellStyle name="20% - Accent4 2 3 2 3 2 2" xfId="3679" xr:uid="{00000000-0005-0000-0000-0000580E0000}"/>
    <cellStyle name="20% - Accent4 2 3 2 3 2 2 2" xfId="3680" xr:uid="{00000000-0005-0000-0000-0000590E0000}"/>
    <cellStyle name="20% - Accent4 2 3 2 3 2 3" xfId="3681" xr:uid="{00000000-0005-0000-0000-00005A0E0000}"/>
    <cellStyle name="20% - Accent4 2 3 2 3 3" xfId="3682" xr:uid="{00000000-0005-0000-0000-00005B0E0000}"/>
    <cellStyle name="20% - Accent4 2 3 2 3 3 2" xfId="3683" xr:uid="{00000000-0005-0000-0000-00005C0E0000}"/>
    <cellStyle name="20% - Accent4 2 3 2 3 4" xfId="3684" xr:uid="{00000000-0005-0000-0000-00005D0E0000}"/>
    <cellStyle name="20% - Accent4 2 3 2 4" xfId="3685" xr:uid="{00000000-0005-0000-0000-00005E0E0000}"/>
    <cellStyle name="20% - Accent4 2 3 2 4 2" xfId="3686" xr:uid="{00000000-0005-0000-0000-00005F0E0000}"/>
    <cellStyle name="20% - Accent4 2 3 2 4 2 2" xfId="3687" xr:uid="{00000000-0005-0000-0000-0000600E0000}"/>
    <cellStyle name="20% - Accent4 2 3 2 4 2 2 2" xfId="3688" xr:uid="{00000000-0005-0000-0000-0000610E0000}"/>
    <cellStyle name="20% - Accent4 2 3 2 4 2 3" xfId="3689" xr:uid="{00000000-0005-0000-0000-0000620E0000}"/>
    <cellStyle name="20% - Accent4 2 3 2 4 3" xfId="3690" xr:uid="{00000000-0005-0000-0000-0000630E0000}"/>
    <cellStyle name="20% - Accent4 2 3 2 4 3 2" xfId="3691" xr:uid="{00000000-0005-0000-0000-0000640E0000}"/>
    <cellStyle name="20% - Accent4 2 3 2 4 4" xfId="3692" xr:uid="{00000000-0005-0000-0000-0000650E0000}"/>
    <cellStyle name="20% - Accent4 2 3 2 5" xfId="3693" xr:uid="{00000000-0005-0000-0000-0000660E0000}"/>
    <cellStyle name="20% - Accent4 2 3 2 5 2" xfId="3694" xr:uid="{00000000-0005-0000-0000-0000670E0000}"/>
    <cellStyle name="20% - Accent4 2 3 2 5 2 2" xfId="3695" xr:uid="{00000000-0005-0000-0000-0000680E0000}"/>
    <cellStyle name="20% - Accent4 2 3 2 5 3" xfId="3696" xr:uid="{00000000-0005-0000-0000-0000690E0000}"/>
    <cellStyle name="20% - Accent4 2 3 2 6" xfId="3697" xr:uid="{00000000-0005-0000-0000-00006A0E0000}"/>
    <cellStyle name="20% - Accent4 2 3 2 6 2" xfId="3698" xr:uid="{00000000-0005-0000-0000-00006B0E0000}"/>
    <cellStyle name="20% - Accent4 2 3 2 6 2 2" xfId="3699" xr:uid="{00000000-0005-0000-0000-00006C0E0000}"/>
    <cellStyle name="20% - Accent4 2 3 2 6 3" xfId="3700" xr:uid="{00000000-0005-0000-0000-00006D0E0000}"/>
    <cellStyle name="20% - Accent4 2 3 2 7" xfId="3701" xr:uid="{00000000-0005-0000-0000-00006E0E0000}"/>
    <cellStyle name="20% - Accent4 2 3 2 7 2" xfId="3702" xr:uid="{00000000-0005-0000-0000-00006F0E0000}"/>
    <cellStyle name="20% - Accent4 2 3 2 8" xfId="3703" xr:uid="{00000000-0005-0000-0000-0000700E0000}"/>
    <cellStyle name="20% - Accent4 2 3 3" xfId="3704" xr:uid="{00000000-0005-0000-0000-0000710E0000}"/>
    <cellStyle name="20% - Accent4 2 3 3 2" xfId="3705" xr:uid="{00000000-0005-0000-0000-0000720E0000}"/>
    <cellStyle name="20% - Accent4 2 3 3 2 2" xfId="3706" xr:uid="{00000000-0005-0000-0000-0000730E0000}"/>
    <cellStyle name="20% - Accent4 2 3 3 2 2 2" xfId="3707" xr:uid="{00000000-0005-0000-0000-0000740E0000}"/>
    <cellStyle name="20% - Accent4 2 3 3 2 2 2 2" xfId="3708" xr:uid="{00000000-0005-0000-0000-0000750E0000}"/>
    <cellStyle name="20% - Accent4 2 3 3 2 2 3" xfId="3709" xr:uid="{00000000-0005-0000-0000-0000760E0000}"/>
    <cellStyle name="20% - Accent4 2 3 3 2 3" xfId="3710" xr:uid="{00000000-0005-0000-0000-0000770E0000}"/>
    <cellStyle name="20% - Accent4 2 3 3 2 3 2" xfId="3711" xr:uid="{00000000-0005-0000-0000-0000780E0000}"/>
    <cellStyle name="20% - Accent4 2 3 3 2 4" xfId="3712" xr:uid="{00000000-0005-0000-0000-0000790E0000}"/>
    <cellStyle name="20% - Accent4 2 3 3 3" xfId="3713" xr:uid="{00000000-0005-0000-0000-00007A0E0000}"/>
    <cellStyle name="20% - Accent4 2 3 3 3 2" xfId="3714" xr:uid="{00000000-0005-0000-0000-00007B0E0000}"/>
    <cellStyle name="20% - Accent4 2 3 3 3 2 2" xfId="3715" xr:uid="{00000000-0005-0000-0000-00007C0E0000}"/>
    <cellStyle name="20% - Accent4 2 3 3 3 2 2 2" xfId="3716" xr:uid="{00000000-0005-0000-0000-00007D0E0000}"/>
    <cellStyle name="20% - Accent4 2 3 3 3 2 3" xfId="3717" xr:uid="{00000000-0005-0000-0000-00007E0E0000}"/>
    <cellStyle name="20% - Accent4 2 3 3 3 3" xfId="3718" xr:uid="{00000000-0005-0000-0000-00007F0E0000}"/>
    <cellStyle name="20% - Accent4 2 3 3 3 3 2" xfId="3719" xr:uid="{00000000-0005-0000-0000-0000800E0000}"/>
    <cellStyle name="20% - Accent4 2 3 3 3 4" xfId="3720" xr:uid="{00000000-0005-0000-0000-0000810E0000}"/>
    <cellStyle name="20% - Accent4 2 3 3 4" xfId="3721" xr:uid="{00000000-0005-0000-0000-0000820E0000}"/>
    <cellStyle name="20% - Accent4 2 3 3 4 2" xfId="3722" xr:uid="{00000000-0005-0000-0000-0000830E0000}"/>
    <cellStyle name="20% - Accent4 2 3 3 4 2 2" xfId="3723" xr:uid="{00000000-0005-0000-0000-0000840E0000}"/>
    <cellStyle name="20% - Accent4 2 3 3 4 3" xfId="3724" xr:uid="{00000000-0005-0000-0000-0000850E0000}"/>
    <cellStyle name="20% - Accent4 2 3 3 5" xfId="3725" xr:uid="{00000000-0005-0000-0000-0000860E0000}"/>
    <cellStyle name="20% - Accent4 2 3 3 5 2" xfId="3726" xr:uid="{00000000-0005-0000-0000-0000870E0000}"/>
    <cellStyle name="20% - Accent4 2 3 3 5 2 2" xfId="3727" xr:uid="{00000000-0005-0000-0000-0000880E0000}"/>
    <cellStyle name="20% - Accent4 2 3 3 5 3" xfId="3728" xr:uid="{00000000-0005-0000-0000-0000890E0000}"/>
    <cellStyle name="20% - Accent4 2 3 3 6" xfId="3729" xr:uid="{00000000-0005-0000-0000-00008A0E0000}"/>
    <cellStyle name="20% - Accent4 2 3 3 6 2" xfId="3730" xr:uid="{00000000-0005-0000-0000-00008B0E0000}"/>
    <cellStyle name="20% - Accent4 2 3 3 7" xfId="3731" xr:uid="{00000000-0005-0000-0000-00008C0E0000}"/>
    <cellStyle name="20% - Accent4 2 3 4" xfId="3732" xr:uid="{00000000-0005-0000-0000-00008D0E0000}"/>
    <cellStyle name="20% - Accent4 2 3 4 2" xfId="3733" xr:uid="{00000000-0005-0000-0000-00008E0E0000}"/>
    <cellStyle name="20% - Accent4 2 3 4 2 2" xfId="3734" xr:uid="{00000000-0005-0000-0000-00008F0E0000}"/>
    <cellStyle name="20% - Accent4 2 3 4 2 2 2" xfId="3735" xr:uid="{00000000-0005-0000-0000-0000900E0000}"/>
    <cellStyle name="20% - Accent4 2 3 4 2 2 2 2" xfId="3736" xr:uid="{00000000-0005-0000-0000-0000910E0000}"/>
    <cellStyle name="20% - Accent4 2 3 4 2 2 3" xfId="3737" xr:uid="{00000000-0005-0000-0000-0000920E0000}"/>
    <cellStyle name="20% - Accent4 2 3 4 2 3" xfId="3738" xr:uid="{00000000-0005-0000-0000-0000930E0000}"/>
    <cellStyle name="20% - Accent4 2 3 4 2 3 2" xfId="3739" xr:uid="{00000000-0005-0000-0000-0000940E0000}"/>
    <cellStyle name="20% - Accent4 2 3 4 2 4" xfId="3740" xr:uid="{00000000-0005-0000-0000-0000950E0000}"/>
    <cellStyle name="20% - Accent4 2 3 4 3" xfId="3741" xr:uid="{00000000-0005-0000-0000-0000960E0000}"/>
    <cellStyle name="20% - Accent4 2 3 4 3 2" xfId="3742" xr:uid="{00000000-0005-0000-0000-0000970E0000}"/>
    <cellStyle name="20% - Accent4 2 3 4 3 2 2" xfId="3743" xr:uid="{00000000-0005-0000-0000-0000980E0000}"/>
    <cellStyle name="20% - Accent4 2 3 4 3 2 2 2" xfId="3744" xr:uid="{00000000-0005-0000-0000-0000990E0000}"/>
    <cellStyle name="20% - Accent4 2 3 4 3 2 3" xfId="3745" xr:uid="{00000000-0005-0000-0000-00009A0E0000}"/>
    <cellStyle name="20% - Accent4 2 3 4 3 3" xfId="3746" xr:uid="{00000000-0005-0000-0000-00009B0E0000}"/>
    <cellStyle name="20% - Accent4 2 3 4 3 3 2" xfId="3747" xr:uid="{00000000-0005-0000-0000-00009C0E0000}"/>
    <cellStyle name="20% - Accent4 2 3 4 3 4" xfId="3748" xr:uid="{00000000-0005-0000-0000-00009D0E0000}"/>
    <cellStyle name="20% - Accent4 2 3 4 4" xfId="3749" xr:uid="{00000000-0005-0000-0000-00009E0E0000}"/>
    <cellStyle name="20% - Accent4 2 3 4 4 2" xfId="3750" xr:uid="{00000000-0005-0000-0000-00009F0E0000}"/>
    <cellStyle name="20% - Accent4 2 3 4 4 2 2" xfId="3751" xr:uid="{00000000-0005-0000-0000-0000A00E0000}"/>
    <cellStyle name="20% - Accent4 2 3 4 4 3" xfId="3752" xr:uid="{00000000-0005-0000-0000-0000A10E0000}"/>
    <cellStyle name="20% - Accent4 2 3 4 5" xfId="3753" xr:uid="{00000000-0005-0000-0000-0000A20E0000}"/>
    <cellStyle name="20% - Accent4 2 3 4 5 2" xfId="3754" xr:uid="{00000000-0005-0000-0000-0000A30E0000}"/>
    <cellStyle name="20% - Accent4 2 3 4 5 2 2" xfId="3755" xr:uid="{00000000-0005-0000-0000-0000A40E0000}"/>
    <cellStyle name="20% - Accent4 2 3 4 5 3" xfId="3756" xr:uid="{00000000-0005-0000-0000-0000A50E0000}"/>
    <cellStyle name="20% - Accent4 2 3 4 6" xfId="3757" xr:uid="{00000000-0005-0000-0000-0000A60E0000}"/>
    <cellStyle name="20% - Accent4 2 3 4 6 2" xfId="3758" xr:uid="{00000000-0005-0000-0000-0000A70E0000}"/>
    <cellStyle name="20% - Accent4 2 3 4 7" xfId="3759" xr:uid="{00000000-0005-0000-0000-0000A80E0000}"/>
    <cellStyle name="20% - Accent4 2 3 5" xfId="3760" xr:uid="{00000000-0005-0000-0000-0000A90E0000}"/>
    <cellStyle name="20% - Accent4 2 3 5 2" xfId="3761" xr:uid="{00000000-0005-0000-0000-0000AA0E0000}"/>
    <cellStyle name="20% - Accent4 2 3 5 2 2" xfId="3762" xr:uid="{00000000-0005-0000-0000-0000AB0E0000}"/>
    <cellStyle name="20% - Accent4 2 3 5 2 2 2" xfId="3763" xr:uid="{00000000-0005-0000-0000-0000AC0E0000}"/>
    <cellStyle name="20% - Accent4 2 3 5 2 2 2 2" xfId="3764" xr:uid="{00000000-0005-0000-0000-0000AD0E0000}"/>
    <cellStyle name="20% - Accent4 2 3 5 2 2 3" xfId="3765" xr:uid="{00000000-0005-0000-0000-0000AE0E0000}"/>
    <cellStyle name="20% - Accent4 2 3 5 2 3" xfId="3766" xr:uid="{00000000-0005-0000-0000-0000AF0E0000}"/>
    <cellStyle name="20% - Accent4 2 3 5 2 3 2" xfId="3767" xr:uid="{00000000-0005-0000-0000-0000B00E0000}"/>
    <cellStyle name="20% - Accent4 2 3 5 2 4" xfId="3768" xr:uid="{00000000-0005-0000-0000-0000B10E0000}"/>
    <cellStyle name="20% - Accent4 2 3 5 3" xfId="3769" xr:uid="{00000000-0005-0000-0000-0000B20E0000}"/>
    <cellStyle name="20% - Accent4 2 3 5 3 2" xfId="3770" xr:uid="{00000000-0005-0000-0000-0000B30E0000}"/>
    <cellStyle name="20% - Accent4 2 3 5 3 2 2" xfId="3771" xr:uid="{00000000-0005-0000-0000-0000B40E0000}"/>
    <cellStyle name="20% - Accent4 2 3 5 3 2 2 2" xfId="3772" xr:uid="{00000000-0005-0000-0000-0000B50E0000}"/>
    <cellStyle name="20% - Accent4 2 3 5 3 2 3" xfId="3773" xr:uid="{00000000-0005-0000-0000-0000B60E0000}"/>
    <cellStyle name="20% - Accent4 2 3 5 3 3" xfId="3774" xr:uid="{00000000-0005-0000-0000-0000B70E0000}"/>
    <cellStyle name="20% - Accent4 2 3 5 3 3 2" xfId="3775" xr:uid="{00000000-0005-0000-0000-0000B80E0000}"/>
    <cellStyle name="20% - Accent4 2 3 5 3 4" xfId="3776" xr:uid="{00000000-0005-0000-0000-0000B90E0000}"/>
    <cellStyle name="20% - Accent4 2 3 5 4" xfId="3777" xr:uid="{00000000-0005-0000-0000-0000BA0E0000}"/>
    <cellStyle name="20% - Accent4 2 3 5 4 2" xfId="3778" xr:uid="{00000000-0005-0000-0000-0000BB0E0000}"/>
    <cellStyle name="20% - Accent4 2 3 5 4 2 2" xfId="3779" xr:uid="{00000000-0005-0000-0000-0000BC0E0000}"/>
    <cellStyle name="20% - Accent4 2 3 5 4 3" xfId="3780" xr:uid="{00000000-0005-0000-0000-0000BD0E0000}"/>
    <cellStyle name="20% - Accent4 2 3 5 5" xfId="3781" xr:uid="{00000000-0005-0000-0000-0000BE0E0000}"/>
    <cellStyle name="20% - Accent4 2 3 5 5 2" xfId="3782" xr:uid="{00000000-0005-0000-0000-0000BF0E0000}"/>
    <cellStyle name="20% - Accent4 2 3 5 5 2 2" xfId="3783" xr:uid="{00000000-0005-0000-0000-0000C00E0000}"/>
    <cellStyle name="20% - Accent4 2 3 5 5 3" xfId="3784" xr:uid="{00000000-0005-0000-0000-0000C10E0000}"/>
    <cellStyle name="20% - Accent4 2 3 5 6" xfId="3785" xr:uid="{00000000-0005-0000-0000-0000C20E0000}"/>
    <cellStyle name="20% - Accent4 2 3 5 6 2" xfId="3786" xr:uid="{00000000-0005-0000-0000-0000C30E0000}"/>
    <cellStyle name="20% - Accent4 2 3 5 7" xfId="3787" xr:uid="{00000000-0005-0000-0000-0000C40E0000}"/>
    <cellStyle name="20% - Accent4 2 3 6" xfId="3788" xr:uid="{00000000-0005-0000-0000-0000C50E0000}"/>
    <cellStyle name="20% - Accent4 2 3 6 2" xfId="3789" xr:uid="{00000000-0005-0000-0000-0000C60E0000}"/>
    <cellStyle name="20% - Accent4 2 3 6 2 2" xfId="3790" xr:uid="{00000000-0005-0000-0000-0000C70E0000}"/>
    <cellStyle name="20% - Accent4 2 3 6 2 2 2" xfId="3791" xr:uid="{00000000-0005-0000-0000-0000C80E0000}"/>
    <cellStyle name="20% - Accent4 2 3 6 2 2 2 2" xfId="3792" xr:uid="{00000000-0005-0000-0000-0000C90E0000}"/>
    <cellStyle name="20% - Accent4 2 3 6 2 2 3" xfId="3793" xr:uid="{00000000-0005-0000-0000-0000CA0E0000}"/>
    <cellStyle name="20% - Accent4 2 3 6 2 3" xfId="3794" xr:uid="{00000000-0005-0000-0000-0000CB0E0000}"/>
    <cellStyle name="20% - Accent4 2 3 6 2 3 2" xfId="3795" xr:uid="{00000000-0005-0000-0000-0000CC0E0000}"/>
    <cellStyle name="20% - Accent4 2 3 6 2 4" xfId="3796" xr:uid="{00000000-0005-0000-0000-0000CD0E0000}"/>
    <cellStyle name="20% - Accent4 2 3 6 3" xfId="3797" xr:uid="{00000000-0005-0000-0000-0000CE0E0000}"/>
    <cellStyle name="20% - Accent4 2 3 6 3 2" xfId="3798" xr:uid="{00000000-0005-0000-0000-0000CF0E0000}"/>
    <cellStyle name="20% - Accent4 2 3 6 3 2 2" xfId="3799" xr:uid="{00000000-0005-0000-0000-0000D00E0000}"/>
    <cellStyle name="20% - Accent4 2 3 6 3 2 2 2" xfId="3800" xr:uid="{00000000-0005-0000-0000-0000D10E0000}"/>
    <cellStyle name="20% - Accent4 2 3 6 3 2 3" xfId="3801" xr:uid="{00000000-0005-0000-0000-0000D20E0000}"/>
    <cellStyle name="20% - Accent4 2 3 6 3 3" xfId="3802" xr:uid="{00000000-0005-0000-0000-0000D30E0000}"/>
    <cellStyle name="20% - Accent4 2 3 6 3 3 2" xfId="3803" xr:uid="{00000000-0005-0000-0000-0000D40E0000}"/>
    <cellStyle name="20% - Accent4 2 3 6 3 4" xfId="3804" xr:uid="{00000000-0005-0000-0000-0000D50E0000}"/>
    <cellStyle name="20% - Accent4 2 3 6 4" xfId="3805" xr:uid="{00000000-0005-0000-0000-0000D60E0000}"/>
    <cellStyle name="20% - Accent4 2 3 6 4 2" xfId="3806" xr:uid="{00000000-0005-0000-0000-0000D70E0000}"/>
    <cellStyle name="20% - Accent4 2 3 6 4 2 2" xfId="3807" xr:uid="{00000000-0005-0000-0000-0000D80E0000}"/>
    <cellStyle name="20% - Accent4 2 3 6 4 3" xfId="3808" xr:uid="{00000000-0005-0000-0000-0000D90E0000}"/>
    <cellStyle name="20% - Accent4 2 3 6 5" xfId="3809" xr:uid="{00000000-0005-0000-0000-0000DA0E0000}"/>
    <cellStyle name="20% - Accent4 2 3 6 5 2" xfId="3810" xr:uid="{00000000-0005-0000-0000-0000DB0E0000}"/>
    <cellStyle name="20% - Accent4 2 3 6 5 2 2" xfId="3811" xr:uid="{00000000-0005-0000-0000-0000DC0E0000}"/>
    <cellStyle name="20% - Accent4 2 3 6 5 3" xfId="3812" xr:uid="{00000000-0005-0000-0000-0000DD0E0000}"/>
    <cellStyle name="20% - Accent4 2 3 6 6" xfId="3813" xr:uid="{00000000-0005-0000-0000-0000DE0E0000}"/>
    <cellStyle name="20% - Accent4 2 3 6 6 2" xfId="3814" xr:uid="{00000000-0005-0000-0000-0000DF0E0000}"/>
    <cellStyle name="20% - Accent4 2 3 6 7" xfId="3815" xr:uid="{00000000-0005-0000-0000-0000E00E0000}"/>
    <cellStyle name="20% - Accent4 2 3 7" xfId="3816" xr:uid="{00000000-0005-0000-0000-0000E10E0000}"/>
    <cellStyle name="20% - Accent4 2 3 7 2" xfId="3817" xr:uid="{00000000-0005-0000-0000-0000E20E0000}"/>
    <cellStyle name="20% - Accent4 2 3 7 2 2" xfId="3818" xr:uid="{00000000-0005-0000-0000-0000E30E0000}"/>
    <cellStyle name="20% - Accent4 2 3 7 2 2 2" xfId="3819" xr:uid="{00000000-0005-0000-0000-0000E40E0000}"/>
    <cellStyle name="20% - Accent4 2 3 7 2 2 2 2" xfId="3820" xr:uid="{00000000-0005-0000-0000-0000E50E0000}"/>
    <cellStyle name="20% - Accent4 2 3 7 2 2 3" xfId="3821" xr:uid="{00000000-0005-0000-0000-0000E60E0000}"/>
    <cellStyle name="20% - Accent4 2 3 7 2 3" xfId="3822" xr:uid="{00000000-0005-0000-0000-0000E70E0000}"/>
    <cellStyle name="20% - Accent4 2 3 7 2 3 2" xfId="3823" xr:uid="{00000000-0005-0000-0000-0000E80E0000}"/>
    <cellStyle name="20% - Accent4 2 3 7 2 4" xfId="3824" xr:uid="{00000000-0005-0000-0000-0000E90E0000}"/>
    <cellStyle name="20% - Accent4 2 3 7 3" xfId="3825" xr:uid="{00000000-0005-0000-0000-0000EA0E0000}"/>
    <cellStyle name="20% - Accent4 2 3 7 3 2" xfId="3826" xr:uid="{00000000-0005-0000-0000-0000EB0E0000}"/>
    <cellStyle name="20% - Accent4 2 3 7 3 2 2" xfId="3827" xr:uid="{00000000-0005-0000-0000-0000EC0E0000}"/>
    <cellStyle name="20% - Accent4 2 3 7 3 2 2 2" xfId="3828" xr:uid="{00000000-0005-0000-0000-0000ED0E0000}"/>
    <cellStyle name="20% - Accent4 2 3 7 3 2 3" xfId="3829" xr:uid="{00000000-0005-0000-0000-0000EE0E0000}"/>
    <cellStyle name="20% - Accent4 2 3 7 3 3" xfId="3830" xr:uid="{00000000-0005-0000-0000-0000EF0E0000}"/>
    <cellStyle name="20% - Accent4 2 3 7 3 3 2" xfId="3831" xr:uid="{00000000-0005-0000-0000-0000F00E0000}"/>
    <cellStyle name="20% - Accent4 2 3 7 3 4" xfId="3832" xr:uid="{00000000-0005-0000-0000-0000F10E0000}"/>
    <cellStyle name="20% - Accent4 2 3 7 4" xfId="3833" xr:uid="{00000000-0005-0000-0000-0000F20E0000}"/>
    <cellStyle name="20% - Accent4 2 3 7 4 2" xfId="3834" xr:uid="{00000000-0005-0000-0000-0000F30E0000}"/>
    <cellStyle name="20% - Accent4 2 3 7 4 2 2" xfId="3835" xr:uid="{00000000-0005-0000-0000-0000F40E0000}"/>
    <cellStyle name="20% - Accent4 2 3 7 4 3" xfId="3836" xr:uid="{00000000-0005-0000-0000-0000F50E0000}"/>
    <cellStyle name="20% - Accent4 2 3 7 5" xfId="3837" xr:uid="{00000000-0005-0000-0000-0000F60E0000}"/>
    <cellStyle name="20% - Accent4 2 3 7 5 2" xfId="3838" xr:uid="{00000000-0005-0000-0000-0000F70E0000}"/>
    <cellStyle name="20% - Accent4 2 3 7 5 2 2" xfId="3839" xr:uid="{00000000-0005-0000-0000-0000F80E0000}"/>
    <cellStyle name="20% - Accent4 2 3 7 5 3" xfId="3840" xr:uid="{00000000-0005-0000-0000-0000F90E0000}"/>
    <cellStyle name="20% - Accent4 2 3 7 6" xfId="3841" xr:uid="{00000000-0005-0000-0000-0000FA0E0000}"/>
    <cellStyle name="20% - Accent4 2 3 7 6 2" xfId="3842" xr:uid="{00000000-0005-0000-0000-0000FB0E0000}"/>
    <cellStyle name="20% - Accent4 2 3 7 7" xfId="3843" xr:uid="{00000000-0005-0000-0000-0000FC0E0000}"/>
    <cellStyle name="20% - Accent4 2 3 8" xfId="3844" xr:uid="{00000000-0005-0000-0000-0000FD0E0000}"/>
    <cellStyle name="20% - Accent4 2 3 8 2" xfId="3845" xr:uid="{00000000-0005-0000-0000-0000FE0E0000}"/>
    <cellStyle name="20% - Accent4 2 3 8 2 2" xfId="3846" xr:uid="{00000000-0005-0000-0000-0000FF0E0000}"/>
    <cellStyle name="20% - Accent4 2 3 8 2 2 2" xfId="3847" xr:uid="{00000000-0005-0000-0000-0000000F0000}"/>
    <cellStyle name="20% - Accent4 2 3 8 2 2 2 2" xfId="3848" xr:uid="{00000000-0005-0000-0000-0000010F0000}"/>
    <cellStyle name="20% - Accent4 2 3 8 2 2 3" xfId="3849" xr:uid="{00000000-0005-0000-0000-0000020F0000}"/>
    <cellStyle name="20% - Accent4 2 3 8 2 3" xfId="3850" xr:uid="{00000000-0005-0000-0000-0000030F0000}"/>
    <cellStyle name="20% - Accent4 2 3 8 2 3 2" xfId="3851" xr:uid="{00000000-0005-0000-0000-0000040F0000}"/>
    <cellStyle name="20% - Accent4 2 3 8 2 4" xfId="3852" xr:uid="{00000000-0005-0000-0000-0000050F0000}"/>
    <cellStyle name="20% - Accent4 2 3 8 3" xfId="3853" xr:uid="{00000000-0005-0000-0000-0000060F0000}"/>
    <cellStyle name="20% - Accent4 2 3 8 3 2" xfId="3854" xr:uid="{00000000-0005-0000-0000-0000070F0000}"/>
    <cellStyle name="20% - Accent4 2 3 8 3 2 2" xfId="3855" xr:uid="{00000000-0005-0000-0000-0000080F0000}"/>
    <cellStyle name="20% - Accent4 2 3 8 3 2 2 2" xfId="3856" xr:uid="{00000000-0005-0000-0000-0000090F0000}"/>
    <cellStyle name="20% - Accent4 2 3 8 3 2 3" xfId="3857" xr:uid="{00000000-0005-0000-0000-00000A0F0000}"/>
    <cellStyle name="20% - Accent4 2 3 8 3 3" xfId="3858" xr:uid="{00000000-0005-0000-0000-00000B0F0000}"/>
    <cellStyle name="20% - Accent4 2 3 8 3 3 2" xfId="3859" xr:uid="{00000000-0005-0000-0000-00000C0F0000}"/>
    <cellStyle name="20% - Accent4 2 3 8 3 4" xfId="3860" xr:uid="{00000000-0005-0000-0000-00000D0F0000}"/>
    <cellStyle name="20% - Accent4 2 3 8 4" xfId="3861" xr:uid="{00000000-0005-0000-0000-00000E0F0000}"/>
    <cellStyle name="20% - Accent4 2 3 8 4 2" xfId="3862" xr:uid="{00000000-0005-0000-0000-00000F0F0000}"/>
    <cellStyle name="20% - Accent4 2 3 8 4 2 2" xfId="3863" xr:uid="{00000000-0005-0000-0000-0000100F0000}"/>
    <cellStyle name="20% - Accent4 2 3 8 4 3" xfId="3864" xr:uid="{00000000-0005-0000-0000-0000110F0000}"/>
    <cellStyle name="20% - Accent4 2 3 8 5" xfId="3865" xr:uid="{00000000-0005-0000-0000-0000120F0000}"/>
    <cellStyle name="20% - Accent4 2 3 8 5 2" xfId="3866" xr:uid="{00000000-0005-0000-0000-0000130F0000}"/>
    <cellStyle name="20% - Accent4 2 3 8 5 2 2" xfId="3867" xr:uid="{00000000-0005-0000-0000-0000140F0000}"/>
    <cellStyle name="20% - Accent4 2 3 8 5 3" xfId="3868" xr:uid="{00000000-0005-0000-0000-0000150F0000}"/>
    <cellStyle name="20% - Accent4 2 3 8 6" xfId="3869" xr:uid="{00000000-0005-0000-0000-0000160F0000}"/>
    <cellStyle name="20% - Accent4 2 3 8 6 2" xfId="3870" xr:uid="{00000000-0005-0000-0000-0000170F0000}"/>
    <cellStyle name="20% - Accent4 2 3 8 7" xfId="3871" xr:uid="{00000000-0005-0000-0000-0000180F0000}"/>
    <cellStyle name="20% - Accent4 2 3 9" xfId="3872" xr:uid="{00000000-0005-0000-0000-0000190F0000}"/>
    <cellStyle name="20% - Accent4 2 3 9 2" xfId="3873" xr:uid="{00000000-0005-0000-0000-00001A0F0000}"/>
    <cellStyle name="20% - Accent4 2 3 9 2 2" xfId="3874" xr:uid="{00000000-0005-0000-0000-00001B0F0000}"/>
    <cellStyle name="20% - Accent4 2 3 9 2 2 2" xfId="3875" xr:uid="{00000000-0005-0000-0000-00001C0F0000}"/>
    <cellStyle name="20% - Accent4 2 3 9 2 3" xfId="3876" xr:uid="{00000000-0005-0000-0000-00001D0F0000}"/>
    <cellStyle name="20% - Accent4 2 3 9 3" xfId="3877" xr:uid="{00000000-0005-0000-0000-00001E0F0000}"/>
    <cellStyle name="20% - Accent4 2 3 9 3 2" xfId="3878" xr:uid="{00000000-0005-0000-0000-00001F0F0000}"/>
    <cellStyle name="20% - Accent4 2 3 9 4" xfId="3879" xr:uid="{00000000-0005-0000-0000-0000200F0000}"/>
    <cellStyle name="20% - Accent4 2 4" xfId="3880" xr:uid="{00000000-0005-0000-0000-0000210F0000}"/>
    <cellStyle name="20% - Accent4 2 5" xfId="3881" xr:uid="{00000000-0005-0000-0000-0000220F0000}"/>
    <cellStyle name="20% - Accent4 2 6" xfId="3882" xr:uid="{00000000-0005-0000-0000-0000230F0000}"/>
    <cellStyle name="20% - Accent4 3" xfId="3883" xr:uid="{00000000-0005-0000-0000-0000240F0000}"/>
    <cellStyle name="20% - Accent4 3 2" xfId="3884" xr:uid="{00000000-0005-0000-0000-0000250F0000}"/>
    <cellStyle name="20% - Accent4 3 2 10" xfId="3885" xr:uid="{00000000-0005-0000-0000-0000260F0000}"/>
    <cellStyle name="20% - Accent4 3 2 11" xfId="3886" xr:uid="{00000000-0005-0000-0000-0000270F0000}"/>
    <cellStyle name="20% - Accent4 3 2 11 2" xfId="3887" xr:uid="{00000000-0005-0000-0000-0000280F0000}"/>
    <cellStyle name="20% - Accent4 3 2 11 2 2" xfId="3888" xr:uid="{00000000-0005-0000-0000-0000290F0000}"/>
    <cellStyle name="20% - Accent4 3 2 11 2 2 2" xfId="3889" xr:uid="{00000000-0005-0000-0000-00002A0F0000}"/>
    <cellStyle name="20% - Accent4 3 2 11 2 3" xfId="3890" xr:uid="{00000000-0005-0000-0000-00002B0F0000}"/>
    <cellStyle name="20% - Accent4 3 2 11 3" xfId="3891" xr:uid="{00000000-0005-0000-0000-00002C0F0000}"/>
    <cellStyle name="20% - Accent4 3 2 11 3 2" xfId="3892" xr:uid="{00000000-0005-0000-0000-00002D0F0000}"/>
    <cellStyle name="20% - Accent4 3 2 11 4" xfId="3893" xr:uid="{00000000-0005-0000-0000-00002E0F0000}"/>
    <cellStyle name="20% - Accent4 3 2 12" xfId="3894" xr:uid="{00000000-0005-0000-0000-00002F0F0000}"/>
    <cellStyle name="20% - Accent4 3 2 12 2" xfId="3895" xr:uid="{00000000-0005-0000-0000-0000300F0000}"/>
    <cellStyle name="20% - Accent4 3 2 12 2 2" xfId="3896" xr:uid="{00000000-0005-0000-0000-0000310F0000}"/>
    <cellStyle name="20% - Accent4 3 2 12 3" xfId="3897" xr:uid="{00000000-0005-0000-0000-0000320F0000}"/>
    <cellStyle name="20% - Accent4 3 2 13" xfId="3898" xr:uid="{00000000-0005-0000-0000-0000330F0000}"/>
    <cellStyle name="20% - Accent4 3 2 13 2" xfId="3899" xr:uid="{00000000-0005-0000-0000-0000340F0000}"/>
    <cellStyle name="20% - Accent4 3 2 13 2 2" xfId="3900" xr:uid="{00000000-0005-0000-0000-0000350F0000}"/>
    <cellStyle name="20% - Accent4 3 2 13 3" xfId="3901" xr:uid="{00000000-0005-0000-0000-0000360F0000}"/>
    <cellStyle name="20% - Accent4 3 2 14" xfId="3902" xr:uid="{00000000-0005-0000-0000-0000370F0000}"/>
    <cellStyle name="20% - Accent4 3 2 14 2" xfId="3903" xr:uid="{00000000-0005-0000-0000-0000380F0000}"/>
    <cellStyle name="20% - Accent4 3 2 14 2 2" xfId="3904" xr:uid="{00000000-0005-0000-0000-0000390F0000}"/>
    <cellStyle name="20% - Accent4 3 2 14 3" xfId="3905" xr:uid="{00000000-0005-0000-0000-00003A0F0000}"/>
    <cellStyle name="20% - Accent4 3 2 15" xfId="3906" xr:uid="{00000000-0005-0000-0000-00003B0F0000}"/>
    <cellStyle name="20% - Accent4 3 2 15 2" xfId="3907" xr:uid="{00000000-0005-0000-0000-00003C0F0000}"/>
    <cellStyle name="20% - Accent4 3 2 16" xfId="3908" xr:uid="{00000000-0005-0000-0000-00003D0F0000}"/>
    <cellStyle name="20% - Accent4 3 2 2" xfId="3909" xr:uid="{00000000-0005-0000-0000-00003E0F0000}"/>
    <cellStyle name="20% - Accent4 3 2 2 2" xfId="3910" xr:uid="{00000000-0005-0000-0000-00003F0F0000}"/>
    <cellStyle name="20% - Accent4 3 2 2 2 2" xfId="3911" xr:uid="{00000000-0005-0000-0000-0000400F0000}"/>
    <cellStyle name="20% - Accent4 3 2 2 2 2 2" xfId="3912" xr:uid="{00000000-0005-0000-0000-0000410F0000}"/>
    <cellStyle name="20% - Accent4 3 2 2 2 2 2 2" xfId="3913" xr:uid="{00000000-0005-0000-0000-0000420F0000}"/>
    <cellStyle name="20% - Accent4 3 2 2 2 2 3" xfId="3914" xr:uid="{00000000-0005-0000-0000-0000430F0000}"/>
    <cellStyle name="20% - Accent4 3 2 2 2 3" xfId="3915" xr:uid="{00000000-0005-0000-0000-0000440F0000}"/>
    <cellStyle name="20% - Accent4 3 2 2 2 3 2" xfId="3916" xr:uid="{00000000-0005-0000-0000-0000450F0000}"/>
    <cellStyle name="20% - Accent4 3 2 2 2 4" xfId="3917" xr:uid="{00000000-0005-0000-0000-0000460F0000}"/>
    <cellStyle name="20% - Accent4 3 2 2 3" xfId="3918" xr:uid="{00000000-0005-0000-0000-0000470F0000}"/>
    <cellStyle name="20% - Accent4 3 2 2 3 2" xfId="3919" xr:uid="{00000000-0005-0000-0000-0000480F0000}"/>
    <cellStyle name="20% - Accent4 3 2 2 3 2 2" xfId="3920" xr:uid="{00000000-0005-0000-0000-0000490F0000}"/>
    <cellStyle name="20% - Accent4 3 2 2 3 2 2 2" xfId="3921" xr:uid="{00000000-0005-0000-0000-00004A0F0000}"/>
    <cellStyle name="20% - Accent4 3 2 2 3 2 3" xfId="3922" xr:uid="{00000000-0005-0000-0000-00004B0F0000}"/>
    <cellStyle name="20% - Accent4 3 2 2 3 3" xfId="3923" xr:uid="{00000000-0005-0000-0000-00004C0F0000}"/>
    <cellStyle name="20% - Accent4 3 2 2 3 3 2" xfId="3924" xr:uid="{00000000-0005-0000-0000-00004D0F0000}"/>
    <cellStyle name="20% - Accent4 3 2 2 3 4" xfId="3925" xr:uid="{00000000-0005-0000-0000-00004E0F0000}"/>
    <cellStyle name="20% - Accent4 3 2 2 4" xfId="3926" xr:uid="{00000000-0005-0000-0000-00004F0F0000}"/>
    <cellStyle name="20% - Accent4 3 2 2 4 2" xfId="3927" xr:uid="{00000000-0005-0000-0000-0000500F0000}"/>
    <cellStyle name="20% - Accent4 3 2 2 4 2 2" xfId="3928" xr:uid="{00000000-0005-0000-0000-0000510F0000}"/>
    <cellStyle name="20% - Accent4 3 2 2 4 2 2 2" xfId="3929" xr:uid="{00000000-0005-0000-0000-0000520F0000}"/>
    <cellStyle name="20% - Accent4 3 2 2 4 2 3" xfId="3930" xr:uid="{00000000-0005-0000-0000-0000530F0000}"/>
    <cellStyle name="20% - Accent4 3 2 2 4 3" xfId="3931" xr:uid="{00000000-0005-0000-0000-0000540F0000}"/>
    <cellStyle name="20% - Accent4 3 2 2 4 3 2" xfId="3932" xr:uid="{00000000-0005-0000-0000-0000550F0000}"/>
    <cellStyle name="20% - Accent4 3 2 2 4 4" xfId="3933" xr:uid="{00000000-0005-0000-0000-0000560F0000}"/>
    <cellStyle name="20% - Accent4 3 2 2 5" xfId="3934" xr:uid="{00000000-0005-0000-0000-0000570F0000}"/>
    <cellStyle name="20% - Accent4 3 2 2 5 2" xfId="3935" xr:uid="{00000000-0005-0000-0000-0000580F0000}"/>
    <cellStyle name="20% - Accent4 3 2 2 5 2 2" xfId="3936" xr:uid="{00000000-0005-0000-0000-0000590F0000}"/>
    <cellStyle name="20% - Accent4 3 2 2 5 3" xfId="3937" xr:uid="{00000000-0005-0000-0000-00005A0F0000}"/>
    <cellStyle name="20% - Accent4 3 2 2 6" xfId="3938" xr:uid="{00000000-0005-0000-0000-00005B0F0000}"/>
    <cellStyle name="20% - Accent4 3 2 2 6 2" xfId="3939" xr:uid="{00000000-0005-0000-0000-00005C0F0000}"/>
    <cellStyle name="20% - Accent4 3 2 2 6 2 2" xfId="3940" xr:uid="{00000000-0005-0000-0000-00005D0F0000}"/>
    <cellStyle name="20% - Accent4 3 2 2 6 3" xfId="3941" xr:uid="{00000000-0005-0000-0000-00005E0F0000}"/>
    <cellStyle name="20% - Accent4 3 2 2 7" xfId="3942" xr:uid="{00000000-0005-0000-0000-00005F0F0000}"/>
    <cellStyle name="20% - Accent4 3 2 2 7 2" xfId="3943" xr:uid="{00000000-0005-0000-0000-0000600F0000}"/>
    <cellStyle name="20% - Accent4 3 2 2 8" xfId="3944" xr:uid="{00000000-0005-0000-0000-0000610F0000}"/>
    <cellStyle name="20% - Accent4 3 2 3" xfId="3945" xr:uid="{00000000-0005-0000-0000-0000620F0000}"/>
    <cellStyle name="20% - Accent4 3 2 3 2" xfId="3946" xr:uid="{00000000-0005-0000-0000-0000630F0000}"/>
    <cellStyle name="20% - Accent4 3 2 3 2 2" xfId="3947" xr:uid="{00000000-0005-0000-0000-0000640F0000}"/>
    <cellStyle name="20% - Accent4 3 2 3 2 2 2" xfId="3948" xr:uid="{00000000-0005-0000-0000-0000650F0000}"/>
    <cellStyle name="20% - Accent4 3 2 3 2 2 2 2" xfId="3949" xr:uid="{00000000-0005-0000-0000-0000660F0000}"/>
    <cellStyle name="20% - Accent4 3 2 3 2 2 3" xfId="3950" xr:uid="{00000000-0005-0000-0000-0000670F0000}"/>
    <cellStyle name="20% - Accent4 3 2 3 2 3" xfId="3951" xr:uid="{00000000-0005-0000-0000-0000680F0000}"/>
    <cellStyle name="20% - Accent4 3 2 3 2 3 2" xfId="3952" xr:uid="{00000000-0005-0000-0000-0000690F0000}"/>
    <cellStyle name="20% - Accent4 3 2 3 2 4" xfId="3953" xr:uid="{00000000-0005-0000-0000-00006A0F0000}"/>
    <cellStyle name="20% - Accent4 3 2 3 3" xfId="3954" xr:uid="{00000000-0005-0000-0000-00006B0F0000}"/>
    <cellStyle name="20% - Accent4 3 2 3 3 2" xfId="3955" xr:uid="{00000000-0005-0000-0000-00006C0F0000}"/>
    <cellStyle name="20% - Accent4 3 2 3 3 2 2" xfId="3956" xr:uid="{00000000-0005-0000-0000-00006D0F0000}"/>
    <cellStyle name="20% - Accent4 3 2 3 3 2 2 2" xfId="3957" xr:uid="{00000000-0005-0000-0000-00006E0F0000}"/>
    <cellStyle name="20% - Accent4 3 2 3 3 2 3" xfId="3958" xr:uid="{00000000-0005-0000-0000-00006F0F0000}"/>
    <cellStyle name="20% - Accent4 3 2 3 3 3" xfId="3959" xr:uid="{00000000-0005-0000-0000-0000700F0000}"/>
    <cellStyle name="20% - Accent4 3 2 3 3 3 2" xfId="3960" xr:uid="{00000000-0005-0000-0000-0000710F0000}"/>
    <cellStyle name="20% - Accent4 3 2 3 3 4" xfId="3961" xr:uid="{00000000-0005-0000-0000-0000720F0000}"/>
    <cellStyle name="20% - Accent4 3 2 3 4" xfId="3962" xr:uid="{00000000-0005-0000-0000-0000730F0000}"/>
    <cellStyle name="20% - Accent4 3 2 3 4 2" xfId="3963" xr:uid="{00000000-0005-0000-0000-0000740F0000}"/>
    <cellStyle name="20% - Accent4 3 2 3 4 2 2" xfId="3964" xr:uid="{00000000-0005-0000-0000-0000750F0000}"/>
    <cellStyle name="20% - Accent4 3 2 3 4 3" xfId="3965" xr:uid="{00000000-0005-0000-0000-0000760F0000}"/>
    <cellStyle name="20% - Accent4 3 2 3 5" xfId="3966" xr:uid="{00000000-0005-0000-0000-0000770F0000}"/>
    <cellStyle name="20% - Accent4 3 2 3 5 2" xfId="3967" xr:uid="{00000000-0005-0000-0000-0000780F0000}"/>
    <cellStyle name="20% - Accent4 3 2 3 5 2 2" xfId="3968" xr:uid="{00000000-0005-0000-0000-0000790F0000}"/>
    <cellStyle name="20% - Accent4 3 2 3 5 3" xfId="3969" xr:uid="{00000000-0005-0000-0000-00007A0F0000}"/>
    <cellStyle name="20% - Accent4 3 2 3 6" xfId="3970" xr:uid="{00000000-0005-0000-0000-00007B0F0000}"/>
    <cellStyle name="20% - Accent4 3 2 3 6 2" xfId="3971" xr:uid="{00000000-0005-0000-0000-00007C0F0000}"/>
    <cellStyle name="20% - Accent4 3 2 3 7" xfId="3972" xr:uid="{00000000-0005-0000-0000-00007D0F0000}"/>
    <cellStyle name="20% - Accent4 3 2 4" xfId="3973" xr:uid="{00000000-0005-0000-0000-00007E0F0000}"/>
    <cellStyle name="20% - Accent4 3 2 4 2" xfId="3974" xr:uid="{00000000-0005-0000-0000-00007F0F0000}"/>
    <cellStyle name="20% - Accent4 3 2 4 2 2" xfId="3975" xr:uid="{00000000-0005-0000-0000-0000800F0000}"/>
    <cellStyle name="20% - Accent4 3 2 4 2 2 2" xfId="3976" xr:uid="{00000000-0005-0000-0000-0000810F0000}"/>
    <cellStyle name="20% - Accent4 3 2 4 2 2 2 2" xfId="3977" xr:uid="{00000000-0005-0000-0000-0000820F0000}"/>
    <cellStyle name="20% - Accent4 3 2 4 2 2 3" xfId="3978" xr:uid="{00000000-0005-0000-0000-0000830F0000}"/>
    <cellStyle name="20% - Accent4 3 2 4 2 3" xfId="3979" xr:uid="{00000000-0005-0000-0000-0000840F0000}"/>
    <cellStyle name="20% - Accent4 3 2 4 2 3 2" xfId="3980" xr:uid="{00000000-0005-0000-0000-0000850F0000}"/>
    <cellStyle name="20% - Accent4 3 2 4 2 4" xfId="3981" xr:uid="{00000000-0005-0000-0000-0000860F0000}"/>
    <cellStyle name="20% - Accent4 3 2 4 3" xfId="3982" xr:uid="{00000000-0005-0000-0000-0000870F0000}"/>
    <cellStyle name="20% - Accent4 3 2 4 3 2" xfId="3983" xr:uid="{00000000-0005-0000-0000-0000880F0000}"/>
    <cellStyle name="20% - Accent4 3 2 4 3 2 2" xfId="3984" xr:uid="{00000000-0005-0000-0000-0000890F0000}"/>
    <cellStyle name="20% - Accent4 3 2 4 3 2 2 2" xfId="3985" xr:uid="{00000000-0005-0000-0000-00008A0F0000}"/>
    <cellStyle name="20% - Accent4 3 2 4 3 2 3" xfId="3986" xr:uid="{00000000-0005-0000-0000-00008B0F0000}"/>
    <cellStyle name="20% - Accent4 3 2 4 3 3" xfId="3987" xr:uid="{00000000-0005-0000-0000-00008C0F0000}"/>
    <cellStyle name="20% - Accent4 3 2 4 3 3 2" xfId="3988" xr:uid="{00000000-0005-0000-0000-00008D0F0000}"/>
    <cellStyle name="20% - Accent4 3 2 4 3 4" xfId="3989" xr:uid="{00000000-0005-0000-0000-00008E0F0000}"/>
    <cellStyle name="20% - Accent4 3 2 4 4" xfId="3990" xr:uid="{00000000-0005-0000-0000-00008F0F0000}"/>
    <cellStyle name="20% - Accent4 3 2 4 4 2" xfId="3991" xr:uid="{00000000-0005-0000-0000-0000900F0000}"/>
    <cellStyle name="20% - Accent4 3 2 4 4 2 2" xfId="3992" xr:uid="{00000000-0005-0000-0000-0000910F0000}"/>
    <cellStyle name="20% - Accent4 3 2 4 4 3" xfId="3993" xr:uid="{00000000-0005-0000-0000-0000920F0000}"/>
    <cellStyle name="20% - Accent4 3 2 4 5" xfId="3994" xr:uid="{00000000-0005-0000-0000-0000930F0000}"/>
    <cellStyle name="20% - Accent4 3 2 4 5 2" xfId="3995" xr:uid="{00000000-0005-0000-0000-0000940F0000}"/>
    <cellStyle name="20% - Accent4 3 2 4 5 2 2" xfId="3996" xr:uid="{00000000-0005-0000-0000-0000950F0000}"/>
    <cellStyle name="20% - Accent4 3 2 4 5 3" xfId="3997" xr:uid="{00000000-0005-0000-0000-0000960F0000}"/>
    <cellStyle name="20% - Accent4 3 2 4 6" xfId="3998" xr:uid="{00000000-0005-0000-0000-0000970F0000}"/>
    <cellStyle name="20% - Accent4 3 2 4 6 2" xfId="3999" xr:uid="{00000000-0005-0000-0000-0000980F0000}"/>
    <cellStyle name="20% - Accent4 3 2 4 7" xfId="4000" xr:uid="{00000000-0005-0000-0000-0000990F0000}"/>
    <cellStyle name="20% - Accent4 3 2 5" xfId="4001" xr:uid="{00000000-0005-0000-0000-00009A0F0000}"/>
    <cellStyle name="20% - Accent4 3 2 5 2" xfId="4002" xr:uid="{00000000-0005-0000-0000-00009B0F0000}"/>
    <cellStyle name="20% - Accent4 3 2 5 2 2" xfId="4003" xr:uid="{00000000-0005-0000-0000-00009C0F0000}"/>
    <cellStyle name="20% - Accent4 3 2 5 2 2 2" xfId="4004" xr:uid="{00000000-0005-0000-0000-00009D0F0000}"/>
    <cellStyle name="20% - Accent4 3 2 5 2 2 2 2" xfId="4005" xr:uid="{00000000-0005-0000-0000-00009E0F0000}"/>
    <cellStyle name="20% - Accent4 3 2 5 2 2 3" xfId="4006" xr:uid="{00000000-0005-0000-0000-00009F0F0000}"/>
    <cellStyle name="20% - Accent4 3 2 5 2 3" xfId="4007" xr:uid="{00000000-0005-0000-0000-0000A00F0000}"/>
    <cellStyle name="20% - Accent4 3 2 5 2 3 2" xfId="4008" xr:uid="{00000000-0005-0000-0000-0000A10F0000}"/>
    <cellStyle name="20% - Accent4 3 2 5 2 4" xfId="4009" xr:uid="{00000000-0005-0000-0000-0000A20F0000}"/>
    <cellStyle name="20% - Accent4 3 2 5 3" xfId="4010" xr:uid="{00000000-0005-0000-0000-0000A30F0000}"/>
    <cellStyle name="20% - Accent4 3 2 5 3 2" xfId="4011" xr:uid="{00000000-0005-0000-0000-0000A40F0000}"/>
    <cellStyle name="20% - Accent4 3 2 5 3 2 2" xfId="4012" xr:uid="{00000000-0005-0000-0000-0000A50F0000}"/>
    <cellStyle name="20% - Accent4 3 2 5 3 2 2 2" xfId="4013" xr:uid="{00000000-0005-0000-0000-0000A60F0000}"/>
    <cellStyle name="20% - Accent4 3 2 5 3 2 3" xfId="4014" xr:uid="{00000000-0005-0000-0000-0000A70F0000}"/>
    <cellStyle name="20% - Accent4 3 2 5 3 3" xfId="4015" xr:uid="{00000000-0005-0000-0000-0000A80F0000}"/>
    <cellStyle name="20% - Accent4 3 2 5 3 3 2" xfId="4016" xr:uid="{00000000-0005-0000-0000-0000A90F0000}"/>
    <cellStyle name="20% - Accent4 3 2 5 3 4" xfId="4017" xr:uid="{00000000-0005-0000-0000-0000AA0F0000}"/>
    <cellStyle name="20% - Accent4 3 2 5 4" xfId="4018" xr:uid="{00000000-0005-0000-0000-0000AB0F0000}"/>
    <cellStyle name="20% - Accent4 3 2 5 4 2" xfId="4019" xr:uid="{00000000-0005-0000-0000-0000AC0F0000}"/>
    <cellStyle name="20% - Accent4 3 2 5 4 2 2" xfId="4020" xr:uid="{00000000-0005-0000-0000-0000AD0F0000}"/>
    <cellStyle name="20% - Accent4 3 2 5 4 3" xfId="4021" xr:uid="{00000000-0005-0000-0000-0000AE0F0000}"/>
    <cellStyle name="20% - Accent4 3 2 5 5" xfId="4022" xr:uid="{00000000-0005-0000-0000-0000AF0F0000}"/>
    <cellStyle name="20% - Accent4 3 2 5 5 2" xfId="4023" xr:uid="{00000000-0005-0000-0000-0000B00F0000}"/>
    <cellStyle name="20% - Accent4 3 2 5 5 2 2" xfId="4024" xr:uid="{00000000-0005-0000-0000-0000B10F0000}"/>
    <cellStyle name="20% - Accent4 3 2 5 5 3" xfId="4025" xr:uid="{00000000-0005-0000-0000-0000B20F0000}"/>
    <cellStyle name="20% - Accent4 3 2 5 6" xfId="4026" xr:uid="{00000000-0005-0000-0000-0000B30F0000}"/>
    <cellStyle name="20% - Accent4 3 2 5 6 2" xfId="4027" xr:uid="{00000000-0005-0000-0000-0000B40F0000}"/>
    <cellStyle name="20% - Accent4 3 2 5 7" xfId="4028" xr:uid="{00000000-0005-0000-0000-0000B50F0000}"/>
    <cellStyle name="20% - Accent4 3 2 6" xfId="4029" xr:uid="{00000000-0005-0000-0000-0000B60F0000}"/>
    <cellStyle name="20% - Accent4 3 2 6 2" xfId="4030" xr:uid="{00000000-0005-0000-0000-0000B70F0000}"/>
    <cellStyle name="20% - Accent4 3 2 6 2 2" xfId="4031" xr:uid="{00000000-0005-0000-0000-0000B80F0000}"/>
    <cellStyle name="20% - Accent4 3 2 6 2 2 2" xfId="4032" xr:uid="{00000000-0005-0000-0000-0000B90F0000}"/>
    <cellStyle name="20% - Accent4 3 2 6 2 2 2 2" xfId="4033" xr:uid="{00000000-0005-0000-0000-0000BA0F0000}"/>
    <cellStyle name="20% - Accent4 3 2 6 2 2 3" xfId="4034" xr:uid="{00000000-0005-0000-0000-0000BB0F0000}"/>
    <cellStyle name="20% - Accent4 3 2 6 2 3" xfId="4035" xr:uid="{00000000-0005-0000-0000-0000BC0F0000}"/>
    <cellStyle name="20% - Accent4 3 2 6 2 3 2" xfId="4036" xr:uid="{00000000-0005-0000-0000-0000BD0F0000}"/>
    <cellStyle name="20% - Accent4 3 2 6 2 4" xfId="4037" xr:uid="{00000000-0005-0000-0000-0000BE0F0000}"/>
    <cellStyle name="20% - Accent4 3 2 6 3" xfId="4038" xr:uid="{00000000-0005-0000-0000-0000BF0F0000}"/>
    <cellStyle name="20% - Accent4 3 2 6 3 2" xfId="4039" xr:uid="{00000000-0005-0000-0000-0000C00F0000}"/>
    <cellStyle name="20% - Accent4 3 2 6 3 2 2" xfId="4040" xr:uid="{00000000-0005-0000-0000-0000C10F0000}"/>
    <cellStyle name="20% - Accent4 3 2 6 3 2 2 2" xfId="4041" xr:uid="{00000000-0005-0000-0000-0000C20F0000}"/>
    <cellStyle name="20% - Accent4 3 2 6 3 2 3" xfId="4042" xr:uid="{00000000-0005-0000-0000-0000C30F0000}"/>
    <cellStyle name="20% - Accent4 3 2 6 3 3" xfId="4043" xr:uid="{00000000-0005-0000-0000-0000C40F0000}"/>
    <cellStyle name="20% - Accent4 3 2 6 3 3 2" xfId="4044" xr:uid="{00000000-0005-0000-0000-0000C50F0000}"/>
    <cellStyle name="20% - Accent4 3 2 6 3 4" xfId="4045" xr:uid="{00000000-0005-0000-0000-0000C60F0000}"/>
    <cellStyle name="20% - Accent4 3 2 6 4" xfId="4046" xr:uid="{00000000-0005-0000-0000-0000C70F0000}"/>
    <cellStyle name="20% - Accent4 3 2 6 4 2" xfId="4047" xr:uid="{00000000-0005-0000-0000-0000C80F0000}"/>
    <cellStyle name="20% - Accent4 3 2 6 4 2 2" xfId="4048" xr:uid="{00000000-0005-0000-0000-0000C90F0000}"/>
    <cellStyle name="20% - Accent4 3 2 6 4 3" xfId="4049" xr:uid="{00000000-0005-0000-0000-0000CA0F0000}"/>
    <cellStyle name="20% - Accent4 3 2 6 5" xfId="4050" xr:uid="{00000000-0005-0000-0000-0000CB0F0000}"/>
    <cellStyle name="20% - Accent4 3 2 6 5 2" xfId="4051" xr:uid="{00000000-0005-0000-0000-0000CC0F0000}"/>
    <cellStyle name="20% - Accent4 3 2 6 5 2 2" xfId="4052" xr:uid="{00000000-0005-0000-0000-0000CD0F0000}"/>
    <cellStyle name="20% - Accent4 3 2 6 5 3" xfId="4053" xr:uid="{00000000-0005-0000-0000-0000CE0F0000}"/>
    <cellStyle name="20% - Accent4 3 2 6 6" xfId="4054" xr:uid="{00000000-0005-0000-0000-0000CF0F0000}"/>
    <cellStyle name="20% - Accent4 3 2 6 6 2" xfId="4055" xr:uid="{00000000-0005-0000-0000-0000D00F0000}"/>
    <cellStyle name="20% - Accent4 3 2 6 7" xfId="4056" xr:uid="{00000000-0005-0000-0000-0000D10F0000}"/>
    <cellStyle name="20% - Accent4 3 2 7" xfId="4057" xr:uid="{00000000-0005-0000-0000-0000D20F0000}"/>
    <cellStyle name="20% - Accent4 3 2 7 2" xfId="4058" xr:uid="{00000000-0005-0000-0000-0000D30F0000}"/>
    <cellStyle name="20% - Accent4 3 2 7 2 2" xfId="4059" xr:uid="{00000000-0005-0000-0000-0000D40F0000}"/>
    <cellStyle name="20% - Accent4 3 2 7 2 2 2" xfId="4060" xr:uid="{00000000-0005-0000-0000-0000D50F0000}"/>
    <cellStyle name="20% - Accent4 3 2 7 2 2 2 2" xfId="4061" xr:uid="{00000000-0005-0000-0000-0000D60F0000}"/>
    <cellStyle name="20% - Accent4 3 2 7 2 2 3" xfId="4062" xr:uid="{00000000-0005-0000-0000-0000D70F0000}"/>
    <cellStyle name="20% - Accent4 3 2 7 2 3" xfId="4063" xr:uid="{00000000-0005-0000-0000-0000D80F0000}"/>
    <cellStyle name="20% - Accent4 3 2 7 2 3 2" xfId="4064" xr:uid="{00000000-0005-0000-0000-0000D90F0000}"/>
    <cellStyle name="20% - Accent4 3 2 7 2 4" xfId="4065" xr:uid="{00000000-0005-0000-0000-0000DA0F0000}"/>
    <cellStyle name="20% - Accent4 3 2 7 3" xfId="4066" xr:uid="{00000000-0005-0000-0000-0000DB0F0000}"/>
    <cellStyle name="20% - Accent4 3 2 7 3 2" xfId="4067" xr:uid="{00000000-0005-0000-0000-0000DC0F0000}"/>
    <cellStyle name="20% - Accent4 3 2 7 3 2 2" xfId="4068" xr:uid="{00000000-0005-0000-0000-0000DD0F0000}"/>
    <cellStyle name="20% - Accent4 3 2 7 3 2 2 2" xfId="4069" xr:uid="{00000000-0005-0000-0000-0000DE0F0000}"/>
    <cellStyle name="20% - Accent4 3 2 7 3 2 3" xfId="4070" xr:uid="{00000000-0005-0000-0000-0000DF0F0000}"/>
    <cellStyle name="20% - Accent4 3 2 7 3 3" xfId="4071" xr:uid="{00000000-0005-0000-0000-0000E00F0000}"/>
    <cellStyle name="20% - Accent4 3 2 7 3 3 2" xfId="4072" xr:uid="{00000000-0005-0000-0000-0000E10F0000}"/>
    <cellStyle name="20% - Accent4 3 2 7 3 4" xfId="4073" xr:uid="{00000000-0005-0000-0000-0000E20F0000}"/>
    <cellStyle name="20% - Accent4 3 2 7 4" xfId="4074" xr:uid="{00000000-0005-0000-0000-0000E30F0000}"/>
    <cellStyle name="20% - Accent4 3 2 7 4 2" xfId="4075" xr:uid="{00000000-0005-0000-0000-0000E40F0000}"/>
    <cellStyle name="20% - Accent4 3 2 7 4 2 2" xfId="4076" xr:uid="{00000000-0005-0000-0000-0000E50F0000}"/>
    <cellStyle name="20% - Accent4 3 2 7 4 3" xfId="4077" xr:uid="{00000000-0005-0000-0000-0000E60F0000}"/>
    <cellStyle name="20% - Accent4 3 2 7 5" xfId="4078" xr:uid="{00000000-0005-0000-0000-0000E70F0000}"/>
    <cellStyle name="20% - Accent4 3 2 7 5 2" xfId="4079" xr:uid="{00000000-0005-0000-0000-0000E80F0000}"/>
    <cellStyle name="20% - Accent4 3 2 7 5 2 2" xfId="4080" xr:uid="{00000000-0005-0000-0000-0000E90F0000}"/>
    <cellStyle name="20% - Accent4 3 2 7 5 3" xfId="4081" xr:uid="{00000000-0005-0000-0000-0000EA0F0000}"/>
    <cellStyle name="20% - Accent4 3 2 7 6" xfId="4082" xr:uid="{00000000-0005-0000-0000-0000EB0F0000}"/>
    <cellStyle name="20% - Accent4 3 2 7 6 2" xfId="4083" xr:uid="{00000000-0005-0000-0000-0000EC0F0000}"/>
    <cellStyle name="20% - Accent4 3 2 7 7" xfId="4084" xr:uid="{00000000-0005-0000-0000-0000ED0F0000}"/>
    <cellStyle name="20% - Accent4 3 2 8" xfId="4085" xr:uid="{00000000-0005-0000-0000-0000EE0F0000}"/>
    <cellStyle name="20% - Accent4 3 2 8 2" xfId="4086" xr:uid="{00000000-0005-0000-0000-0000EF0F0000}"/>
    <cellStyle name="20% - Accent4 3 2 8 2 2" xfId="4087" xr:uid="{00000000-0005-0000-0000-0000F00F0000}"/>
    <cellStyle name="20% - Accent4 3 2 8 2 2 2" xfId="4088" xr:uid="{00000000-0005-0000-0000-0000F10F0000}"/>
    <cellStyle name="20% - Accent4 3 2 8 2 2 2 2" xfId="4089" xr:uid="{00000000-0005-0000-0000-0000F20F0000}"/>
    <cellStyle name="20% - Accent4 3 2 8 2 2 3" xfId="4090" xr:uid="{00000000-0005-0000-0000-0000F30F0000}"/>
    <cellStyle name="20% - Accent4 3 2 8 2 3" xfId="4091" xr:uid="{00000000-0005-0000-0000-0000F40F0000}"/>
    <cellStyle name="20% - Accent4 3 2 8 2 3 2" xfId="4092" xr:uid="{00000000-0005-0000-0000-0000F50F0000}"/>
    <cellStyle name="20% - Accent4 3 2 8 2 4" xfId="4093" xr:uid="{00000000-0005-0000-0000-0000F60F0000}"/>
    <cellStyle name="20% - Accent4 3 2 8 3" xfId="4094" xr:uid="{00000000-0005-0000-0000-0000F70F0000}"/>
    <cellStyle name="20% - Accent4 3 2 8 3 2" xfId="4095" xr:uid="{00000000-0005-0000-0000-0000F80F0000}"/>
    <cellStyle name="20% - Accent4 3 2 8 3 2 2" xfId="4096" xr:uid="{00000000-0005-0000-0000-0000F90F0000}"/>
    <cellStyle name="20% - Accent4 3 2 8 3 2 2 2" xfId="4097" xr:uid="{00000000-0005-0000-0000-0000FA0F0000}"/>
    <cellStyle name="20% - Accent4 3 2 8 3 2 3" xfId="4098" xr:uid="{00000000-0005-0000-0000-0000FB0F0000}"/>
    <cellStyle name="20% - Accent4 3 2 8 3 3" xfId="4099" xr:uid="{00000000-0005-0000-0000-0000FC0F0000}"/>
    <cellStyle name="20% - Accent4 3 2 8 3 3 2" xfId="4100" xr:uid="{00000000-0005-0000-0000-0000FD0F0000}"/>
    <cellStyle name="20% - Accent4 3 2 8 3 4" xfId="4101" xr:uid="{00000000-0005-0000-0000-0000FE0F0000}"/>
    <cellStyle name="20% - Accent4 3 2 8 4" xfId="4102" xr:uid="{00000000-0005-0000-0000-0000FF0F0000}"/>
    <cellStyle name="20% - Accent4 3 2 8 4 2" xfId="4103" xr:uid="{00000000-0005-0000-0000-000000100000}"/>
    <cellStyle name="20% - Accent4 3 2 8 4 2 2" xfId="4104" xr:uid="{00000000-0005-0000-0000-000001100000}"/>
    <cellStyle name="20% - Accent4 3 2 8 4 3" xfId="4105" xr:uid="{00000000-0005-0000-0000-000002100000}"/>
    <cellStyle name="20% - Accent4 3 2 8 5" xfId="4106" xr:uid="{00000000-0005-0000-0000-000003100000}"/>
    <cellStyle name="20% - Accent4 3 2 8 5 2" xfId="4107" xr:uid="{00000000-0005-0000-0000-000004100000}"/>
    <cellStyle name="20% - Accent4 3 2 8 5 2 2" xfId="4108" xr:uid="{00000000-0005-0000-0000-000005100000}"/>
    <cellStyle name="20% - Accent4 3 2 8 5 3" xfId="4109" xr:uid="{00000000-0005-0000-0000-000006100000}"/>
    <cellStyle name="20% - Accent4 3 2 8 6" xfId="4110" xr:uid="{00000000-0005-0000-0000-000007100000}"/>
    <cellStyle name="20% - Accent4 3 2 8 6 2" xfId="4111" xr:uid="{00000000-0005-0000-0000-000008100000}"/>
    <cellStyle name="20% - Accent4 3 2 8 7" xfId="4112" xr:uid="{00000000-0005-0000-0000-000009100000}"/>
    <cellStyle name="20% - Accent4 3 2 9" xfId="4113" xr:uid="{00000000-0005-0000-0000-00000A100000}"/>
    <cellStyle name="20% - Accent4 3 2 9 2" xfId="4114" xr:uid="{00000000-0005-0000-0000-00000B100000}"/>
    <cellStyle name="20% - Accent4 3 2 9 2 2" xfId="4115" xr:uid="{00000000-0005-0000-0000-00000C100000}"/>
    <cellStyle name="20% - Accent4 3 2 9 2 2 2" xfId="4116" xr:uid="{00000000-0005-0000-0000-00000D100000}"/>
    <cellStyle name="20% - Accent4 3 2 9 2 3" xfId="4117" xr:uid="{00000000-0005-0000-0000-00000E100000}"/>
    <cellStyle name="20% - Accent4 3 2 9 3" xfId="4118" xr:uid="{00000000-0005-0000-0000-00000F100000}"/>
    <cellStyle name="20% - Accent4 3 2 9 3 2" xfId="4119" xr:uid="{00000000-0005-0000-0000-000010100000}"/>
    <cellStyle name="20% - Accent4 3 2 9 4" xfId="4120" xr:uid="{00000000-0005-0000-0000-000011100000}"/>
    <cellStyle name="20% - Accent4 3 3" xfId="4121" xr:uid="{00000000-0005-0000-0000-000012100000}"/>
    <cellStyle name="20% - Accent4 3 4" xfId="4122" xr:uid="{00000000-0005-0000-0000-000013100000}"/>
    <cellStyle name="20% - Accent4 4" xfId="4123" xr:uid="{00000000-0005-0000-0000-000014100000}"/>
    <cellStyle name="20% - Accent4 4 2" xfId="4124" xr:uid="{00000000-0005-0000-0000-000015100000}"/>
    <cellStyle name="20% - Accent4 4 2 10" xfId="4125" xr:uid="{00000000-0005-0000-0000-000016100000}"/>
    <cellStyle name="20% - Accent4 4 2 11" xfId="4126" xr:uid="{00000000-0005-0000-0000-000017100000}"/>
    <cellStyle name="20% - Accent4 4 2 11 2" xfId="4127" xr:uid="{00000000-0005-0000-0000-000018100000}"/>
    <cellStyle name="20% - Accent4 4 2 11 2 2" xfId="4128" xr:uid="{00000000-0005-0000-0000-000019100000}"/>
    <cellStyle name="20% - Accent4 4 2 11 2 2 2" xfId="4129" xr:uid="{00000000-0005-0000-0000-00001A100000}"/>
    <cellStyle name="20% - Accent4 4 2 11 2 3" xfId="4130" xr:uid="{00000000-0005-0000-0000-00001B100000}"/>
    <cellStyle name="20% - Accent4 4 2 11 3" xfId="4131" xr:uid="{00000000-0005-0000-0000-00001C100000}"/>
    <cellStyle name="20% - Accent4 4 2 11 3 2" xfId="4132" xr:uid="{00000000-0005-0000-0000-00001D100000}"/>
    <cellStyle name="20% - Accent4 4 2 11 4" xfId="4133" xr:uid="{00000000-0005-0000-0000-00001E100000}"/>
    <cellStyle name="20% - Accent4 4 2 12" xfId="4134" xr:uid="{00000000-0005-0000-0000-00001F100000}"/>
    <cellStyle name="20% - Accent4 4 2 12 2" xfId="4135" xr:uid="{00000000-0005-0000-0000-000020100000}"/>
    <cellStyle name="20% - Accent4 4 2 12 2 2" xfId="4136" xr:uid="{00000000-0005-0000-0000-000021100000}"/>
    <cellStyle name="20% - Accent4 4 2 12 3" xfId="4137" xr:uid="{00000000-0005-0000-0000-000022100000}"/>
    <cellStyle name="20% - Accent4 4 2 13" xfId="4138" xr:uid="{00000000-0005-0000-0000-000023100000}"/>
    <cellStyle name="20% - Accent4 4 2 13 2" xfId="4139" xr:uid="{00000000-0005-0000-0000-000024100000}"/>
    <cellStyle name="20% - Accent4 4 2 13 2 2" xfId="4140" xr:uid="{00000000-0005-0000-0000-000025100000}"/>
    <cellStyle name="20% - Accent4 4 2 13 3" xfId="4141" xr:uid="{00000000-0005-0000-0000-000026100000}"/>
    <cellStyle name="20% - Accent4 4 2 14" xfId="4142" xr:uid="{00000000-0005-0000-0000-000027100000}"/>
    <cellStyle name="20% - Accent4 4 2 14 2" xfId="4143" xr:uid="{00000000-0005-0000-0000-000028100000}"/>
    <cellStyle name="20% - Accent4 4 2 14 2 2" xfId="4144" xr:uid="{00000000-0005-0000-0000-000029100000}"/>
    <cellStyle name="20% - Accent4 4 2 14 3" xfId="4145" xr:uid="{00000000-0005-0000-0000-00002A100000}"/>
    <cellStyle name="20% - Accent4 4 2 15" xfId="4146" xr:uid="{00000000-0005-0000-0000-00002B100000}"/>
    <cellStyle name="20% - Accent4 4 2 15 2" xfId="4147" xr:uid="{00000000-0005-0000-0000-00002C100000}"/>
    <cellStyle name="20% - Accent4 4 2 16" xfId="4148" xr:uid="{00000000-0005-0000-0000-00002D100000}"/>
    <cellStyle name="20% - Accent4 4 2 2" xfId="4149" xr:uid="{00000000-0005-0000-0000-00002E100000}"/>
    <cellStyle name="20% - Accent4 4 2 2 2" xfId="4150" xr:uid="{00000000-0005-0000-0000-00002F100000}"/>
    <cellStyle name="20% - Accent4 4 2 2 2 2" xfId="4151" xr:uid="{00000000-0005-0000-0000-000030100000}"/>
    <cellStyle name="20% - Accent4 4 2 2 2 2 2" xfId="4152" xr:uid="{00000000-0005-0000-0000-000031100000}"/>
    <cellStyle name="20% - Accent4 4 2 2 2 2 2 2" xfId="4153" xr:uid="{00000000-0005-0000-0000-000032100000}"/>
    <cellStyle name="20% - Accent4 4 2 2 2 2 3" xfId="4154" xr:uid="{00000000-0005-0000-0000-000033100000}"/>
    <cellStyle name="20% - Accent4 4 2 2 2 3" xfId="4155" xr:uid="{00000000-0005-0000-0000-000034100000}"/>
    <cellStyle name="20% - Accent4 4 2 2 2 3 2" xfId="4156" xr:uid="{00000000-0005-0000-0000-000035100000}"/>
    <cellStyle name="20% - Accent4 4 2 2 2 4" xfId="4157" xr:uid="{00000000-0005-0000-0000-000036100000}"/>
    <cellStyle name="20% - Accent4 4 2 2 3" xfId="4158" xr:uid="{00000000-0005-0000-0000-000037100000}"/>
    <cellStyle name="20% - Accent4 4 2 2 3 2" xfId="4159" xr:uid="{00000000-0005-0000-0000-000038100000}"/>
    <cellStyle name="20% - Accent4 4 2 2 3 2 2" xfId="4160" xr:uid="{00000000-0005-0000-0000-000039100000}"/>
    <cellStyle name="20% - Accent4 4 2 2 3 2 2 2" xfId="4161" xr:uid="{00000000-0005-0000-0000-00003A100000}"/>
    <cellStyle name="20% - Accent4 4 2 2 3 2 3" xfId="4162" xr:uid="{00000000-0005-0000-0000-00003B100000}"/>
    <cellStyle name="20% - Accent4 4 2 2 3 3" xfId="4163" xr:uid="{00000000-0005-0000-0000-00003C100000}"/>
    <cellStyle name="20% - Accent4 4 2 2 3 3 2" xfId="4164" xr:uid="{00000000-0005-0000-0000-00003D100000}"/>
    <cellStyle name="20% - Accent4 4 2 2 3 4" xfId="4165" xr:uid="{00000000-0005-0000-0000-00003E100000}"/>
    <cellStyle name="20% - Accent4 4 2 2 4" xfId="4166" xr:uid="{00000000-0005-0000-0000-00003F100000}"/>
    <cellStyle name="20% - Accent4 4 2 2 4 2" xfId="4167" xr:uid="{00000000-0005-0000-0000-000040100000}"/>
    <cellStyle name="20% - Accent4 4 2 2 4 2 2" xfId="4168" xr:uid="{00000000-0005-0000-0000-000041100000}"/>
    <cellStyle name="20% - Accent4 4 2 2 4 2 2 2" xfId="4169" xr:uid="{00000000-0005-0000-0000-000042100000}"/>
    <cellStyle name="20% - Accent4 4 2 2 4 2 3" xfId="4170" xr:uid="{00000000-0005-0000-0000-000043100000}"/>
    <cellStyle name="20% - Accent4 4 2 2 4 3" xfId="4171" xr:uid="{00000000-0005-0000-0000-000044100000}"/>
    <cellStyle name="20% - Accent4 4 2 2 4 3 2" xfId="4172" xr:uid="{00000000-0005-0000-0000-000045100000}"/>
    <cellStyle name="20% - Accent4 4 2 2 4 4" xfId="4173" xr:uid="{00000000-0005-0000-0000-000046100000}"/>
    <cellStyle name="20% - Accent4 4 2 2 5" xfId="4174" xr:uid="{00000000-0005-0000-0000-000047100000}"/>
    <cellStyle name="20% - Accent4 4 2 2 5 2" xfId="4175" xr:uid="{00000000-0005-0000-0000-000048100000}"/>
    <cellStyle name="20% - Accent4 4 2 2 5 2 2" xfId="4176" xr:uid="{00000000-0005-0000-0000-000049100000}"/>
    <cellStyle name="20% - Accent4 4 2 2 5 3" xfId="4177" xr:uid="{00000000-0005-0000-0000-00004A100000}"/>
    <cellStyle name="20% - Accent4 4 2 2 6" xfId="4178" xr:uid="{00000000-0005-0000-0000-00004B100000}"/>
    <cellStyle name="20% - Accent4 4 2 2 6 2" xfId="4179" xr:uid="{00000000-0005-0000-0000-00004C100000}"/>
    <cellStyle name="20% - Accent4 4 2 2 6 2 2" xfId="4180" xr:uid="{00000000-0005-0000-0000-00004D100000}"/>
    <cellStyle name="20% - Accent4 4 2 2 6 3" xfId="4181" xr:uid="{00000000-0005-0000-0000-00004E100000}"/>
    <cellStyle name="20% - Accent4 4 2 2 7" xfId="4182" xr:uid="{00000000-0005-0000-0000-00004F100000}"/>
    <cellStyle name="20% - Accent4 4 2 2 7 2" xfId="4183" xr:uid="{00000000-0005-0000-0000-000050100000}"/>
    <cellStyle name="20% - Accent4 4 2 2 8" xfId="4184" xr:uid="{00000000-0005-0000-0000-000051100000}"/>
    <cellStyle name="20% - Accent4 4 2 3" xfId="4185" xr:uid="{00000000-0005-0000-0000-000052100000}"/>
    <cellStyle name="20% - Accent4 4 2 3 2" xfId="4186" xr:uid="{00000000-0005-0000-0000-000053100000}"/>
    <cellStyle name="20% - Accent4 4 2 3 2 2" xfId="4187" xr:uid="{00000000-0005-0000-0000-000054100000}"/>
    <cellStyle name="20% - Accent4 4 2 3 2 2 2" xfId="4188" xr:uid="{00000000-0005-0000-0000-000055100000}"/>
    <cellStyle name="20% - Accent4 4 2 3 2 2 2 2" xfId="4189" xr:uid="{00000000-0005-0000-0000-000056100000}"/>
    <cellStyle name="20% - Accent4 4 2 3 2 2 3" xfId="4190" xr:uid="{00000000-0005-0000-0000-000057100000}"/>
    <cellStyle name="20% - Accent4 4 2 3 2 3" xfId="4191" xr:uid="{00000000-0005-0000-0000-000058100000}"/>
    <cellStyle name="20% - Accent4 4 2 3 2 3 2" xfId="4192" xr:uid="{00000000-0005-0000-0000-000059100000}"/>
    <cellStyle name="20% - Accent4 4 2 3 2 4" xfId="4193" xr:uid="{00000000-0005-0000-0000-00005A100000}"/>
    <cellStyle name="20% - Accent4 4 2 3 3" xfId="4194" xr:uid="{00000000-0005-0000-0000-00005B100000}"/>
    <cellStyle name="20% - Accent4 4 2 3 3 2" xfId="4195" xr:uid="{00000000-0005-0000-0000-00005C100000}"/>
    <cellStyle name="20% - Accent4 4 2 3 3 2 2" xfId="4196" xr:uid="{00000000-0005-0000-0000-00005D100000}"/>
    <cellStyle name="20% - Accent4 4 2 3 3 2 2 2" xfId="4197" xr:uid="{00000000-0005-0000-0000-00005E100000}"/>
    <cellStyle name="20% - Accent4 4 2 3 3 2 3" xfId="4198" xr:uid="{00000000-0005-0000-0000-00005F100000}"/>
    <cellStyle name="20% - Accent4 4 2 3 3 3" xfId="4199" xr:uid="{00000000-0005-0000-0000-000060100000}"/>
    <cellStyle name="20% - Accent4 4 2 3 3 3 2" xfId="4200" xr:uid="{00000000-0005-0000-0000-000061100000}"/>
    <cellStyle name="20% - Accent4 4 2 3 3 4" xfId="4201" xr:uid="{00000000-0005-0000-0000-000062100000}"/>
    <cellStyle name="20% - Accent4 4 2 3 4" xfId="4202" xr:uid="{00000000-0005-0000-0000-000063100000}"/>
    <cellStyle name="20% - Accent4 4 2 3 4 2" xfId="4203" xr:uid="{00000000-0005-0000-0000-000064100000}"/>
    <cellStyle name="20% - Accent4 4 2 3 4 2 2" xfId="4204" xr:uid="{00000000-0005-0000-0000-000065100000}"/>
    <cellStyle name="20% - Accent4 4 2 3 4 3" xfId="4205" xr:uid="{00000000-0005-0000-0000-000066100000}"/>
    <cellStyle name="20% - Accent4 4 2 3 5" xfId="4206" xr:uid="{00000000-0005-0000-0000-000067100000}"/>
    <cellStyle name="20% - Accent4 4 2 3 5 2" xfId="4207" xr:uid="{00000000-0005-0000-0000-000068100000}"/>
    <cellStyle name="20% - Accent4 4 2 3 5 2 2" xfId="4208" xr:uid="{00000000-0005-0000-0000-000069100000}"/>
    <cellStyle name="20% - Accent4 4 2 3 5 3" xfId="4209" xr:uid="{00000000-0005-0000-0000-00006A100000}"/>
    <cellStyle name="20% - Accent4 4 2 3 6" xfId="4210" xr:uid="{00000000-0005-0000-0000-00006B100000}"/>
    <cellStyle name="20% - Accent4 4 2 3 6 2" xfId="4211" xr:uid="{00000000-0005-0000-0000-00006C100000}"/>
    <cellStyle name="20% - Accent4 4 2 3 7" xfId="4212" xr:uid="{00000000-0005-0000-0000-00006D100000}"/>
    <cellStyle name="20% - Accent4 4 2 4" xfId="4213" xr:uid="{00000000-0005-0000-0000-00006E100000}"/>
    <cellStyle name="20% - Accent4 4 2 4 2" xfId="4214" xr:uid="{00000000-0005-0000-0000-00006F100000}"/>
    <cellStyle name="20% - Accent4 4 2 4 2 2" xfId="4215" xr:uid="{00000000-0005-0000-0000-000070100000}"/>
    <cellStyle name="20% - Accent4 4 2 4 2 2 2" xfId="4216" xr:uid="{00000000-0005-0000-0000-000071100000}"/>
    <cellStyle name="20% - Accent4 4 2 4 2 2 2 2" xfId="4217" xr:uid="{00000000-0005-0000-0000-000072100000}"/>
    <cellStyle name="20% - Accent4 4 2 4 2 2 3" xfId="4218" xr:uid="{00000000-0005-0000-0000-000073100000}"/>
    <cellStyle name="20% - Accent4 4 2 4 2 3" xfId="4219" xr:uid="{00000000-0005-0000-0000-000074100000}"/>
    <cellStyle name="20% - Accent4 4 2 4 2 3 2" xfId="4220" xr:uid="{00000000-0005-0000-0000-000075100000}"/>
    <cellStyle name="20% - Accent4 4 2 4 2 4" xfId="4221" xr:uid="{00000000-0005-0000-0000-000076100000}"/>
    <cellStyle name="20% - Accent4 4 2 4 3" xfId="4222" xr:uid="{00000000-0005-0000-0000-000077100000}"/>
    <cellStyle name="20% - Accent4 4 2 4 3 2" xfId="4223" xr:uid="{00000000-0005-0000-0000-000078100000}"/>
    <cellStyle name="20% - Accent4 4 2 4 3 2 2" xfId="4224" xr:uid="{00000000-0005-0000-0000-000079100000}"/>
    <cellStyle name="20% - Accent4 4 2 4 3 2 2 2" xfId="4225" xr:uid="{00000000-0005-0000-0000-00007A100000}"/>
    <cellStyle name="20% - Accent4 4 2 4 3 2 3" xfId="4226" xr:uid="{00000000-0005-0000-0000-00007B100000}"/>
    <cellStyle name="20% - Accent4 4 2 4 3 3" xfId="4227" xr:uid="{00000000-0005-0000-0000-00007C100000}"/>
    <cellStyle name="20% - Accent4 4 2 4 3 3 2" xfId="4228" xr:uid="{00000000-0005-0000-0000-00007D100000}"/>
    <cellStyle name="20% - Accent4 4 2 4 3 4" xfId="4229" xr:uid="{00000000-0005-0000-0000-00007E100000}"/>
    <cellStyle name="20% - Accent4 4 2 4 4" xfId="4230" xr:uid="{00000000-0005-0000-0000-00007F100000}"/>
    <cellStyle name="20% - Accent4 4 2 4 4 2" xfId="4231" xr:uid="{00000000-0005-0000-0000-000080100000}"/>
    <cellStyle name="20% - Accent4 4 2 4 4 2 2" xfId="4232" xr:uid="{00000000-0005-0000-0000-000081100000}"/>
    <cellStyle name="20% - Accent4 4 2 4 4 3" xfId="4233" xr:uid="{00000000-0005-0000-0000-000082100000}"/>
    <cellStyle name="20% - Accent4 4 2 4 5" xfId="4234" xr:uid="{00000000-0005-0000-0000-000083100000}"/>
    <cellStyle name="20% - Accent4 4 2 4 5 2" xfId="4235" xr:uid="{00000000-0005-0000-0000-000084100000}"/>
    <cellStyle name="20% - Accent4 4 2 4 5 2 2" xfId="4236" xr:uid="{00000000-0005-0000-0000-000085100000}"/>
    <cellStyle name="20% - Accent4 4 2 4 5 3" xfId="4237" xr:uid="{00000000-0005-0000-0000-000086100000}"/>
    <cellStyle name="20% - Accent4 4 2 4 6" xfId="4238" xr:uid="{00000000-0005-0000-0000-000087100000}"/>
    <cellStyle name="20% - Accent4 4 2 4 6 2" xfId="4239" xr:uid="{00000000-0005-0000-0000-000088100000}"/>
    <cellStyle name="20% - Accent4 4 2 4 7" xfId="4240" xr:uid="{00000000-0005-0000-0000-000089100000}"/>
    <cellStyle name="20% - Accent4 4 2 5" xfId="4241" xr:uid="{00000000-0005-0000-0000-00008A100000}"/>
    <cellStyle name="20% - Accent4 4 2 5 2" xfId="4242" xr:uid="{00000000-0005-0000-0000-00008B100000}"/>
    <cellStyle name="20% - Accent4 4 2 5 2 2" xfId="4243" xr:uid="{00000000-0005-0000-0000-00008C100000}"/>
    <cellStyle name="20% - Accent4 4 2 5 2 2 2" xfId="4244" xr:uid="{00000000-0005-0000-0000-00008D100000}"/>
    <cellStyle name="20% - Accent4 4 2 5 2 2 2 2" xfId="4245" xr:uid="{00000000-0005-0000-0000-00008E100000}"/>
    <cellStyle name="20% - Accent4 4 2 5 2 2 3" xfId="4246" xr:uid="{00000000-0005-0000-0000-00008F100000}"/>
    <cellStyle name="20% - Accent4 4 2 5 2 3" xfId="4247" xr:uid="{00000000-0005-0000-0000-000090100000}"/>
    <cellStyle name="20% - Accent4 4 2 5 2 3 2" xfId="4248" xr:uid="{00000000-0005-0000-0000-000091100000}"/>
    <cellStyle name="20% - Accent4 4 2 5 2 4" xfId="4249" xr:uid="{00000000-0005-0000-0000-000092100000}"/>
    <cellStyle name="20% - Accent4 4 2 5 3" xfId="4250" xr:uid="{00000000-0005-0000-0000-000093100000}"/>
    <cellStyle name="20% - Accent4 4 2 5 3 2" xfId="4251" xr:uid="{00000000-0005-0000-0000-000094100000}"/>
    <cellStyle name="20% - Accent4 4 2 5 3 2 2" xfId="4252" xr:uid="{00000000-0005-0000-0000-000095100000}"/>
    <cellStyle name="20% - Accent4 4 2 5 3 2 2 2" xfId="4253" xr:uid="{00000000-0005-0000-0000-000096100000}"/>
    <cellStyle name="20% - Accent4 4 2 5 3 2 3" xfId="4254" xr:uid="{00000000-0005-0000-0000-000097100000}"/>
    <cellStyle name="20% - Accent4 4 2 5 3 3" xfId="4255" xr:uid="{00000000-0005-0000-0000-000098100000}"/>
    <cellStyle name="20% - Accent4 4 2 5 3 3 2" xfId="4256" xr:uid="{00000000-0005-0000-0000-000099100000}"/>
    <cellStyle name="20% - Accent4 4 2 5 3 4" xfId="4257" xr:uid="{00000000-0005-0000-0000-00009A100000}"/>
    <cellStyle name="20% - Accent4 4 2 5 4" xfId="4258" xr:uid="{00000000-0005-0000-0000-00009B100000}"/>
    <cellStyle name="20% - Accent4 4 2 5 4 2" xfId="4259" xr:uid="{00000000-0005-0000-0000-00009C100000}"/>
    <cellStyle name="20% - Accent4 4 2 5 4 2 2" xfId="4260" xr:uid="{00000000-0005-0000-0000-00009D100000}"/>
    <cellStyle name="20% - Accent4 4 2 5 4 3" xfId="4261" xr:uid="{00000000-0005-0000-0000-00009E100000}"/>
    <cellStyle name="20% - Accent4 4 2 5 5" xfId="4262" xr:uid="{00000000-0005-0000-0000-00009F100000}"/>
    <cellStyle name="20% - Accent4 4 2 5 5 2" xfId="4263" xr:uid="{00000000-0005-0000-0000-0000A0100000}"/>
    <cellStyle name="20% - Accent4 4 2 5 5 2 2" xfId="4264" xr:uid="{00000000-0005-0000-0000-0000A1100000}"/>
    <cellStyle name="20% - Accent4 4 2 5 5 3" xfId="4265" xr:uid="{00000000-0005-0000-0000-0000A2100000}"/>
    <cellStyle name="20% - Accent4 4 2 5 6" xfId="4266" xr:uid="{00000000-0005-0000-0000-0000A3100000}"/>
    <cellStyle name="20% - Accent4 4 2 5 6 2" xfId="4267" xr:uid="{00000000-0005-0000-0000-0000A4100000}"/>
    <cellStyle name="20% - Accent4 4 2 5 7" xfId="4268" xr:uid="{00000000-0005-0000-0000-0000A5100000}"/>
    <cellStyle name="20% - Accent4 4 2 6" xfId="4269" xr:uid="{00000000-0005-0000-0000-0000A6100000}"/>
    <cellStyle name="20% - Accent4 4 2 6 2" xfId="4270" xr:uid="{00000000-0005-0000-0000-0000A7100000}"/>
    <cellStyle name="20% - Accent4 4 2 6 2 2" xfId="4271" xr:uid="{00000000-0005-0000-0000-0000A8100000}"/>
    <cellStyle name="20% - Accent4 4 2 6 2 2 2" xfId="4272" xr:uid="{00000000-0005-0000-0000-0000A9100000}"/>
    <cellStyle name="20% - Accent4 4 2 6 2 2 2 2" xfId="4273" xr:uid="{00000000-0005-0000-0000-0000AA100000}"/>
    <cellStyle name="20% - Accent4 4 2 6 2 2 3" xfId="4274" xr:uid="{00000000-0005-0000-0000-0000AB100000}"/>
    <cellStyle name="20% - Accent4 4 2 6 2 3" xfId="4275" xr:uid="{00000000-0005-0000-0000-0000AC100000}"/>
    <cellStyle name="20% - Accent4 4 2 6 2 3 2" xfId="4276" xr:uid="{00000000-0005-0000-0000-0000AD100000}"/>
    <cellStyle name="20% - Accent4 4 2 6 2 4" xfId="4277" xr:uid="{00000000-0005-0000-0000-0000AE100000}"/>
    <cellStyle name="20% - Accent4 4 2 6 3" xfId="4278" xr:uid="{00000000-0005-0000-0000-0000AF100000}"/>
    <cellStyle name="20% - Accent4 4 2 6 3 2" xfId="4279" xr:uid="{00000000-0005-0000-0000-0000B0100000}"/>
    <cellStyle name="20% - Accent4 4 2 6 3 2 2" xfId="4280" xr:uid="{00000000-0005-0000-0000-0000B1100000}"/>
    <cellStyle name="20% - Accent4 4 2 6 3 2 2 2" xfId="4281" xr:uid="{00000000-0005-0000-0000-0000B2100000}"/>
    <cellStyle name="20% - Accent4 4 2 6 3 2 3" xfId="4282" xr:uid="{00000000-0005-0000-0000-0000B3100000}"/>
    <cellStyle name="20% - Accent4 4 2 6 3 3" xfId="4283" xr:uid="{00000000-0005-0000-0000-0000B4100000}"/>
    <cellStyle name="20% - Accent4 4 2 6 3 3 2" xfId="4284" xr:uid="{00000000-0005-0000-0000-0000B5100000}"/>
    <cellStyle name="20% - Accent4 4 2 6 3 4" xfId="4285" xr:uid="{00000000-0005-0000-0000-0000B6100000}"/>
    <cellStyle name="20% - Accent4 4 2 6 4" xfId="4286" xr:uid="{00000000-0005-0000-0000-0000B7100000}"/>
    <cellStyle name="20% - Accent4 4 2 6 4 2" xfId="4287" xr:uid="{00000000-0005-0000-0000-0000B8100000}"/>
    <cellStyle name="20% - Accent4 4 2 6 4 2 2" xfId="4288" xr:uid="{00000000-0005-0000-0000-0000B9100000}"/>
    <cellStyle name="20% - Accent4 4 2 6 4 3" xfId="4289" xr:uid="{00000000-0005-0000-0000-0000BA100000}"/>
    <cellStyle name="20% - Accent4 4 2 6 5" xfId="4290" xr:uid="{00000000-0005-0000-0000-0000BB100000}"/>
    <cellStyle name="20% - Accent4 4 2 6 5 2" xfId="4291" xr:uid="{00000000-0005-0000-0000-0000BC100000}"/>
    <cellStyle name="20% - Accent4 4 2 6 5 2 2" xfId="4292" xr:uid="{00000000-0005-0000-0000-0000BD100000}"/>
    <cellStyle name="20% - Accent4 4 2 6 5 3" xfId="4293" xr:uid="{00000000-0005-0000-0000-0000BE100000}"/>
    <cellStyle name="20% - Accent4 4 2 6 6" xfId="4294" xr:uid="{00000000-0005-0000-0000-0000BF100000}"/>
    <cellStyle name="20% - Accent4 4 2 6 6 2" xfId="4295" xr:uid="{00000000-0005-0000-0000-0000C0100000}"/>
    <cellStyle name="20% - Accent4 4 2 6 7" xfId="4296" xr:uid="{00000000-0005-0000-0000-0000C1100000}"/>
    <cellStyle name="20% - Accent4 4 2 7" xfId="4297" xr:uid="{00000000-0005-0000-0000-0000C2100000}"/>
    <cellStyle name="20% - Accent4 4 2 7 2" xfId="4298" xr:uid="{00000000-0005-0000-0000-0000C3100000}"/>
    <cellStyle name="20% - Accent4 4 2 7 2 2" xfId="4299" xr:uid="{00000000-0005-0000-0000-0000C4100000}"/>
    <cellStyle name="20% - Accent4 4 2 7 2 2 2" xfId="4300" xr:uid="{00000000-0005-0000-0000-0000C5100000}"/>
    <cellStyle name="20% - Accent4 4 2 7 2 2 2 2" xfId="4301" xr:uid="{00000000-0005-0000-0000-0000C6100000}"/>
    <cellStyle name="20% - Accent4 4 2 7 2 2 3" xfId="4302" xr:uid="{00000000-0005-0000-0000-0000C7100000}"/>
    <cellStyle name="20% - Accent4 4 2 7 2 3" xfId="4303" xr:uid="{00000000-0005-0000-0000-0000C8100000}"/>
    <cellStyle name="20% - Accent4 4 2 7 2 3 2" xfId="4304" xr:uid="{00000000-0005-0000-0000-0000C9100000}"/>
    <cellStyle name="20% - Accent4 4 2 7 2 4" xfId="4305" xr:uid="{00000000-0005-0000-0000-0000CA100000}"/>
    <cellStyle name="20% - Accent4 4 2 7 3" xfId="4306" xr:uid="{00000000-0005-0000-0000-0000CB100000}"/>
    <cellStyle name="20% - Accent4 4 2 7 3 2" xfId="4307" xr:uid="{00000000-0005-0000-0000-0000CC100000}"/>
    <cellStyle name="20% - Accent4 4 2 7 3 2 2" xfId="4308" xr:uid="{00000000-0005-0000-0000-0000CD100000}"/>
    <cellStyle name="20% - Accent4 4 2 7 3 2 2 2" xfId="4309" xr:uid="{00000000-0005-0000-0000-0000CE100000}"/>
    <cellStyle name="20% - Accent4 4 2 7 3 2 3" xfId="4310" xr:uid="{00000000-0005-0000-0000-0000CF100000}"/>
    <cellStyle name="20% - Accent4 4 2 7 3 3" xfId="4311" xr:uid="{00000000-0005-0000-0000-0000D0100000}"/>
    <cellStyle name="20% - Accent4 4 2 7 3 3 2" xfId="4312" xr:uid="{00000000-0005-0000-0000-0000D1100000}"/>
    <cellStyle name="20% - Accent4 4 2 7 3 4" xfId="4313" xr:uid="{00000000-0005-0000-0000-0000D2100000}"/>
    <cellStyle name="20% - Accent4 4 2 7 4" xfId="4314" xr:uid="{00000000-0005-0000-0000-0000D3100000}"/>
    <cellStyle name="20% - Accent4 4 2 7 4 2" xfId="4315" xr:uid="{00000000-0005-0000-0000-0000D4100000}"/>
    <cellStyle name="20% - Accent4 4 2 7 4 2 2" xfId="4316" xr:uid="{00000000-0005-0000-0000-0000D5100000}"/>
    <cellStyle name="20% - Accent4 4 2 7 4 3" xfId="4317" xr:uid="{00000000-0005-0000-0000-0000D6100000}"/>
    <cellStyle name="20% - Accent4 4 2 7 5" xfId="4318" xr:uid="{00000000-0005-0000-0000-0000D7100000}"/>
    <cellStyle name="20% - Accent4 4 2 7 5 2" xfId="4319" xr:uid="{00000000-0005-0000-0000-0000D8100000}"/>
    <cellStyle name="20% - Accent4 4 2 7 5 2 2" xfId="4320" xr:uid="{00000000-0005-0000-0000-0000D9100000}"/>
    <cellStyle name="20% - Accent4 4 2 7 5 3" xfId="4321" xr:uid="{00000000-0005-0000-0000-0000DA100000}"/>
    <cellStyle name="20% - Accent4 4 2 7 6" xfId="4322" xr:uid="{00000000-0005-0000-0000-0000DB100000}"/>
    <cellStyle name="20% - Accent4 4 2 7 6 2" xfId="4323" xr:uid="{00000000-0005-0000-0000-0000DC100000}"/>
    <cellStyle name="20% - Accent4 4 2 7 7" xfId="4324" xr:uid="{00000000-0005-0000-0000-0000DD100000}"/>
    <cellStyle name="20% - Accent4 4 2 8" xfId="4325" xr:uid="{00000000-0005-0000-0000-0000DE100000}"/>
    <cellStyle name="20% - Accent4 4 2 8 2" xfId="4326" xr:uid="{00000000-0005-0000-0000-0000DF100000}"/>
    <cellStyle name="20% - Accent4 4 2 8 2 2" xfId="4327" xr:uid="{00000000-0005-0000-0000-0000E0100000}"/>
    <cellStyle name="20% - Accent4 4 2 8 2 2 2" xfId="4328" xr:uid="{00000000-0005-0000-0000-0000E1100000}"/>
    <cellStyle name="20% - Accent4 4 2 8 2 2 2 2" xfId="4329" xr:uid="{00000000-0005-0000-0000-0000E2100000}"/>
    <cellStyle name="20% - Accent4 4 2 8 2 2 3" xfId="4330" xr:uid="{00000000-0005-0000-0000-0000E3100000}"/>
    <cellStyle name="20% - Accent4 4 2 8 2 3" xfId="4331" xr:uid="{00000000-0005-0000-0000-0000E4100000}"/>
    <cellStyle name="20% - Accent4 4 2 8 2 3 2" xfId="4332" xr:uid="{00000000-0005-0000-0000-0000E5100000}"/>
    <cellStyle name="20% - Accent4 4 2 8 2 4" xfId="4333" xr:uid="{00000000-0005-0000-0000-0000E6100000}"/>
    <cellStyle name="20% - Accent4 4 2 8 3" xfId="4334" xr:uid="{00000000-0005-0000-0000-0000E7100000}"/>
    <cellStyle name="20% - Accent4 4 2 8 3 2" xfId="4335" xr:uid="{00000000-0005-0000-0000-0000E8100000}"/>
    <cellStyle name="20% - Accent4 4 2 8 3 2 2" xfId="4336" xr:uid="{00000000-0005-0000-0000-0000E9100000}"/>
    <cellStyle name="20% - Accent4 4 2 8 3 2 2 2" xfId="4337" xr:uid="{00000000-0005-0000-0000-0000EA100000}"/>
    <cellStyle name="20% - Accent4 4 2 8 3 2 3" xfId="4338" xr:uid="{00000000-0005-0000-0000-0000EB100000}"/>
    <cellStyle name="20% - Accent4 4 2 8 3 3" xfId="4339" xr:uid="{00000000-0005-0000-0000-0000EC100000}"/>
    <cellStyle name="20% - Accent4 4 2 8 3 3 2" xfId="4340" xr:uid="{00000000-0005-0000-0000-0000ED100000}"/>
    <cellStyle name="20% - Accent4 4 2 8 3 4" xfId="4341" xr:uid="{00000000-0005-0000-0000-0000EE100000}"/>
    <cellStyle name="20% - Accent4 4 2 8 4" xfId="4342" xr:uid="{00000000-0005-0000-0000-0000EF100000}"/>
    <cellStyle name="20% - Accent4 4 2 8 4 2" xfId="4343" xr:uid="{00000000-0005-0000-0000-0000F0100000}"/>
    <cellStyle name="20% - Accent4 4 2 8 4 2 2" xfId="4344" xr:uid="{00000000-0005-0000-0000-0000F1100000}"/>
    <cellStyle name="20% - Accent4 4 2 8 4 3" xfId="4345" xr:uid="{00000000-0005-0000-0000-0000F2100000}"/>
    <cellStyle name="20% - Accent4 4 2 8 5" xfId="4346" xr:uid="{00000000-0005-0000-0000-0000F3100000}"/>
    <cellStyle name="20% - Accent4 4 2 8 5 2" xfId="4347" xr:uid="{00000000-0005-0000-0000-0000F4100000}"/>
    <cellStyle name="20% - Accent4 4 2 8 5 2 2" xfId="4348" xr:uid="{00000000-0005-0000-0000-0000F5100000}"/>
    <cellStyle name="20% - Accent4 4 2 8 5 3" xfId="4349" xr:uid="{00000000-0005-0000-0000-0000F6100000}"/>
    <cellStyle name="20% - Accent4 4 2 8 6" xfId="4350" xr:uid="{00000000-0005-0000-0000-0000F7100000}"/>
    <cellStyle name="20% - Accent4 4 2 8 6 2" xfId="4351" xr:uid="{00000000-0005-0000-0000-0000F8100000}"/>
    <cellStyle name="20% - Accent4 4 2 8 7" xfId="4352" xr:uid="{00000000-0005-0000-0000-0000F9100000}"/>
    <cellStyle name="20% - Accent4 4 2 9" xfId="4353" xr:uid="{00000000-0005-0000-0000-0000FA100000}"/>
    <cellStyle name="20% - Accent4 4 2 9 2" xfId="4354" xr:uid="{00000000-0005-0000-0000-0000FB100000}"/>
    <cellStyle name="20% - Accent4 4 2 9 2 2" xfId="4355" xr:uid="{00000000-0005-0000-0000-0000FC100000}"/>
    <cellStyle name="20% - Accent4 4 2 9 2 2 2" xfId="4356" xr:uid="{00000000-0005-0000-0000-0000FD100000}"/>
    <cellStyle name="20% - Accent4 4 2 9 2 3" xfId="4357" xr:uid="{00000000-0005-0000-0000-0000FE100000}"/>
    <cellStyle name="20% - Accent4 4 2 9 3" xfId="4358" xr:uid="{00000000-0005-0000-0000-0000FF100000}"/>
    <cellStyle name="20% - Accent4 4 2 9 3 2" xfId="4359" xr:uid="{00000000-0005-0000-0000-000000110000}"/>
    <cellStyle name="20% - Accent4 4 2 9 4" xfId="4360" xr:uid="{00000000-0005-0000-0000-000001110000}"/>
    <cellStyle name="20% - Accent4 4 3" xfId="4361" xr:uid="{00000000-0005-0000-0000-000002110000}"/>
    <cellStyle name="20% - Accent4 4 4" xfId="4362" xr:uid="{00000000-0005-0000-0000-000003110000}"/>
    <cellStyle name="20% - Accent4 5" xfId="4363" xr:uid="{00000000-0005-0000-0000-000004110000}"/>
    <cellStyle name="20% - Accent4 5 2" xfId="4364" xr:uid="{00000000-0005-0000-0000-000005110000}"/>
    <cellStyle name="20% - Accent4 5 2 2" xfId="4365" xr:uid="{00000000-0005-0000-0000-000006110000}"/>
    <cellStyle name="20% - Accent4 5 3" xfId="4366" xr:uid="{00000000-0005-0000-0000-000007110000}"/>
    <cellStyle name="20% - Accent4 5 4" xfId="4367" xr:uid="{00000000-0005-0000-0000-000008110000}"/>
    <cellStyle name="20% - Accent4 6" xfId="4368" xr:uid="{00000000-0005-0000-0000-000009110000}"/>
    <cellStyle name="20% - Accent4 6 2" xfId="4369" xr:uid="{00000000-0005-0000-0000-00000A110000}"/>
    <cellStyle name="20% - Accent4 6 2 2" xfId="4370" xr:uid="{00000000-0005-0000-0000-00000B110000}"/>
    <cellStyle name="20% - Accent4 6 3" xfId="4371" xr:uid="{00000000-0005-0000-0000-00000C110000}"/>
    <cellStyle name="20% - Accent4 6 4" xfId="4372" xr:uid="{00000000-0005-0000-0000-00000D110000}"/>
    <cellStyle name="20% - Accent4 7" xfId="4373" xr:uid="{00000000-0005-0000-0000-00000E110000}"/>
    <cellStyle name="20% - Accent4 7 2" xfId="4374" xr:uid="{00000000-0005-0000-0000-00000F110000}"/>
    <cellStyle name="20% - Accent4 7 3" xfId="4375" xr:uid="{00000000-0005-0000-0000-000010110000}"/>
    <cellStyle name="20% - Accent4 8" xfId="4376" xr:uid="{00000000-0005-0000-0000-000011110000}"/>
    <cellStyle name="20% - Accent4 8 2" xfId="4377" xr:uid="{00000000-0005-0000-0000-000012110000}"/>
    <cellStyle name="20% - Accent4 8 3" xfId="4378" xr:uid="{00000000-0005-0000-0000-000013110000}"/>
    <cellStyle name="20% - Accent4 9" xfId="4379" xr:uid="{00000000-0005-0000-0000-000014110000}"/>
    <cellStyle name="20% - Accent4 9 2" xfId="4380" xr:uid="{00000000-0005-0000-0000-000015110000}"/>
    <cellStyle name="20% - Accent4 9 2 2" xfId="4381" xr:uid="{00000000-0005-0000-0000-000016110000}"/>
    <cellStyle name="20% - Accent4 9 2 2 2" xfId="4382" xr:uid="{00000000-0005-0000-0000-000017110000}"/>
    <cellStyle name="20% - Accent4 9 2 2 2 2" xfId="4383" xr:uid="{00000000-0005-0000-0000-000018110000}"/>
    <cellStyle name="20% - Accent4 9 2 2 3" xfId="4384" xr:uid="{00000000-0005-0000-0000-000019110000}"/>
    <cellStyle name="20% - Accent4 9 2 3" xfId="4385" xr:uid="{00000000-0005-0000-0000-00001A110000}"/>
    <cellStyle name="20% - Accent4 9 2 3 2" xfId="4386" xr:uid="{00000000-0005-0000-0000-00001B110000}"/>
    <cellStyle name="20% - Accent4 9 2 4" xfId="4387" xr:uid="{00000000-0005-0000-0000-00001C110000}"/>
    <cellStyle name="20% - Accent4 9 3" xfId="4388" xr:uid="{00000000-0005-0000-0000-00001D110000}"/>
    <cellStyle name="20% - Accent4 9 3 2" xfId="4389" xr:uid="{00000000-0005-0000-0000-00001E110000}"/>
    <cellStyle name="20% - Accent4 9 3 2 2" xfId="4390" xr:uid="{00000000-0005-0000-0000-00001F110000}"/>
    <cellStyle name="20% - Accent4 9 3 2 2 2" xfId="4391" xr:uid="{00000000-0005-0000-0000-000020110000}"/>
    <cellStyle name="20% - Accent4 9 3 2 3" xfId="4392" xr:uid="{00000000-0005-0000-0000-000021110000}"/>
    <cellStyle name="20% - Accent4 9 3 3" xfId="4393" xr:uid="{00000000-0005-0000-0000-000022110000}"/>
    <cellStyle name="20% - Accent4 9 3 3 2" xfId="4394" xr:uid="{00000000-0005-0000-0000-000023110000}"/>
    <cellStyle name="20% - Accent4 9 3 4" xfId="4395" xr:uid="{00000000-0005-0000-0000-000024110000}"/>
    <cellStyle name="20% - Accent4 9 4" xfId="4396" xr:uid="{00000000-0005-0000-0000-000025110000}"/>
    <cellStyle name="20% - Accent4 9 4 2" xfId="4397" xr:uid="{00000000-0005-0000-0000-000026110000}"/>
    <cellStyle name="20% - Accent4 9 4 2 2" xfId="4398" xr:uid="{00000000-0005-0000-0000-000027110000}"/>
    <cellStyle name="20% - Accent4 9 4 3" xfId="4399" xr:uid="{00000000-0005-0000-0000-000028110000}"/>
    <cellStyle name="20% - Accent4 9 5" xfId="4400" xr:uid="{00000000-0005-0000-0000-000029110000}"/>
    <cellStyle name="20% - Accent4 9 5 2" xfId="4401" xr:uid="{00000000-0005-0000-0000-00002A110000}"/>
    <cellStyle name="20% - Accent4 9 5 2 2" xfId="4402" xr:uid="{00000000-0005-0000-0000-00002B110000}"/>
    <cellStyle name="20% - Accent4 9 5 3" xfId="4403" xr:uid="{00000000-0005-0000-0000-00002C110000}"/>
    <cellStyle name="20% - Accent4 9 6" xfId="4404" xr:uid="{00000000-0005-0000-0000-00002D110000}"/>
    <cellStyle name="20% - Accent4 9 6 2" xfId="4405" xr:uid="{00000000-0005-0000-0000-00002E110000}"/>
    <cellStyle name="20% - Accent4 9 7" xfId="4406" xr:uid="{00000000-0005-0000-0000-00002F110000}"/>
    <cellStyle name="20% - Accent5 1" xfId="4407" xr:uid="{00000000-0005-0000-0000-000030110000}"/>
    <cellStyle name="20% - Accent5 1 2" xfId="4408" xr:uid="{00000000-0005-0000-0000-000031110000}"/>
    <cellStyle name="20% - Accent5 1 3" xfId="4409" xr:uid="{00000000-0005-0000-0000-000032110000}"/>
    <cellStyle name="20% - Accent5 10" xfId="4410" xr:uid="{00000000-0005-0000-0000-000033110000}"/>
    <cellStyle name="20% - Accent5 10 2" xfId="4411" xr:uid="{00000000-0005-0000-0000-000034110000}"/>
    <cellStyle name="20% - Accent5 10 2 2" xfId="4412" xr:uid="{00000000-0005-0000-0000-000035110000}"/>
    <cellStyle name="20% - Accent5 10 2 2 2" xfId="4413" xr:uid="{00000000-0005-0000-0000-000036110000}"/>
    <cellStyle name="20% - Accent5 10 2 3" xfId="4414" xr:uid="{00000000-0005-0000-0000-000037110000}"/>
    <cellStyle name="20% - Accent5 10 3" xfId="4415" xr:uid="{00000000-0005-0000-0000-000038110000}"/>
    <cellStyle name="20% - Accent5 10 3 2" xfId="4416" xr:uid="{00000000-0005-0000-0000-000039110000}"/>
    <cellStyle name="20% - Accent5 10 4" xfId="4417" xr:uid="{00000000-0005-0000-0000-00003A110000}"/>
    <cellStyle name="20% - Accent5 11" xfId="4418" xr:uid="{00000000-0005-0000-0000-00003B110000}"/>
    <cellStyle name="20% - Accent5 11 2" xfId="4419" xr:uid="{00000000-0005-0000-0000-00003C110000}"/>
    <cellStyle name="20% - Accent5 11 2 2" xfId="4420" xr:uid="{00000000-0005-0000-0000-00003D110000}"/>
    <cellStyle name="20% - Accent5 11 2 2 2" xfId="4421" xr:uid="{00000000-0005-0000-0000-00003E110000}"/>
    <cellStyle name="20% - Accent5 11 2 3" xfId="4422" xr:uid="{00000000-0005-0000-0000-00003F110000}"/>
    <cellStyle name="20% - Accent5 11 3" xfId="4423" xr:uid="{00000000-0005-0000-0000-000040110000}"/>
    <cellStyle name="20% - Accent5 11 3 2" xfId="4424" xr:uid="{00000000-0005-0000-0000-000041110000}"/>
    <cellStyle name="20% - Accent5 11 4" xfId="4425" xr:uid="{00000000-0005-0000-0000-000042110000}"/>
    <cellStyle name="20% - Accent5 12" xfId="4426" xr:uid="{00000000-0005-0000-0000-000043110000}"/>
    <cellStyle name="20% - Accent5 12 2" xfId="4427" xr:uid="{00000000-0005-0000-0000-000044110000}"/>
    <cellStyle name="20% - Accent5 12 2 2" xfId="4428" xr:uid="{00000000-0005-0000-0000-000045110000}"/>
    <cellStyle name="20% - Accent5 12 2 2 2" xfId="4429" xr:uid="{00000000-0005-0000-0000-000046110000}"/>
    <cellStyle name="20% - Accent5 12 2 3" xfId="4430" xr:uid="{00000000-0005-0000-0000-000047110000}"/>
    <cellStyle name="20% - Accent5 12 3" xfId="4431" xr:uid="{00000000-0005-0000-0000-000048110000}"/>
    <cellStyle name="20% - Accent5 12 3 2" xfId="4432" xr:uid="{00000000-0005-0000-0000-000049110000}"/>
    <cellStyle name="20% - Accent5 12 4" xfId="4433" xr:uid="{00000000-0005-0000-0000-00004A110000}"/>
    <cellStyle name="20% - Accent5 13" xfId="4434" xr:uid="{00000000-0005-0000-0000-00004B110000}"/>
    <cellStyle name="20% - Accent5 13 2" xfId="4435" xr:uid="{00000000-0005-0000-0000-00004C110000}"/>
    <cellStyle name="20% - Accent5 13 2 2" xfId="4436" xr:uid="{00000000-0005-0000-0000-00004D110000}"/>
    <cellStyle name="20% - Accent5 13 3" xfId="4437" xr:uid="{00000000-0005-0000-0000-00004E110000}"/>
    <cellStyle name="20% - Accent5 14" xfId="4438" xr:uid="{00000000-0005-0000-0000-00004F110000}"/>
    <cellStyle name="20% - Accent5 14 2" xfId="4439" xr:uid="{00000000-0005-0000-0000-000050110000}"/>
    <cellStyle name="20% - Accent5 14 2 2" xfId="4440" xr:uid="{00000000-0005-0000-0000-000051110000}"/>
    <cellStyle name="20% - Accent5 14 3" xfId="4441" xr:uid="{00000000-0005-0000-0000-000052110000}"/>
    <cellStyle name="20% - Accent5 15" xfId="4442" xr:uid="{00000000-0005-0000-0000-000053110000}"/>
    <cellStyle name="20% - Accent5 15 2" xfId="4443" xr:uid="{00000000-0005-0000-0000-000054110000}"/>
    <cellStyle name="20% - Accent5 16" xfId="4444" xr:uid="{00000000-0005-0000-0000-000055110000}"/>
    <cellStyle name="20% - Accent5 2" xfId="4445" xr:uid="{00000000-0005-0000-0000-000056110000}"/>
    <cellStyle name="20% - Accent5 2 2" xfId="4446" xr:uid="{00000000-0005-0000-0000-000057110000}"/>
    <cellStyle name="20% - Accent5 2 2 2" xfId="4447" xr:uid="{00000000-0005-0000-0000-000058110000}"/>
    <cellStyle name="20% - Accent5 2 2 2 2" xfId="4448" xr:uid="{00000000-0005-0000-0000-000059110000}"/>
    <cellStyle name="20% - Accent5 2 2 2 2 2" xfId="4449" xr:uid="{00000000-0005-0000-0000-00005A110000}"/>
    <cellStyle name="20% - Accent5 2 2 2 2 2 2" xfId="4450" xr:uid="{00000000-0005-0000-0000-00005B110000}"/>
    <cellStyle name="20% - Accent5 2 2 2 2 2 2 2" xfId="4451" xr:uid="{00000000-0005-0000-0000-00005C110000}"/>
    <cellStyle name="20% - Accent5 2 2 2 2 2 3" xfId="4452" xr:uid="{00000000-0005-0000-0000-00005D110000}"/>
    <cellStyle name="20% - Accent5 2 2 2 2 3" xfId="4453" xr:uid="{00000000-0005-0000-0000-00005E110000}"/>
    <cellStyle name="20% - Accent5 2 2 2 2 3 2" xfId="4454" xr:uid="{00000000-0005-0000-0000-00005F110000}"/>
    <cellStyle name="20% - Accent5 2 2 2 2 4" xfId="4455" xr:uid="{00000000-0005-0000-0000-000060110000}"/>
    <cellStyle name="20% - Accent5 2 2 2 3" xfId="4456" xr:uid="{00000000-0005-0000-0000-000061110000}"/>
    <cellStyle name="20% - Accent5 2 2 2 3 2" xfId="4457" xr:uid="{00000000-0005-0000-0000-000062110000}"/>
    <cellStyle name="20% - Accent5 2 2 2 3 2 2" xfId="4458" xr:uid="{00000000-0005-0000-0000-000063110000}"/>
    <cellStyle name="20% - Accent5 2 2 2 3 2 2 2" xfId="4459" xr:uid="{00000000-0005-0000-0000-000064110000}"/>
    <cellStyle name="20% - Accent5 2 2 2 3 2 3" xfId="4460" xr:uid="{00000000-0005-0000-0000-000065110000}"/>
    <cellStyle name="20% - Accent5 2 2 2 3 3" xfId="4461" xr:uid="{00000000-0005-0000-0000-000066110000}"/>
    <cellStyle name="20% - Accent5 2 2 2 3 3 2" xfId="4462" xr:uid="{00000000-0005-0000-0000-000067110000}"/>
    <cellStyle name="20% - Accent5 2 2 2 3 4" xfId="4463" xr:uid="{00000000-0005-0000-0000-000068110000}"/>
    <cellStyle name="20% - Accent5 2 2 2 4" xfId="4464" xr:uid="{00000000-0005-0000-0000-000069110000}"/>
    <cellStyle name="20% - Accent5 2 2 2 4 2" xfId="4465" xr:uid="{00000000-0005-0000-0000-00006A110000}"/>
    <cellStyle name="20% - Accent5 2 2 2 4 2 2" xfId="4466" xr:uid="{00000000-0005-0000-0000-00006B110000}"/>
    <cellStyle name="20% - Accent5 2 2 2 4 2 2 2" xfId="4467" xr:uid="{00000000-0005-0000-0000-00006C110000}"/>
    <cellStyle name="20% - Accent5 2 2 2 4 2 3" xfId="4468" xr:uid="{00000000-0005-0000-0000-00006D110000}"/>
    <cellStyle name="20% - Accent5 2 2 2 4 3" xfId="4469" xr:uid="{00000000-0005-0000-0000-00006E110000}"/>
    <cellStyle name="20% - Accent5 2 2 2 4 3 2" xfId="4470" xr:uid="{00000000-0005-0000-0000-00006F110000}"/>
    <cellStyle name="20% - Accent5 2 2 2 4 4" xfId="4471" xr:uid="{00000000-0005-0000-0000-000070110000}"/>
    <cellStyle name="20% - Accent5 2 2 2 5" xfId="4472" xr:uid="{00000000-0005-0000-0000-000071110000}"/>
    <cellStyle name="20% - Accent5 2 2 2 5 2" xfId="4473" xr:uid="{00000000-0005-0000-0000-000072110000}"/>
    <cellStyle name="20% - Accent5 2 2 2 5 2 2" xfId="4474" xr:uid="{00000000-0005-0000-0000-000073110000}"/>
    <cellStyle name="20% - Accent5 2 2 2 5 3" xfId="4475" xr:uid="{00000000-0005-0000-0000-000074110000}"/>
    <cellStyle name="20% - Accent5 2 2 2 6" xfId="4476" xr:uid="{00000000-0005-0000-0000-000075110000}"/>
    <cellStyle name="20% - Accent5 2 2 2 6 2" xfId="4477" xr:uid="{00000000-0005-0000-0000-000076110000}"/>
    <cellStyle name="20% - Accent5 2 2 2 6 2 2" xfId="4478" xr:uid="{00000000-0005-0000-0000-000077110000}"/>
    <cellStyle name="20% - Accent5 2 2 2 6 3" xfId="4479" xr:uid="{00000000-0005-0000-0000-000078110000}"/>
    <cellStyle name="20% - Accent5 2 2 2 7" xfId="4480" xr:uid="{00000000-0005-0000-0000-000079110000}"/>
    <cellStyle name="20% - Accent5 2 2 2 7 2" xfId="4481" xr:uid="{00000000-0005-0000-0000-00007A110000}"/>
    <cellStyle name="20% - Accent5 2 2 2 8" xfId="4482" xr:uid="{00000000-0005-0000-0000-00007B110000}"/>
    <cellStyle name="20% - Accent5 2 2 3" xfId="4483" xr:uid="{00000000-0005-0000-0000-00007C110000}"/>
    <cellStyle name="20% - Accent5 2 2 3 2" xfId="4484" xr:uid="{00000000-0005-0000-0000-00007D110000}"/>
    <cellStyle name="20% - Accent5 2 2 3 2 2" xfId="4485" xr:uid="{00000000-0005-0000-0000-00007E110000}"/>
    <cellStyle name="20% - Accent5 2 2 3 2 2 2" xfId="4486" xr:uid="{00000000-0005-0000-0000-00007F110000}"/>
    <cellStyle name="20% - Accent5 2 2 3 2 2 2 2" xfId="4487" xr:uid="{00000000-0005-0000-0000-000080110000}"/>
    <cellStyle name="20% - Accent5 2 2 3 2 2 3" xfId="4488" xr:uid="{00000000-0005-0000-0000-000081110000}"/>
    <cellStyle name="20% - Accent5 2 2 3 2 3" xfId="4489" xr:uid="{00000000-0005-0000-0000-000082110000}"/>
    <cellStyle name="20% - Accent5 2 2 3 2 3 2" xfId="4490" xr:uid="{00000000-0005-0000-0000-000083110000}"/>
    <cellStyle name="20% - Accent5 2 2 3 2 4" xfId="4491" xr:uid="{00000000-0005-0000-0000-000084110000}"/>
    <cellStyle name="20% - Accent5 2 2 3 3" xfId="4492" xr:uid="{00000000-0005-0000-0000-000085110000}"/>
    <cellStyle name="20% - Accent5 2 2 3 3 2" xfId="4493" xr:uid="{00000000-0005-0000-0000-000086110000}"/>
    <cellStyle name="20% - Accent5 2 2 3 3 2 2" xfId="4494" xr:uid="{00000000-0005-0000-0000-000087110000}"/>
    <cellStyle name="20% - Accent5 2 2 3 3 2 2 2" xfId="4495" xr:uid="{00000000-0005-0000-0000-000088110000}"/>
    <cellStyle name="20% - Accent5 2 2 3 3 2 3" xfId="4496" xr:uid="{00000000-0005-0000-0000-000089110000}"/>
    <cellStyle name="20% - Accent5 2 2 3 3 3" xfId="4497" xr:uid="{00000000-0005-0000-0000-00008A110000}"/>
    <cellStyle name="20% - Accent5 2 2 3 3 3 2" xfId="4498" xr:uid="{00000000-0005-0000-0000-00008B110000}"/>
    <cellStyle name="20% - Accent5 2 2 3 3 4" xfId="4499" xr:uid="{00000000-0005-0000-0000-00008C110000}"/>
    <cellStyle name="20% - Accent5 2 2 3 4" xfId="4500" xr:uid="{00000000-0005-0000-0000-00008D110000}"/>
    <cellStyle name="20% - Accent5 2 2 3 4 2" xfId="4501" xr:uid="{00000000-0005-0000-0000-00008E110000}"/>
    <cellStyle name="20% - Accent5 2 2 3 4 2 2" xfId="4502" xr:uid="{00000000-0005-0000-0000-00008F110000}"/>
    <cellStyle name="20% - Accent5 2 2 3 4 3" xfId="4503" xr:uid="{00000000-0005-0000-0000-000090110000}"/>
    <cellStyle name="20% - Accent5 2 2 3 5" xfId="4504" xr:uid="{00000000-0005-0000-0000-000091110000}"/>
    <cellStyle name="20% - Accent5 2 2 3 5 2" xfId="4505" xr:uid="{00000000-0005-0000-0000-000092110000}"/>
    <cellStyle name="20% - Accent5 2 2 3 5 2 2" xfId="4506" xr:uid="{00000000-0005-0000-0000-000093110000}"/>
    <cellStyle name="20% - Accent5 2 2 3 5 3" xfId="4507" xr:uid="{00000000-0005-0000-0000-000094110000}"/>
    <cellStyle name="20% - Accent5 2 2 3 6" xfId="4508" xr:uid="{00000000-0005-0000-0000-000095110000}"/>
    <cellStyle name="20% - Accent5 2 2 3 6 2" xfId="4509" xr:uid="{00000000-0005-0000-0000-000096110000}"/>
    <cellStyle name="20% - Accent5 2 2 3 7" xfId="4510" xr:uid="{00000000-0005-0000-0000-000097110000}"/>
    <cellStyle name="20% - Accent5 2 2 4" xfId="4511" xr:uid="{00000000-0005-0000-0000-000098110000}"/>
    <cellStyle name="20% - Accent5 2 2 4 2" xfId="4512" xr:uid="{00000000-0005-0000-0000-000099110000}"/>
    <cellStyle name="20% - Accent5 2 2 4 2 2" xfId="4513" xr:uid="{00000000-0005-0000-0000-00009A110000}"/>
    <cellStyle name="20% - Accent5 2 2 4 3" xfId="4514" xr:uid="{00000000-0005-0000-0000-00009B110000}"/>
    <cellStyle name="20% - Accent5 2 3" xfId="4515" xr:uid="{00000000-0005-0000-0000-00009C110000}"/>
    <cellStyle name="20% - Accent5 2 3 10" xfId="4516" xr:uid="{00000000-0005-0000-0000-00009D110000}"/>
    <cellStyle name="20% - Accent5 2 3 2" xfId="4517" xr:uid="{00000000-0005-0000-0000-00009E110000}"/>
    <cellStyle name="20% - Accent5 2 3 2 2" xfId="4518" xr:uid="{00000000-0005-0000-0000-00009F110000}"/>
    <cellStyle name="20% - Accent5 2 3 2 2 2" xfId="4519" xr:uid="{00000000-0005-0000-0000-0000A0110000}"/>
    <cellStyle name="20% - Accent5 2 3 2 2 2 2" xfId="4520" xr:uid="{00000000-0005-0000-0000-0000A1110000}"/>
    <cellStyle name="20% - Accent5 2 3 2 2 2 2 2" xfId="4521" xr:uid="{00000000-0005-0000-0000-0000A2110000}"/>
    <cellStyle name="20% - Accent5 2 3 2 2 2 3" xfId="4522" xr:uid="{00000000-0005-0000-0000-0000A3110000}"/>
    <cellStyle name="20% - Accent5 2 3 2 2 3" xfId="4523" xr:uid="{00000000-0005-0000-0000-0000A4110000}"/>
    <cellStyle name="20% - Accent5 2 3 2 2 3 2" xfId="4524" xr:uid="{00000000-0005-0000-0000-0000A5110000}"/>
    <cellStyle name="20% - Accent5 2 3 2 2 4" xfId="4525" xr:uid="{00000000-0005-0000-0000-0000A6110000}"/>
    <cellStyle name="20% - Accent5 2 3 2 3" xfId="4526" xr:uid="{00000000-0005-0000-0000-0000A7110000}"/>
    <cellStyle name="20% - Accent5 2 3 2 3 2" xfId="4527" xr:uid="{00000000-0005-0000-0000-0000A8110000}"/>
    <cellStyle name="20% - Accent5 2 3 2 3 2 2" xfId="4528" xr:uid="{00000000-0005-0000-0000-0000A9110000}"/>
    <cellStyle name="20% - Accent5 2 3 2 3 2 2 2" xfId="4529" xr:uid="{00000000-0005-0000-0000-0000AA110000}"/>
    <cellStyle name="20% - Accent5 2 3 2 3 2 3" xfId="4530" xr:uid="{00000000-0005-0000-0000-0000AB110000}"/>
    <cellStyle name="20% - Accent5 2 3 2 3 3" xfId="4531" xr:uid="{00000000-0005-0000-0000-0000AC110000}"/>
    <cellStyle name="20% - Accent5 2 3 2 3 3 2" xfId="4532" xr:uid="{00000000-0005-0000-0000-0000AD110000}"/>
    <cellStyle name="20% - Accent5 2 3 2 3 4" xfId="4533" xr:uid="{00000000-0005-0000-0000-0000AE110000}"/>
    <cellStyle name="20% - Accent5 2 3 2 4" xfId="4534" xr:uid="{00000000-0005-0000-0000-0000AF110000}"/>
    <cellStyle name="20% - Accent5 2 3 2 4 2" xfId="4535" xr:uid="{00000000-0005-0000-0000-0000B0110000}"/>
    <cellStyle name="20% - Accent5 2 3 2 4 2 2" xfId="4536" xr:uid="{00000000-0005-0000-0000-0000B1110000}"/>
    <cellStyle name="20% - Accent5 2 3 2 4 2 2 2" xfId="4537" xr:uid="{00000000-0005-0000-0000-0000B2110000}"/>
    <cellStyle name="20% - Accent5 2 3 2 4 2 3" xfId="4538" xr:uid="{00000000-0005-0000-0000-0000B3110000}"/>
    <cellStyle name="20% - Accent5 2 3 2 4 3" xfId="4539" xr:uid="{00000000-0005-0000-0000-0000B4110000}"/>
    <cellStyle name="20% - Accent5 2 3 2 4 3 2" xfId="4540" xr:uid="{00000000-0005-0000-0000-0000B5110000}"/>
    <cellStyle name="20% - Accent5 2 3 2 4 4" xfId="4541" xr:uid="{00000000-0005-0000-0000-0000B6110000}"/>
    <cellStyle name="20% - Accent5 2 3 2 5" xfId="4542" xr:uid="{00000000-0005-0000-0000-0000B7110000}"/>
    <cellStyle name="20% - Accent5 2 3 2 5 2" xfId="4543" xr:uid="{00000000-0005-0000-0000-0000B8110000}"/>
    <cellStyle name="20% - Accent5 2 3 2 5 2 2" xfId="4544" xr:uid="{00000000-0005-0000-0000-0000B9110000}"/>
    <cellStyle name="20% - Accent5 2 3 2 5 3" xfId="4545" xr:uid="{00000000-0005-0000-0000-0000BA110000}"/>
    <cellStyle name="20% - Accent5 2 3 2 6" xfId="4546" xr:uid="{00000000-0005-0000-0000-0000BB110000}"/>
    <cellStyle name="20% - Accent5 2 3 2 6 2" xfId="4547" xr:uid="{00000000-0005-0000-0000-0000BC110000}"/>
    <cellStyle name="20% - Accent5 2 3 2 6 2 2" xfId="4548" xr:uid="{00000000-0005-0000-0000-0000BD110000}"/>
    <cellStyle name="20% - Accent5 2 3 2 6 3" xfId="4549" xr:uid="{00000000-0005-0000-0000-0000BE110000}"/>
    <cellStyle name="20% - Accent5 2 3 2 7" xfId="4550" xr:uid="{00000000-0005-0000-0000-0000BF110000}"/>
    <cellStyle name="20% - Accent5 2 3 2 7 2" xfId="4551" xr:uid="{00000000-0005-0000-0000-0000C0110000}"/>
    <cellStyle name="20% - Accent5 2 3 2 8" xfId="4552" xr:uid="{00000000-0005-0000-0000-0000C1110000}"/>
    <cellStyle name="20% - Accent5 2 3 3" xfId="4553" xr:uid="{00000000-0005-0000-0000-0000C2110000}"/>
    <cellStyle name="20% - Accent5 2 3 3 2" xfId="4554" xr:uid="{00000000-0005-0000-0000-0000C3110000}"/>
    <cellStyle name="20% - Accent5 2 3 3 2 2" xfId="4555" xr:uid="{00000000-0005-0000-0000-0000C4110000}"/>
    <cellStyle name="20% - Accent5 2 3 3 2 2 2" xfId="4556" xr:uid="{00000000-0005-0000-0000-0000C5110000}"/>
    <cellStyle name="20% - Accent5 2 3 3 2 3" xfId="4557" xr:uid="{00000000-0005-0000-0000-0000C6110000}"/>
    <cellStyle name="20% - Accent5 2 3 3 3" xfId="4558" xr:uid="{00000000-0005-0000-0000-0000C7110000}"/>
    <cellStyle name="20% - Accent5 2 3 3 3 2" xfId="4559" xr:uid="{00000000-0005-0000-0000-0000C8110000}"/>
    <cellStyle name="20% - Accent5 2 3 3 4" xfId="4560" xr:uid="{00000000-0005-0000-0000-0000C9110000}"/>
    <cellStyle name="20% - Accent5 2 3 4" xfId="4561" xr:uid="{00000000-0005-0000-0000-0000CA110000}"/>
    <cellStyle name="20% - Accent5 2 3 5" xfId="4562" xr:uid="{00000000-0005-0000-0000-0000CB110000}"/>
    <cellStyle name="20% - Accent5 2 3 5 2" xfId="4563" xr:uid="{00000000-0005-0000-0000-0000CC110000}"/>
    <cellStyle name="20% - Accent5 2 3 5 2 2" xfId="4564" xr:uid="{00000000-0005-0000-0000-0000CD110000}"/>
    <cellStyle name="20% - Accent5 2 3 5 2 2 2" xfId="4565" xr:uid="{00000000-0005-0000-0000-0000CE110000}"/>
    <cellStyle name="20% - Accent5 2 3 5 2 3" xfId="4566" xr:uid="{00000000-0005-0000-0000-0000CF110000}"/>
    <cellStyle name="20% - Accent5 2 3 5 3" xfId="4567" xr:uid="{00000000-0005-0000-0000-0000D0110000}"/>
    <cellStyle name="20% - Accent5 2 3 5 3 2" xfId="4568" xr:uid="{00000000-0005-0000-0000-0000D1110000}"/>
    <cellStyle name="20% - Accent5 2 3 5 4" xfId="4569" xr:uid="{00000000-0005-0000-0000-0000D2110000}"/>
    <cellStyle name="20% - Accent5 2 3 6" xfId="4570" xr:uid="{00000000-0005-0000-0000-0000D3110000}"/>
    <cellStyle name="20% - Accent5 2 3 6 2" xfId="4571" xr:uid="{00000000-0005-0000-0000-0000D4110000}"/>
    <cellStyle name="20% - Accent5 2 3 6 2 2" xfId="4572" xr:uid="{00000000-0005-0000-0000-0000D5110000}"/>
    <cellStyle name="20% - Accent5 2 3 6 3" xfId="4573" xr:uid="{00000000-0005-0000-0000-0000D6110000}"/>
    <cellStyle name="20% - Accent5 2 3 7" xfId="4574" xr:uid="{00000000-0005-0000-0000-0000D7110000}"/>
    <cellStyle name="20% - Accent5 2 3 7 2" xfId="4575" xr:uid="{00000000-0005-0000-0000-0000D8110000}"/>
    <cellStyle name="20% - Accent5 2 3 7 2 2" xfId="4576" xr:uid="{00000000-0005-0000-0000-0000D9110000}"/>
    <cellStyle name="20% - Accent5 2 3 7 3" xfId="4577" xr:uid="{00000000-0005-0000-0000-0000DA110000}"/>
    <cellStyle name="20% - Accent5 2 3 8" xfId="4578" xr:uid="{00000000-0005-0000-0000-0000DB110000}"/>
    <cellStyle name="20% - Accent5 2 3 8 2" xfId="4579" xr:uid="{00000000-0005-0000-0000-0000DC110000}"/>
    <cellStyle name="20% - Accent5 2 3 8 2 2" xfId="4580" xr:uid="{00000000-0005-0000-0000-0000DD110000}"/>
    <cellStyle name="20% - Accent5 2 3 8 3" xfId="4581" xr:uid="{00000000-0005-0000-0000-0000DE110000}"/>
    <cellStyle name="20% - Accent5 2 3 9" xfId="4582" xr:uid="{00000000-0005-0000-0000-0000DF110000}"/>
    <cellStyle name="20% - Accent5 2 3 9 2" xfId="4583" xr:uid="{00000000-0005-0000-0000-0000E0110000}"/>
    <cellStyle name="20% - Accent5 2 4" xfId="4584" xr:uid="{00000000-0005-0000-0000-0000E1110000}"/>
    <cellStyle name="20% - Accent5 2 5" xfId="4585" xr:uid="{00000000-0005-0000-0000-0000E2110000}"/>
    <cellStyle name="20% - Accent5 2 6" xfId="4586" xr:uid="{00000000-0005-0000-0000-0000E3110000}"/>
    <cellStyle name="20% - Accent5 3" xfId="4587" xr:uid="{00000000-0005-0000-0000-0000E4110000}"/>
    <cellStyle name="20% - Accent5 3 2" xfId="4588" xr:uid="{00000000-0005-0000-0000-0000E5110000}"/>
    <cellStyle name="20% - Accent5 3 2 10" xfId="4589" xr:uid="{00000000-0005-0000-0000-0000E6110000}"/>
    <cellStyle name="20% - Accent5 3 2 2" xfId="4590" xr:uid="{00000000-0005-0000-0000-0000E7110000}"/>
    <cellStyle name="20% - Accent5 3 2 2 2" xfId="4591" xr:uid="{00000000-0005-0000-0000-0000E8110000}"/>
    <cellStyle name="20% - Accent5 3 2 2 2 2" xfId="4592" xr:uid="{00000000-0005-0000-0000-0000E9110000}"/>
    <cellStyle name="20% - Accent5 3 2 2 2 2 2" xfId="4593" xr:uid="{00000000-0005-0000-0000-0000EA110000}"/>
    <cellStyle name="20% - Accent5 3 2 2 2 2 2 2" xfId="4594" xr:uid="{00000000-0005-0000-0000-0000EB110000}"/>
    <cellStyle name="20% - Accent5 3 2 2 2 2 3" xfId="4595" xr:uid="{00000000-0005-0000-0000-0000EC110000}"/>
    <cellStyle name="20% - Accent5 3 2 2 2 3" xfId="4596" xr:uid="{00000000-0005-0000-0000-0000ED110000}"/>
    <cellStyle name="20% - Accent5 3 2 2 2 3 2" xfId="4597" xr:uid="{00000000-0005-0000-0000-0000EE110000}"/>
    <cellStyle name="20% - Accent5 3 2 2 2 4" xfId="4598" xr:uid="{00000000-0005-0000-0000-0000EF110000}"/>
    <cellStyle name="20% - Accent5 3 2 2 3" xfId="4599" xr:uid="{00000000-0005-0000-0000-0000F0110000}"/>
    <cellStyle name="20% - Accent5 3 2 2 3 2" xfId="4600" xr:uid="{00000000-0005-0000-0000-0000F1110000}"/>
    <cellStyle name="20% - Accent5 3 2 2 3 2 2" xfId="4601" xr:uid="{00000000-0005-0000-0000-0000F2110000}"/>
    <cellStyle name="20% - Accent5 3 2 2 3 2 2 2" xfId="4602" xr:uid="{00000000-0005-0000-0000-0000F3110000}"/>
    <cellStyle name="20% - Accent5 3 2 2 3 2 3" xfId="4603" xr:uid="{00000000-0005-0000-0000-0000F4110000}"/>
    <cellStyle name="20% - Accent5 3 2 2 3 3" xfId="4604" xr:uid="{00000000-0005-0000-0000-0000F5110000}"/>
    <cellStyle name="20% - Accent5 3 2 2 3 3 2" xfId="4605" xr:uid="{00000000-0005-0000-0000-0000F6110000}"/>
    <cellStyle name="20% - Accent5 3 2 2 3 4" xfId="4606" xr:uid="{00000000-0005-0000-0000-0000F7110000}"/>
    <cellStyle name="20% - Accent5 3 2 2 4" xfId="4607" xr:uid="{00000000-0005-0000-0000-0000F8110000}"/>
    <cellStyle name="20% - Accent5 3 2 2 4 2" xfId="4608" xr:uid="{00000000-0005-0000-0000-0000F9110000}"/>
    <cellStyle name="20% - Accent5 3 2 2 4 2 2" xfId="4609" xr:uid="{00000000-0005-0000-0000-0000FA110000}"/>
    <cellStyle name="20% - Accent5 3 2 2 4 2 2 2" xfId="4610" xr:uid="{00000000-0005-0000-0000-0000FB110000}"/>
    <cellStyle name="20% - Accent5 3 2 2 4 2 3" xfId="4611" xr:uid="{00000000-0005-0000-0000-0000FC110000}"/>
    <cellStyle name="20% - Accent5 3 2 2 4 3" xfId="4612" xr:uid="{00000000-0005-0000-0000-0000FD110000}"/>
    <cellStyle name="20% - Accent5 3 2 2 4 3 2" xfId="4613" xr:uid="{00000000-0005-0000-0000-0000FE110000}"/>
    <cellStyle name="20% - Accent5 3 2 2 4 4" xfId="4614" xr:uid="{00000000-0005-0000-0000-0000FF110000}"/>
    <cellStyle name="20% - Accent5 3 2 2 5" xfId="4615" xr:uid="{00000000-0005-0000-0000-000000120000}"/>
    <cellStyle name="20% - Accent5 3 2 2 5 2" xfId="4616" xr:uid="{00000000-0005-0000-0000-000001120000}"/>
    <cellStyle name="20% - Accent5 3 2 2 5 2 2" xfId="4617" xr:uid="{00000000-0005-0000-0000-000002120000}"/>
    <cellStyle name="20% - Accent5 3 2 2 5 3" xfId="4618" xr:uid="{00000000-0005-0000-0000-000003120000}"/>
    <cellStyle name="20% - Accent5 3 2 2 6" xfId="4619" xr:uid="{00000000-0005-0000-0000-000004120000}"/>
    <cellStyle name="20% - Accent5 3 2 2 6 2" xfId="4620" xr:uid="{00000000-0005-0000-0000-000005120000}"/>
    <cellStyle name="20% - Accent5 3 2 2 6 2 2" xfId="4621" xr:uid="{00000000-0005-0000-0000-000006120000}"/>
    <cellStyle name="20% - Accent5 3 2 2 6 3" xfId="4622" xr:uid="{00000000-0005-0000-0000-000007120000}"/>
    <cellStyle name="20% - Accent5 3 2 2 7" xfId="4623" xr:uid="{00000000-0005-0000-0000-000008120000}"/>
    <cellStyle name="20% - Accent5 3 2 2 7 2" xfId="4624" xr:uid="{00000000-0005-0000-0000-000009120000}"/>
    <cellStyle name="20% - Accent5 3 2 2 8" xfId="4625" xr:uid="{00000000-0005-0000-0000-00000A120000}"/>
    <cellStyle name="20% - Accent5 3 2 3" xfId="4626" xr:uid="{00000000-0005-0000-0000-00000B120000}"/>
    <cellStyle name="20% - Accent5 3 2 3 2" xfId="4627" xr:uid="{00000000-0005-0000-0000-00000C120000}"/>
    <cellStyle name="20% - Accent5 3 2 3 2 2" xfId="4628" xr:uid="{00000000-0005-0000-0000-00000D120000}"/>
    <cellStyle name="20% - Accent5 3 2 3 2 2 2" xfId="4629" xr:uid="{00000000-0005-0000-0000-00000E120000}"/>
    <cellStyle name="20% - Accent5 3 2 3 2 3" xfId="4630" xr:uid="{00000000-0005-0000-0000-00000F120000}"/>
    <cellStyle name="20% - Accent5 3 2 3 3" xfId="4631" xr:uid="{00000000-0005-0000-0000-000010120000}"/>
    <cellStyle name="20% - Accent5 3 2 3 3 2" xfId="4632" xr:uid="{00000000-0005-0000-0000-000011120000}"/>
    <cellStyle name="20% - Accent5 3 2 3 4" xfId="4633" xr:uid="{00000000-0005-0000-0000-000012120000}"/>
    <cellStyle name="20% - Accent5 3 2 4" xfId="4634" xr:uid="{00000000-0005-0000-0000-000013120000}"/>
    <cellStyle name="20% - Accent5 3 2 5" xfId="4635" xr:uid="{00000000-0005-0000-0000-000014120000}"/>
    <cellStyle name="20% - Accent5 3 2 5 2" xfId="4636" xr:uid="{00000000-0005-0000-0000-000015120000}"/>
    <cellStyle name="20% - Accent5 3 2 5 2 2" xfId="4637" xr:uid="{00000000-0005-0000-0000-000016120000}"/>
    <cellStyle name="20% - Accent5 3 2 5 2 2 2" xfId="4638" xr:uid="{00000000-0005-0000-0000-000017120000}"/>
    <cellStyle name="20% - Accent5 3 2 5 2 3" xfId="4639" xr:uid="{00000000-0005-0000-0000-000018120000}"/>
    <cellStyle name="20% - Accent5 3 2 5 3" xfId="4640" xr:uid="{00000000-0005-0000-0000-000019120000}"/>
    <cellStyle name="20% - Accent5 3 2 5 3 2" xfId="4641" xr:uid="{00000000-0005-0000-0000-00001A120000}"/>
    <cellStyle name="20% - Accent5 3 2 5 4" xfId="4642" xr:uid="{00000000-0005-0000-0000-00001B120000}"/>
    <cellStyle name="20% - Accent5 3 2 6" xfId="4643" xr:uid="{00000000-0005-0000-0000-00001C120000}"/>
    <cellStyle name="20% - Accent5 3 2 6 2" xfId="4644" xr:uid="{00000000-0005-0000-0000-00001D120000}"/>
    <cellStyle name="20% - Accent5 3 2 6 2 2" xfId="4645" xr:uid="{00000000-0005-0000-0000-00001E120000}"/>
    <cellStyle name="20% - Accent5 3 2 6 3" xfId="4646" xr:uid="{00000000-0005-0000-0000-00001F120000}"/>
    <cellStyle name="20% - Accent5 3 2 7" xfId="4647" xr:uid="{00000000-0005-0000-0000-000020120000}"/>
    <cellStyle name="20% - Accent5 3 2 7 2" xfId="4648" xr:uid="{00000000-0005-0000-0000-000021120000}"/>
    <cellStyle name="20% - Accent5 3 2 7 2 2" xfId="4649" xr:uid="{00000000-0005-0000-0000-000022120000}"/>
    <cellStyle name="20% - Accent5 3 2 7 3" xfId="4650" xr:uid="{00000000-0005-0000-0000-000023120000}"/>
    <cellStyle name="20% - Accent5 3 2 8" xfId="4651" xr:uid="{00000000-0005-0000-0000-000024120000}"/>
    <cellStyle name="20% - Accent5 3 2 8 2" xfId="4652" xr:uid="{00000000-0005-0000-0000-000025120000}"/>
    <cellStyle name="20% - Accent5 3 2 8 2 2" xfId="4653" xr:uid="{00000000-0005-0000-0000-000026120000}"/>
    <cellStyle name="20% - Accent5 3 2 8 3" xfId="4654" xr:uid="{00000000-0005-0000-0000-000027120000}"/>
    <cellStyle name="20% - Accent5 3 2 9" xfId="4655" xr:uid="{00000000-0005-0000-0000-000028120000}"/>
    <cellStyle name="20% - Accent5 3 2 9 2" xfId="4656" xr:uid="{00000000-0005-0000-0000-000029120000}"/>
    <cellStyle name="20% - Accent5 3 3" xfId="4657" xr:uid="{00000000-0005-0000-0000-00002A120000}"/>
    <cellStyle name="20% - Accent5 3 4" xfId="4658" xr:uid="{00000000-0005-0000-0000-00002B120000}"/>
    <cellStyle name="20% - Accent5 4" xfId="4659" xr:uid="{00000000-0005-0000-0000-00002C120000}"/>
    <cellStyle name="20% - Accent5 4 2" xfId="4660" xr:uid="{00000000-0005-0000-0000-00002D120000}"/>
    <cellStyle name="20% - Accent5 4 2 10" xfId="4661" xr:uid="{00000000-0005-0000-0000-00002E120000}"/>
    <cellStyle name="20% - Accent5 4 2 2" xfId="4662" xr:uid="{00000000-0005-0000-0000-00002F120000}"/>
    <cellStyle name="20% - Accent5 4 2 2 2" xfId="4663" xr:uid="{00000000-0005-0000-0000-000030120000}"/>
    <cellStyle name="20% - Accent5 4 2 2 2 2" xfId="4664" xr:uid="{00000000-0005-0000-0000-000031120000}"/>
    <cellStyle name="20% - Accent5 4 2 2 2 2 2" xfId="4665" xr:uid="{00000000-0005-0000-0000-000032120000}"/>
    <cellStyle name="20% - Accent5 4 2 2 2 2 2 2" xfId="4666" xr:uid="{00000000-0005-0000-0000-000033120000}"/>
    <cellStyle name="20% - Accent5 4 2 2 2 2 3" xfId="4667" xr:uid="{00000000-0005-0000-0000-000034120000}"/>
    <cellStyle name="20% - Accent5 4 2 2 2 3" xfId="4668" xr:uid="{00000000-0005-0000-0000-000035120000}"/>
    <cellStyle name="20% - Accent5 4 2 2 2 3 2" xfId="4669" xr:uid="{00000000-0005-0000-0000-000036120000}"/>
    <cellStyle name="20% - Accent5 4 2 2 2 4" xfId="4670" xr:uid="{00000000-0005-0000-0000-000037120000}"/>
    <cellStyle name="20% - Accent5 4 2 2 3" xfId="4671" xr:uid="{00000000-0005-0000-0000-000038120000}"/>
    <cellStyle name="20% - Accent5 4 2 2 3 2" xfId="4672" xr:uid="{00000000-0005-0000-0000-000039120000}"/>
    <cellStyle name="20% - Accent5 4 2 2 3 2 2" xfId="4673" xr:uid="{00000000-0005-0000-0000-00003A120000}"/>
    <cellStyle name="20% - Accent5 4 2 2 3 2 2 2" xfId="4674" xr:uid="{00000000-0005-0000-0000-00003B120000}"/>
    <cellStyle name="20% - Accent5 4 2 2 3 2 3" xfId="4675" xr:uid="{00000000-0005-0000-0000-00003C120000}"/>
    <cellStyle name="20% - Accent5 4 2 2 3 3" xfId="4676" xr:uid="{00000000-0005-0000-0000-00003D120000}"/>
    <cellStyle name="20% - Accent5 4 2 2 3 3 2" xfId="4677" xr:uid="{00000000-0005-0000-0000-00003E120000}"/>
    <cellStyle name="20% - Accent5 4 2 2 3 4" xfId="4678" xr:uid="{00000000-0005-0000-0000-00003F120000}"/>
    <cellStyle name="20% - Accent5 4 2 2 4" xfId="4679" xr:uid="{00000000-0005-0000-0000-000040120000}"/>
    <cellStyle name="20% - Accent5 4 2 2 4 2" xfId="4680" xr:uid="{00000000-0005-0000-0000-000041120000}"/>
    <cellStyle name="20% - Accent5 4 2 2 4 2 2" xfId="4681" xr:uid="{00000000-0005-0000-0000-000042120000}"/>
    <cellStyle name="20% - Accent5 4 2 2 4 2 2 2" xfId="4682" xr:uid="{00000000-0005-0000-0000-000043120000}"/>
    <cellStyle name="20% - Accent5 4 2 2 4 2 3" xfId="4683" xr:uid="{00000000-0005-0000-0000-000044120000}"/>
    <cellStyle name="20% - Accent5 4 2 2 4 3" xfId="4684" xr:uid="{00000000-0005-0000-0000-000045120000}"/>
    <cellStyle name="20% - Accent5 4 2 2 4 3 2" xfId="4685" xr:uid="{00000000-0005-0000-0000-000046120000}"/>
    <cellStyle name="20% - Accent5 4 2 2 4 4" xfId="4686" xr:uid="{00000000-0005-0000-0000-000047120000}"/>
    <cellStyle name="20% - Accent5 4 2 2 5" xfId="4687" xr:uid="{00000000-0005-0000-0000-000048120000}"/>
    <cellStyle name="20% - Accent5 4 2 2 5 2" xfId="4688" xr:uid="{00000000-0005-0000-0000-000049120000}"/>
    <cellStyle name="20% - Accent5 4 2 2 5 2 2" xfId="4689" xr:uid="{00000000-0005-0000-0000-00004A120000}"/>
    <cellStyle name="20% - Accent5 4 2 2 5 3" xfId="4690" xr:uid="{00000000-0005-0000-0000-00004B120000}"/>
    <cellStyle name="20% - Accent5 4 2 2 6" xfId="4691" xr:uid="{00000000-0005-0000-0000-00004C120000}"/>
    <cellStyle name="20% - Accent5 4 2 2 6 2" xfId="4692" xr:uid="{00000000-0005-0000-0000-00004D120000}"/>
    <cellStyle name="20% - Accent5 4 2 2 6 2 2" xfId="4693" xr:uid="{00000000-0005-0000-0000-00004E120000}"/>
    <cellStyle name="20% - Accent5 4 2 2 6 3" xfId="4694" xr:uid="{00000000-0005-0000-0000-00004F120000}"/>
    <cellStyle name="20% - Accent5 4 2 2 7" xfId="4695" xr:uid="{00000000-0005-0000-0000-000050120000}"/>
    <cellStyle name="20% - Accent5 4 2 2 7 2" xfId="4696" xr:uid="{00000000-0005-0000-0000-000051120000}"/>
    <cellStyle name="20% - Accent5 4 2 2 8" xfId="4697" xr:uid="{00000000-0005-0000-0000-000052120000}"/>
    <cellStyle name="20% - Accent5 4 2 3" xfId="4698" xr:uid="{00000000-0005-0000-0000-000053120000}"/>
    <cellStyle name="20% - Accent5 4 2 3 2" xfId="4699" xr:uid="{00000000-0005-0000-0000-000054120000}"/>
    <cellStyle name="20% - Accent5 4 2 3 2 2" xfId="4700" xr:uid="{00000000-0005-0000-0000-000055120000}"/>
    <cellStyle name="20% - Accent5 4 2 3 2 2 2" xfId="4701" xr:uid="{00000000-0005-0000-0000-000056120000}"/>
    <cellStyle name="20% - Accent5 4 2 3 2 3" xfId="4702" xr:uid="{00000000-0005-0000-0000-000057120000}"/>
    <cellStyle name="20% - Accent5 4 2 3 3" xfId="4703" xr:uid="{00000000-0005-0000-0000-000058120000}"/>
    <cellStyle name="20% - Accent5 4 2 3 3 2" xfId="4704" xr:uid="{00000000-0005-0000-0000-000059120000}"/>
    <cellStyle name="20% - Accent5 4 2 3 4" xfId="4705" xr:uid="{00000000-0005-0000-0000-00005A120000}"/>
    <cellStyle name="20% - Accent5 4 2 4" xfId="4706" xr:uid="{00000000-0005-0000-0000-00005B120000}"/>
    <cellStyle name="20% - Accent5 4 2 5" xfId="4707" xr:uid="{00000000-0005-0000-0000-00005C120000}"/>
    <cellStyle name="20% - Accent5 4 2 5 2" xfId="4708" xr:uid="{00000000-0005-0000-0000-00005D120000}"/>
    <cellStyle name="20% - Accent5 4 2 5 2 2" xfId="4709" xr:uid="{00000000-0005-0000-0000-00005E120000}"/>
    <cellStyle name="20% - Accent5 4 2 5 2 2 2" xfId="4710" xr:uid="{00000000-0005-0000-0000-00005F120000}"/>
    <cellStyle name="20% - Accent5 4 2 5 2 3" xfId="4711" xr:uid="{00000000-0005-0000-0000-000060120000}"/>
    <cellStyle name="20% - Accent5 4 2 5 3" xfId="4712" xr:uid="{00000000-0005-0000-0000-000061120000}"/>
    <cellStyle name="20% - Accent5 4 2 5 3 2" xfId="4713" xr:uid="{00000000-0005-0000-0000-000062120000}"/>
    <cellStyle name="20% - Accent5 4 2 5 4" xfId="4714" xr:uid="{00000000-0005-0000-0000-000063120000}"/>
    <cellStyle name="20% - Accent5 4 2 6" xfId="4715" xr:uid="{00000000-0005-0000-0000-000064120000}"/>
    <cellStyle name="20% - Accent5 4 2 6 2" xfId="4716" xr:uid="{00000000-0005-0000-0000-000065120000}"/>
    <cellStyle name="20% - Accent5 4 2 6 2 2" xfId="4717" xr:uid="{00000000-0005-0000-0000-000066120000}"/>
    <cellStyle name="20% - Accent5 4 2 6 3" xfId="4718" xr:uid="{00000000-0005-0000-0000-000067120000}"/>
    <cellStyle name="20% - Accent5 4 2 7" xfId="4719" xr:uid="{00000000-0005-0000-0000-000068120000}"/>
    <cellStyle name="20% - Accent5 4 2 7 2" xfId="4720" xr:uid="{00000000-0005-0000-0000-000069120000}"/>
    <cellStyle name="20% - Accent5 4 2 7 2 2" xfId="4721" xr:uid="{00000000-0005-0000-0000-00006A120000}"/>
    <cellStyle name="20% - Accent5 4 2 7 3" xfId="4722" xr:uid="{00000000-0005-0000-0000-00006B120000}"/>
    <cellStyle name="20% - Accent5 4 2 8" xfId="4723" xr:uid="{00000000-0005-0000-0000-00006C120000}"/>
    <cellStyle name="20% - Accent5 4 2 8 2" xfId="4724" xr:uid="{00000000-0005-0000-0000-00006D120000}"/>
    <cellStyle name="20% - Accent5 4 2 8 2 2" xfId="4725" xr:uid="{00000000-0005-0000-0000-00006E120000}"/>
    <cellStyle name="20% - Accent5 4 2 8 3" xfId="4726" xr:uid="{00000000-0005-0000-0000-00006F120000}"/>
    <cellStyle name="20% - Accent5 4 2 9" xfId="4727" xr:uid="{00000000-0005-0000-0000-000070120000}"/>
    <cellStyle name="20% - Accent5 4 2 9 2" xfId="4728" xr:uid="{00000000-0005-0000-0000-000071120000}"/>
    <cellStyle name="20% - Accent5 4 3" xfId="4729" xr:uid="{00000000-0005-0000-0000-000072120000}"/>
    <cellStyle name="20% - Accent5 4 4" xfId="4730" xr:uid="{00000000-0005-0000-0000-000073120000}"/>
    <cellStyle name="20% - Accent5 5" xfId="4731" xr:uid="{00000000-0005-0000-0000-000074120000}"/>
    <cellStyle name="20% - Accent5 5 2" xfId="4732" xr:uid="{00000000-0005-0000-0000-000075120000}"/>
    <cellStyle name="20% - Accent5 5 2 2" xfId="4733" xr:uid="{00000000-0005-0000-0000-000076120000}"/>
    <cellStyle name="20% - Accent5 5 3" xfId="4734" xr:uid="{00000000-0005-0000-0000-000077120000}"/>
    <cellStyle name="20% - Accent5 5 4" xfId="4735" xr:uid="{00000000-0005-0000-0000-000078120000}"/>
    <cellStyle name="20% - Accent5 6" xfId="4736" xr:uid="{00000000-0005-0000-0000-000079120000}"/>
    <cellStyle name="20% - Accent5 6 2" xfId="4737" xr:uid="{00000000-0005-0000-0000-00007A120000}"/>
    <cellStyle name="20% - Accent5 6 2 2" xfId="4738" xr:uid="{00000000-0005-0000-0000-00007B120000}"/>
    <cellStyle name="20% - Accent5 6 3" xfId="4739" xr:uid="{00000000-0005-0000-0000-00007C120000}"/>
    <cellStyle name="20% - Accent5 6 4" xfId="4740" xr:uid="{00000000-0005-0000-0000-00007D120000}"/>
    <cellStyle name="20% - Accent5 7" xfId="4741" xr:uid="{00000000-0005-0000-0000-00007E120000}"/>
    <cellStyle name="20% - Accent5 7 2" xfId="4742" xr:uid="{00000000-0005-0000-0000-00007F120000}"/>
    <cellStyle name="20% - Accent5 7 3" xfId="4743" xr:uid="{00000000-0005-0000-0000-000080120000}"/>
    <cellStyle name="20% - Accent5 8" xfId="4744" xr:uid="{00000000-0005-0000-0000-000081120000}"/>
    <cellStyle name="20% - Accent5 8 2" xfId="4745" xr:uid="{00000000-0005-0000-0000-000082120000}"/>
    <cellStyle name="20% - Accent5 8 3" xfId="4746" xr:uid="{00000000-0005-0000-0000-000083120000}"/>
    <cellStyle name="20% - Accent5 9" xfId="4747" xr:uid="{00000000-0005-0000-0000-000084120000}"/>
    <cellStyle name="20% - Accent5 9 2" xfId="4748" xr:uid="{00000000-0005-0000-0000-000085120000}"/>
    <cellStyle name="20% - Accent5 9 2 2" xfId="4749" xr:uid="{00000000-0005-0000-0000-000086120000}"/>
    <cellStyle name="20% - Accent5 9 2 2 2" xfId="4750" xr:uid="{00000000-0005-0000-0000-000087120000}"/>
    <cellStyle name="20% - Accent5 9 2 2 2 2" xfId="4751" xr:uid="{00000000-0005-0000-0000-000088120000}"/>
    <cellStyle name="20% - Accent5 9 2 2 3" xfId="4752" xr:uid="{00000000-0005-0000-0000-000089120000}"/>
    <cellStyle name="20% - Accent5 9 2 3" xfId="4753" xr:uid="{00000000-0005-0000-0000-00008A120000}"/>
    <cellStyle name="20% - Accent5 9 2 3 2" xfId="4754" xr:uid="{00000000-0005-0000-0000-00008B120000}"/>
    <cellStyle name="20% - Accent5 9 2 4" xfId="4755" xr:uid="{00000000-0005-0000-0000-00008C120000}"/>
    <cellStyle name="20% - Accent5 9 3" xfId="4756" xr:uid="{00000000-0005-0000-0000-00008D120000}"/>
    <cellStyle name="20% - Accent5 9 3 2" xfId="4757" xr:uid="{00000000-0005-0000-0000-00008E120000}"/>
    <cellStyle name="20% - Accent5 9 3 2 2" xfId="4758" xr:uid="{00000000-0005-0000-0000-00008F120000}"/>
    <cellStyle name="20% - Accent5 9 3 2 2 2" xfId="4759" xr:uid="{00000000-0005-0000-0000-000090120000}"/>
    <cellStyle name="20% - Accent5 9 3 2 3" xfId="4760" xr:uid="{00000000-0005-0000-0000-000091120000}"/>
    <cellStyle name="20% - Accent5 9 3 3" xfId="4761" xr:uid="{00000000-0005-0000-0000-000092120000}"/>
    <cellStyle name="20% - Accent5 9 3 3 2" xfId="4762" xr:uid="{00000000-0005-0000-0000-000093120000}"/>
    <cellStyle name="20% - Accent5 9 3 4" xfId="4763" xr:uid="{00000000-0005-0000-0000-000094120000}"/>
    <cellStyle name="20% - Accent5 9 4" xfId="4764" xr:uid="{00000000-0005-0000-0000-000095120000}"/>
    <cellStyle name="20% - Accent5 9 4 2" xfId="4765" xr:uid="{00000000-0005-0000-0000-000096120000}"/>
    <cellStyle name="20% - Accent5 9 4 2 2" xfId="4766" xr:uid="{00000000-0005-0000-0000-000097120000}"/>
    <cellStyle name="20% - Accent5 9 4 3" xfId="4767" xr:uid="{00000000-0005-0000-0000-000098120000}"/>
    <cellStyle name="20% - Accent5 9 5" xfId="4768" xr:uid="{00000000-0005-0000-0000-000099120000}"/>
    <cellStyle name="20% - Accent5 9 5 2" xfId="4769" xr:uid="{00000000-0005-0000-0000-00009A120000}"/>
    <cellStyle name="20% - Accent5 9 5 2 2" xfId="4770" xr:uid="{00000000-0005-0000-0000-00009B120000}"/>
    <cellStyle name="20% - Accent5 9 5 3" xfId="4771" xr:uid="{00000000-0005-0000-0000-00009C120000}"/>
    <cellStyle name="20% - Accent5 9 6" xfId="4772" xr:uid="{00000000-0005-0000-0000-00009D120000}"/>
    <cellStyle name="20% - Accent5 9 6 2" xfId="4773" xr:uid="{00000000-0005-0000-0000-00009E120000}"/>
    <cellStyle name="20% - Accent5 9 7" xfId="4774" xr:uid="{00000000-0005-0000-0000-00009F120000}"/>
    <cellStyle name="20% - Accent6 1" xfId="4775" xr:uid="{00000000-0005-0000-0000-0000A0120000}"/>
    <cellStyle name="20% - Accent6 1 2" xfId="4776" xr:uid="{00000000-0005-0000-0000-0000A1120000}"/>
    <cellStyle name="20% - Accent6 1 3" xfId="4777" xr:uid="{00000000-0005-0000-0000-0000A2120000}"/>
    <cellStyle name="20% - Accent6 10" xfId="4778" xr:uid="{00000000-0005-0000-0000-0000A3120000}"/>
    <cellStyle name="20% - Accent6 10 2" xfId="4779" xr:uid="{00000000-0005-0000-0000-0000A4120000}"/>
    <cellStyle name="20% - Accent6 10 2 2" xfId="4780" xr:uid="{00000000-0005-0000-0000-0000A5120000}"/>
    <cellStyle name="20% - Accent6 10 2 2 2" xfId="4781" xr:uid="{00000000-0005-0000-0000-0000A6120000}"/>
    <cellStyle name="20% - Accent6 10 2 3" xfId="4782" xr:uid="{00000000-0005-0000-0000-0000A7120000}"/>
    <cellStyle name="20% - Accent6 10 3" xfId="4783" xr:uid="{00000000-0005-0000-0000-0000A8120000}"/>
    <cellStyle name="20% - Accent6 10 3 2" xfId="4784" xr:uid="{00000000-0005-0000-0000-0000A9120000}"/>
    <cellStyle name="20% - Accent6 10 4" xfId="4785" xr:uid="{00000000-0005-0000-0000-0000AA120000}"/>
    <cellStyle name="20% - Accent6 11" xfId="4786" xr:uid="{00000000-0005-0000-0000-0000AB120000}"/>
    <cellStyle name="20% - Accent6 11 2" xfId="4787" xr:uid="{00000000-0005-0000-0000-0000AC120000}"/>
    <cellStyle name="20% - Accent6 11 2 2" xfId="4788" xr:uid="{00000000-0005-0000-0000-0000AD120000}"/>
    <cellStyle name="20% - Accent6 11 2 2 2" xfId="4789" xr:uid="{00000000-0005-0000-0000-0000AE120000}"/>
    <cellStyle name="20% - Accent6 11 2 3" xfId="4790" xr:uid="{00000000-0005-0000-0000-0000AF120000}"/>
    <cellStyle name="20% - Accent6 11 3" xfId="4791" xr:uid="{00000000-0005-0000-0000-0000B0120000}"/>
    <cellStyle name="20% - Accent6 11 3 2" xfId="4792" xr:uid="{00000000-0005-0000-0000-0000B1120000}"/>
    <cellStyle name="20% - Accent6 11 4" xfId="4793" xr:uid="{00000000-0005-0000-0000-0000B2120000}"/>
    <cellStyle name="20% - Accent6 12" xfId="4794" xr:uid="{00000000-0005-0000-0000-0000B3120000}"/>
    <cellStyle name="20% - Accent6 12 2" xfId="4795" xr:uid="{00000000-0005-0000-0000-0000B4120000}"/>
    <cellStyle name="20% - Accent6 12 2 2" xfId="4796" xr:uid="{00000000-0005-0000-0000-0000B5120000}"/>
    <cellStyle name="20% - Accent6 12 2 2 2" xfId="4797" xr:uid="{00000000-0005-0000-0000-0000B6120000}"/>
    <cellStyle name="20% - Accent6 12 2 3" xfId="4798" xr:uid="{00000000-0005-0000-0000-0000B7120000}"/>
    <cellStyle name="20% - Accent6 12 3" xfId="4799" xr:uid="{00000000-0005-0000-0000-0000B8120000}"/>
    <cellStyle name="20% - Accent6 12 3 2" xfId="4800" xr:uid="{00000000-0005-0000-0000-0000B9120000}"/>
    <cellStyle name="20% - Accent6 12 4" xfId="4801" xr:uid="{00000000-0005-0000-0000-0000BA120000}"/>
    <cellStyle name="20% - Accent6 13" xfId="4802" xr:uid="{00000000-0005-0000-0000-0000BB120000}"/>
    <cellStyle name="20% - Accent6 13 2" xfId="4803" xr:uid="{00000000-0005-0000-0000-0000BC120000}"/>
    <cellStyle name="20% - Accent6 13 2 2" xfId="4804" xr:uid="{00000000-0005-0000-0000-0000BD120000}"/>
    <cellStyle name="20% - Accent6 13 3" xfId="4805" xr:uid="{00000000-0005-0000-0000-0000BE120000}"/>
    <cellStyle name="20% - Accent6 14" xfId="4806" xr:uid="{00000000-0005-0000-0000-0000BF120000}"/>
    <cellStyle name="20% - Accent6 14 2" xfId="4807" xr:uid="{00000000-0005-0000-0000-0000C0120000}"/>
    <cellStyle name="20% - Accent6 14 2 2" xfId="4808" xr:uid="{00000000-0005-0000-0000-0000C1120000}"/>
    <cellStyle name="20% - Accent6 14 3" xfId="4809" xr:uid="{00000000-0005-0000-0000-0000C2120000}"/>
    <cellStyle name="20% - Accent6 15" xfId="4810" xr:uid="{00000000-0005-0000-0000-0000C3120000}"/>
    <cellStyle name="20% - Accent6 15 2" xfId="4811" xr:uid="{00000000-0005-0000-0000-0000C4120000}"/>
    <cellStyle name="20% - Accent6 16" xfId="4812" xr:uid="{00000000-0005-0000-0000-0000C5120000}"/>
    <cellStyle name="20% - Accent6 2" xfId="4813" xr:uid="{00000000-0005-0000-0000-0000C6120000}"/>
    <cellStyle name="20% - Accent6 2 2" xfId="4814" xr:uid="{00000000-0005-0000-0000-0000C7120000}"/>
    <cellStyle name="20% - Accent6 2 2 2" xfId="4815" xr:uid="{00000000-0005-0000-0000-0000C8120000}"/>
    <cellStyle name="20% - Accent6 2 2 2 2" xfId="4816" xr:uid="{00000000-0005-0000-0000-0000C9120000}"/>
    <cellStyle name="20% - Accent6 2 2 2 2 2" xfId="4817" xr:uid="{00000000-0005-0000-0000-0000CA120000}"/>
    <cellStyle name="20% - Accent6 2 2 2 2 2 2" xfId="4818" xr:uid="{00000000-0005-0000-0000-0000CB120000}"/>
    <cellStyle name="20% - Accent6 2 2 2 2 2 2 2" xfId="4819" xr:uid="{00000000-0005-0000-0000-0000CC120000}"/>
    <cellStyle name="20% - Accent6 2 2 2 2 2 3" xfId="4820" xr:uid="{00000000-0005-0000-0000-0000CD120000}"/>
    <cellStyle name="20% - Accent6 2 2 2 2 3" xfId="4821" xr:uid="{00000000-0005-0000-0000-0000CE120000}"/>
    <cellStyle name="20% - Accent6 2 2 2 2 3 2" xfId="4822" xr:uid="{00000000-0005-0000-0000-0000CF120000}"/>
    <cellStyle name="20% - Accent6 2 2 2 2 4" xfId="4823" xr:uid="{00000000-0005-0000-0000-0000D0120000}"/>
    <cellStyle name="20% - Accent6 2 2 2 3" xfId="4824" xr:uid="{00000000-0005-0000-0000-0000D1120000}"/>
    <cellStyle name="20% - Accent6 2 2 2 3 2" xfId="4825" xr:uid="{00000000-0005-0000-0000-0000D2120000}"/>
    <cellStyle name="20% - Accent6 2 2 2 3 2 2" xfId="4826" xr:uid="{00000000-0005-0000-0000-0000D3120000}"/>
    <cellStyle name="20% - Accent6 2 2 2 3 2 2 2" xfId="4827" xr:uid="{00000000-0005-0000-0000-0000D4120000}"/>
    <cellStyle name="20% - Accent6 2 2 2 3 2 3" xfId="4828" xr:uid="{00000000-0005-0000-0000-0000D5120000}"/>
    <cellStyle name="20% - Accent6 2 2 2 3 3" xfId="4829" xr:uid="{00000000-0005-0000-0000-0000D6120000}"/>
    <cellStyle name="20% - Accent6 2 2 2 3 3 2" xfId="4830" xr:uid="{00000000-0005-0000-0000-0000D7120000}"/>
    <cellStyle name="20% - Accent6 2 2 2 3 4" xfId="4831" xr:uid="{00000000-0005-0000-0000-0000D8120000}"/>
    <cellStyle name="20% - Accent6 2 2 2 4" xfId="4832" xr:uid="{00000000-0005-0000-0000-0000D9120000}"/>
    <cellStyle name="20% - Accent6 2 2 2 4 2" xfId="4833" xr:uid="{00000000-0005-0000-0000-0000DA120000}"/>
    <cellStyle name="20% - Accent6 2 2 2 4 2 2" xfId="4834" xr:uid="{00000000-0005-0000-0000-0000DB120000}"/>
    <cellStyle name="20% - Accent6 2 2 2 4 2 2 2" xfId="4835" xr:uid="{00000000-0005-0000-0000-0000DC120000}"/>
    <cellStyle name="20% - Accent6 2 2 2 4 2 3" xfId="4836" xr:uid="{00000000-0005-0000-0000-0000DD120000}"/>
    <cellStyle name="20% - Accent6 2 2 2 4 3" xfId="4837" xr:uid="{00000000-0005-0000-0000-0000DE120000}"/>
    <cellStyle name="20% - Accent6 2 2 2 4 3 2" xfId="4838" xr:uid="{00000000-0005-0000-0000-0000DF120000}"/>
    <cellStyle name="20% - Accent6 2 2 2 4 4" xfId="4839" xr:uid="{00000000-0005-0000-0000-0000E0120000}"/>
    <cellStyle name="20% - Accent6 2 2 2 5" xfId="4840" xr:uid="{00000000-0005-0000-0000-0000E1120000}"/>
    <cellStyle name="20% - Accent6 2 2 2 5 2" xfId="4841" xr:uid="{00000000-0005-0000-0000-0000E2120000}"/>
    <cellStyle name="20% - Accent6 2 2 2 5 2 2" xfId="4842" xr:uid="{00000000-0005-0000-0000-0000E3120000}"/>
    <cellStyle name="20% - Accent6 2 2 2 5 3" xfId="4843" xr:uid="{00000000-0005-0000-0000-0000E4120000}"/>
    <cellStyle name="20% - Accent6 2 2 2 6" xfId="4844" xr:uid="{00000000-0005-0000-0000-0000E5120000}"/>
    <cellStyle name="20% - Accent6 2 2 2 6 2" xfId="4845" xr:uid="{00000000-0005-0000-0000-0000E6120000}"/>
    <cellStyle name="20% - Accent6 2 2 2 6 2 2" xfId="4846" xr:uid="{00000000-0005-0000-0000-0000E7120000}"/>
    <cellStyle name="20% - Accent6 2 2 2 6 3" xfId="4847" xr:uid="{00000000-0005-0000-0000-0000E8120000}"/>
    <cellStyle name="20% - Accent6 2 2 2 7" xfId="4848" xr:uid="{00000000-0005-0000-0000-0000E9120000}"/>
    <cellStyle name="20% - Accent6 2 2 2 7 2" xfId="4849" xr:uid="{00000000-0005-0000-0000-0000EA120000}"/>
    <cellStyle name="20% - Accent6 2 2 2 8" xfId="4850" xr:uid="{00000000-0005-0000-0000-0000EB120000}"/>
    <cellStyle name="20% - Accent6 2 2 3" xfId="4851" xr:uid="{00000000-0005-0000-0000-0000EC120000}"/>
    <cellStyle name="20% - Accent6 2 2 3 2" xfId="4852" xr:uid="{00000000-0005-0000-0000-0000ED120000}"/>
    <cellStyle name="20% - Accent6 2 2 3 2 2" xfId="4853" xr:uid="{00000000-0005-0000-0000-0000EE120000}"/>
    <cellStyle name="20% - Accent6 2 2 3 2 2 2" xfId="4854" xr:uid="{00000000-0005-0000-0000-0000EF120000}"/>
    <cellStyle name="20% - Accent6 2 2 3 2 2 2 2" xfId="4855" xr:uid="{00000000-0005-0000-0000-0000F0120000}"/>
    <cellStyle name="20% - Accent6 2 2 3 2 2 3" xfId="4856" xr:uid="{00000000-0005-0000-0000-0000F1120000}"/>
    <cellStyle name="20% - Accent6 2 2 3 2 3" xfId="4857" xr:uid="{00000000-0005-0000-0000-0000F2120000}"/>
    <cellStyle name="20% - Accent6 2 2 3 2 3 2" xfId="4858" xr:uid="{00000000-0005-0000-0000-0000F3120000}"/>
    <cellStyle name="20% - Accent6 2 2 3 2 4" xfId="4859" xr:uid="{00000000-0005-0000-0000-0000F4120000}"/>
    <cellStyle name="20% - Accent6 2 2 3 3" xfId="4860" xr:uid="{00000000-0005-0000-0000-0000F5120000}"/>
    <cellStyle name="20% - Accent6 2 2 3 3 2" xfId="4861" xr:uid="{00000000-0005-0000-0000-0000F6120000}"/>
    <cellStyle name="20% - Accent6 2 2 3 3 2 2" xfId="4862" xr:uid="{00000000-0005-0000-0000-0000F7120000}"/>
    <cellStyle name="20% - Accent6 2 2 3 3 2 2 2" xfId="4863" xr:uid="{00000000-0005-0000-0000-0000F8120000}"/>
    <cellStyle name="20% - Accent6 2 2 3 3 2 3" xfId="4864" xr:uid="{00000000-0005-0000-0000-0000F9120000}"/>
    <cellStyle name="20% - Accent6 2 2 3 3 3" xfId="4865" xr:uid="{00000000-0005-0000-0000-0000FA120000}"/>
    <cellStyle name="20% - Accent6 2 2 3 3 3 2" xfId="4866" xr:uid="{00000000-0005-0000-0000-0000FB120000}"/>
    <cellStyle name="20% - Accent6 2 2 3 3 4" xfId="4867" xr:uid="{00000000-0005-0000-0000-0000FC120000}"/>
    <cellStyle name="20% - Accent6 2 2 3 4" xfId="4868" xr:uid="{00000000-0005-0000-0000-0000FD120000}"/>
    <cellStyle name="20% - Accent6 2 2 3 4 2" xfId="4869" xr:uid="{00000000-0005-0000-0000-0000FE120000}"/>
    <cellStyle name="20% - Accent6 2 2 3 4 2 2" xfId="4870" xr:uid="{00000000-0005-0000-0000-0000FF120000}"/>
    <cellStyle name="20% - Accent6 2 2 3 4 3" xfId="4871" xr:uid="{00000000-0005-0000-0000-000000130000}"/>
    <cellStyle name="20% - Accent6 2 2 3 5" xfId="4872" xr:uid="{00000000-0005-0000-0000-000001130000}"/>
    <cellStyle name="20% - Accent6 2 2 3 5 2" xfId="4873" xr:uid="{00000000-0005-0000-0000-000002130000}"/>
    <cellStyle name="20% - Accent6 2 2 3 5 2 2" xfId="4874" xr:uid="{00000000-0005-0000-0000-000003130000}"/>
    <cellStyle name="20% - Accent6 2 2 3 5 3" xfId="4875" xr:uid="{00000000-0005-0000-0000-000004130000}"/>
    <cellStyle name="20% - Accent6 2 2 3 6" xfId="4876" xr:uid="{00000000-0005-0000-0000-000005130000}"/>
    <cellStyle name="20% - Accent6 2 2 3 6 2" xfId="4877" xr:uid="{00000000-0005-0000-0000-000006130000}"/>
    <cellStyle name="20% - Accent6 2 2 3 7" xfId="4878" xr:uid="{00000000-0005-0000-0000-000007130000}"/>
    <cellStyle name="20% - Accent6 2 2 4" xfId="4879" xr:uid="{00000000-0005-0000-0000-000008130000}"/>
    <cellStyle name="20% - Accent6 2 2 4 2" xfId="4880" xr:uid="{00000000-0005-0000-0000-000009130000}"/>
    <cellStyle name="20% - Accent6 2 2 4 2 2" xfId="4881" xr:uid="{00000000-0005-0000-0000-00000A130000}"/>
    <cellStyle name="20% - Accent6 2 2 4 3" xfId="4882" xr:uid="{00000000-0005-0000-0000-00000B130000}"/>
    <cellStyle name="20% - Accent6 2 3" xfId="4883" xr:uid="{00000000-0005-0000-0000-00000C130000}"/>
    <cellStyle name="20% - Accent6 2 3 10" xfId="4884" xr:uid="{00000000-0005-0000-0000-00000D130000}"/>
    <cellStyle name="20% - Accent6 2 3 2" xfId="4885" xr:uid="{00000000-0005-0000-0000-00000E130000}"/>
    <cellStyle name="20% - Accent6 2 3 2 2" xfId="4886" xr:uid="{00000000-0005-0000-0000-00000F130000}"/>
    <cellStyle name="20% - Accent6 2 3 2 2 2" xfId="4887" xr:uid="{00000000-0005-0000-0000-000010130000}"/>
    <cellStyle name="20% - Accent6 2 3 2 2 2 2" xfId="4888" xr:uid="{00000000-0005-0000-0000-000011130000}"/>
    <cellStyle name="20% - Accent6 2 3 2 2 2 2 2" xfId="4889" xr:uid="{00000000-0005-0000-0000-000012130000}"/>
    <cellStyle name="20% - Accent6 2 3 2 2 2 3" xfId="4890" xr:uid="{00000000-0005-0000-0000-000013130000}"/>
    <cellStyle name="20% - Accent6 2 3 2 2 3" xfId="4891" xr:uid="{00000000-0005-0000-0000-000014130000}"/>
    <cellStyle name="20% - Accent6 2 3 2 2 3 2" xfId="4892" xr:uid="{00000000-0005-0000-0000-000015130000}"/>
    <cellStyle name="20% - Accent6 2 3 2 2 4" xfId="4893" xr:uid="{00000000-0005-0000-0000-000016130000}"/>
    <cellStyle name="20% - Accent6 2 3 2 3" xfId="4894" xr:uid="{00000000-0005-0000-0000-000017130000}"/>
    <cellStyle name="20% - Accent6 2 3 2 3 2" xfId="4895" xr:uid="{00000000-0005-0000-0000-000018130000}"/>
    <cellStyle name="20% - Accent6 2 3 2 3 2 2" xfId="4896" xr:uid="{00000000-0005-0000-0000-000019130000}"/>
    <cellStyle name="20% - Accent6 2 3 2 3 2 2 2" xfId="4897" xr:uid="{00000000-0005-0000-0000-00001A130000}"/>
    <cellStyle name="20% - Accent6 2 3 2 3 2 3" xfId="4898" xr:uid="{00000000-0005-0000-0000-00001B130000}"/>
    <cellStyle name="20% - Accent6 2 3 2 3 3" xfId="4899" xr:uid="{00000000-0005-0000-0000-00001C130000}"/>
    <cellStyle name="20% - Accent6 2 3 2 3 3 2" xfId="4900" xr:uid="{00000000-0005-0000-0000-00001D130000}"/>
    <cellStyle name="20% - Accent6 2 3 2 3 4" xfId="4901" xr:uid="{00000000-0005-0000-0000-00001E130000}"/>
    <cellStyle name="20% - Accent6 2 3 2 4" xfId="4902" xr:uid="{00000000-0005-0000-0000-00001F130000}"/>
    <cellStyle name="20% - Accent6 2 3 2 4 2" xfId="4903" xr:uid="{00000000-0005-0000-0000-000020130000}"/>
    <cellStyle name="20% - Accent6 2 3 2 4 2 2" xfId="4904" xr:uid="{00000000-0005-0000-0000-000021130000}"/>
    <cellStyle name="20% - Accent6 2 3 2 4 2 2 2" xfId="4905" xr:uid="{00000000-0005-0000-0000-000022130000}"/>
    <cellStyle name="20% - Accent6 2 3 2 4 2 3" xfId="4906" xr:uid="{00000000-0005-0000-0000-000023130000}"/>
    <cellStyle name="20% - Accent6 2 3 2 4 3" xfId="4907" xr:uid="{00000000-0005-0000-0000-000024130000}"/>
    <cellStyle name="20% - Accent6 2 3 2 4 3 2" xfId="4908" xr:uid="{00000000-0005-0000-0000-000025130000}"/>
    <cellStyle name="20% - Accent6 2 3 2 4 4" xfId="4909" xr:uid="{00000000-0005-0000-0000-000026130000}"/>
    <cellStyle name="20% - Accent6 2 3 2 5" xfId="4910" xr:uid="{00000000-0005-0000-0000-000027130000}"/>
    <cellStyle name="20% - Accent6 2 3 2 5 2" xfId="4911" xr:uid="{00000000-0005-0000-0000-000028130000}"/>
    <cellStyle name="20% - Accent6 2 3 2 5 2 2" xfId="4912" xr:uid="{00000000-0005-0000-0000-000029130000}"/>
    <cellStyle name="20% - Accent6 2 3 2 5 3" xfId="4913" xr:uid="{00000000-0005-0000-0000-00002A130000}"/>
    <cellStyle name="20% - Accent6 2 3 2 6" xfId="4914" xr:uid="{00000000-0005-0000-0000-00002B130000}"/>
    <cellStyle name="20% - Accent6 2 3 2 6 2" xfId="4915" xr:uid="{00000000-0005-0000-0000-00002C130000}"/>
    <cellStyle name="20% - Accent6 2 3 2 6 2 2" xfId="4916" xr:uid="{00000000-0005-0000-0000-00002D130000}"/>
    <cellStyle name="20% - Accent6 2 3 2 6 3" xfId="4917" xr:uid="{00000000-0005-0000-0000-00002E130000}"/>
    <cellStyle name="20% - Accent6 2 3 2 7" xfId="4918" xr:uid="{00000000-0005-0000-0000-00002F130000}"/>
    <cellStyle name="20% - Accent6 2 3 2 7 2" xfId="4919" xr:uid="{00000000-0005-0000-0000-000030130000}"/>
    <cellStyle name="20% - Accent6 2 3 2 8" xfId="4920" xr:uid="{00000000-0005-0000-0000-000031130000}"/>
    <cellStyle name="20% - Accent6 2 3 3" xfId="4921" xr:uid="{00000000-0005-0000-0000-000032130000}"/>
    <cellStyle name="20% - Accent6 2 3 3 2" xfId="4922" xr:uid="{00000000-0005-0000-0000-000033130000}"/>
    <cellStyle name="20% - Accent6 2 3 3 2 2" xfId="4923" xr:uid="{00000000-0005-0000-0000-000034130000}"/>
    <cellStyle name="20% - Accent6 2 3 3 2 2 2" xfId="4924" xr:uid="{00000000-0005-0000-0000-000035130000}"/>
    <cellStyle name="20% - Accent6 2 3 3 2 3" xfId="4925" xr:uid="{00000000-0005-0000-0000-000036130000}"/>
    <cellStyle name="20% - Accent6 2 3 3 3" xfId="4926" xr:uid="{00000000-0005-0000-0000-000037130000}"/>
    <cellStyle name="20% - Accent6 2 3 3 3 2" xfId="4927" xr:uid="{00000000-0005-0000-0000-000038130000}"/>
    <cellStyle name="20% - Accent6 2 3 3 4" xfId="4928" xr:uid="{00000000-0005-0000-0000-000039130000}"/>
    <cellStyle name="20% - Accent6 2 3 4" xfId="4929" xr:uid="{00000000-0005-0000-0000-00003A130000}"/>
    <cellStyle name="20% - Accent6 2 3 5" xfId="4930" xr:uid="{00000000-0005-0000-0000-00003B130000}"/>
    <cellStyle name="20% - Accent6 2 3 5 2" xfId="4931" xr:uid="{00000000-0005-0000-0000-00003C130000}"/>
    <cellStyle name="20% - Accent6 2 3 5 2 2" xfId="4932" xr:uid="{00000000-0005-0000-0000-00003D130000}"/>
    <cellStyle name="20% - Accent6 2 3 5 2 2 2" xfId="4933" xr:uid="{00000000-0005-0000-0000-00003E130000}"/>
    <cellStyle name="20% - Accent6 2 3 5 2 3" xfId="4934" xr:uid="{00000000-0005-0000-0000-00003F130000}"/>
    <cellStyle name="20% - Accent6 2 3 5 3" xfId="4935" xr:uid="{00000000-0005-0000-0000-000040130000}"/>
    <cellStyle name="20% - Accent6 2 3 5 3 2" xfId="4936" xr:uid="{00000000-0005-0000-0000-000041130000}"/>
    <cellStyle name="20% - Accent6 2 3 5 4" xfId="4937" xr:uid="{00000000-0005-0000-0000-000042130000}"/>
    <cellStyle name="20% - Accent6 2 3 6" xfId="4938" xr:uid="{00000000-0005-0000-0000-000043130000}"/>
    <cellStyle name="20% - Accent6 2 3 6 2" xfId="4939" xr:uid="{00000000-0005-0000-0000-000044130000}"/>
    <cellStyle name="20% - Accent6 2 3 6 2 2" xfId="4940" xr:uid="{00000000-0005-0000-0000-000045130000}"/>
    <cellStyle name="20% - Accent6 2 3 6 3" xfId="4941" xr:uid="{00000000-0005-0000-0000-000046130000}"/>
    <cellStyle name="20% - Accent6 2 3 7" xfId="4942" xr:uid="{00000000-0005-0000-0000-000047130000}"/>
    <cellStyle name="20% - Accent6 2 3 7 2" xfId="4943" xr:uid="{00000000-0005-0000-0000-000048130000}"/>
    <cellStyle name="20% - Accent6 2 3 7 2 2" xfId="4944" xr:uid="{00000000-0005-0000-0000-000049130000}"/>
    <cellStyle name="20% - Accent6 2 3 7 3" xfId="4945" xr:uid="{00000000-0005-0000-0000-00004A130000}"/>
    <cellStyle name="20% - Accent6 2 3 8" xfId="4946" xr:uid="{00000000-0005-0000-0000-00004B130000}"/>
    <cellStyle name="20% - Accent6 2 3 8 2" xfId="4947" xr:uid="{00000000-0005-0000-0000-00004C130000}"/>
    <cellStyle name="20% - Accent6 2 3 8 2 2" xfId="4948" xr:uid="{00000000-0005-0000-0000-00004D130000}"/>
    <cellStyle name="20% - Accent6 2 3 8 3" xfId="4949" xr:uid="{00000000-0005-0000-0000-00004E130000}"/>
    <cellStyle name="20% - Accent6 2 3 9" xfId="4950" xr:uid="{00000000-0005-0000-0000-00004F130000}"/>
    <cellStyle name="20% - Accent6 2 3 9 2" xfId="4951" xr:uid="{00000000-0005-0000-0000-000050130000}"/>
    <cellStyle name="20% - Accent6 2 4" xfId="4952" xr:uid="{00000000-0005-0000-0000-000051130000}"/>
    <cellStyle name="20% - Accent6 2 5" xfId="4953" xr:uid="{00000000-0005-0000-0000-000052130000}"/>
    <cellStyle name="20% - Accent6 2 6" xfId="4954" xr:uid="{00000000-0005-0000-0000-000053130000}"/>
    <cellStyle name="20% - Accent6 3" xfId="4955" xr:uid="{00000000-0005-0000-0000-000054130000}"/>
    <cellStyle name="20% - Accent6 3 2" xfId="4956" xr:uid="{00000000-0005-0000-0000-000055130000}"/>
    <cellStyle name="20% - Accent6 3 2 10" xfId="4957" xr:uid="{00000000-0005-0000-0000-000056130000}"/>
    <cellStyle name="20% - Accent6 3 2 2" xfId="4958" xr:uid="{00000000-0005-0000-0000-000057130000}"/>
    <cellStyle name="20% - Accent6 3 2 2 2" xfId="4959" xr:uid="{00000000-0005-0000-0000-000058130000}"/>
    <cellStyle name="20% - Accent6 3 2 2 2 2" xfId="4960" xr:uid="{00000000-0005-0000-0000-000059130000}"/>
    <cellStyle name="20% - Accent6 3 2 2 2 2 2" xfId="4961" xr:uid="{00000000-0005-0000-0000-00005A130000}"/>
    <cellStyle name="20% - Accent6 3 2 2 2 2 2 2" xfId="4962" xr:uid="{00000000-0005-0000-0000-00005B130000}"/>
    <cellStyle name="20% - Accent6 3 2 2 2 2 3" xfId="4963" xr:uid="{00000000-0005-0000-0000-00005C130000}"/>
    <cellStyle name="20% - Accent6 3 2 2 2 3" xfId="4964" xr:uid="{00000000-0005-0000-0000-00005D130000}"/>
    <cellStyle name="20% - Accent6 3 2 2 2 3 2" xfId="4965" xr:uid="{00000000-0005-0000-0000-00005E130000}"/>
    <cellStyle name="20% - Accent6 3 2 2 2 4" xfId="4966" xr:uid="{00000000-0005-0000-0000-00005F130000}"/>
    <cellStyle name="20% - Accent6 3 2 2 3" xfId="4967" xr:uid="{00000000-0005-0000-0000-000060130000}"/>
    <cellStyle name="20% - Accent6 3 2 2 3 2" xfId="4968" xr:uid="{00000000-0005-0000-0000-000061130000}"/>
    <cellStyle name="20% - Accent6 3 2 2 3 2 2" xfId="4969" xr:uid="{00000000-0005-0000-0000-000062130000}"/>
    <cellStyle name="20% - Accent6 3 2 2 3 2 2 2" xfId="4970" xr:uid="{00000000-0005-0000-0000-000063130000}"/>
    <cellStyle name="20% - Accent6 3 2 2 3 2 3" xfId="4971" xr:uid="{00000000-0005-0000-0000-000064130000}"/>
    <cellStyle name="20% - Accent6 3 2 2 3 3" xfId="4972" xr:uid="{00000000-0005-0000-0000-000065130000}"/>
    <cellStyle name="20% - Accent6 3 2 2 3 3 2" xfId="4973" xr:uid="{00000000-0005-0000-0000-000066130000}"/>
    <cellStyle name="20% - Accent6 3 2 2 3 4" xfId="4974" xr:uid="{00000000-0005-0000-0000-000067130000}"/>
    <cellStyle name="20% - Accent6 3 2 2 4" xfId="4975" xr:uid="{00000000-0005-0000-0000-000068130000}"/>
    <cellStyle name="20% - Accent6 3 2 2 4 2" xfId="4976" xr:uid="{00000000-0005-0000-0000-000069130000}"/>
    <cellStyle name="20% - Accent6 3 2 2 4 2 2" xfId="4977" xr:uid="{00000000-0005-0000-0000-00006A130000}"/>
    <cellStyle name="20% - Accent6 3 2 2 4 2 2 2" xfId="4978" xr:uid="{00000000-0005-0000-0000-00006B130000}"/>
    <cellStyle name="20% - Accent6 3 2 2 4 2 3" xfId="4979" xr:uid="{00000000-0005-0000-0000-00006C130000}"/>
    <cellStyle name="20% - Accent6 3 2 2 4 3" xfId="4980" xr:uid="{00000000-0005-0000-0000-00006D130000}"/>
    <cellStyle name="20% - Accent6 3 2 2 4 3 2" xfId="4981" xr:uid="{00000000-0005-0000-0000-00006E130000}"/>
    <cellStyle name="20% - Accent6 3 2 2 4 4" xfId="4982" xr:uid="{00000000-0005-0000-0000-00006F130000}"/>
    <cellStyle name="20% - Accent6 3 2 2 5" xfId="4983" xr:uid="{00000000-0005-0000-0000-000070130000}"/>
    <cellStyle name="20% - Accent6 3 2 2 5 2" xfId="4984" xr:uid="{00000000-0005-0000-0000-000071130000}"/>
    <cellStyle name="20% - Accent6 3 2 2 5 2 2" xfId="4985" xr:uid="{00000000-0005-0000-0000-000072130000}"/>
    <cellStyle name="20% - Accent6 3 2 2 5 3" xfId="4986" xr:uid="{00000000-0005-0000-0000-000073130000}"/>
    <cellStyle name="20% - Accent6 3 2 2 6" xfId="4987" xr:uid="{00000000-0005-0000-0000-000074130000}"/>
    <cellStyle name="20% - Accent6 3 2 2 6 2" xfId="4988" xr:uid="{00000000-0005-0000-0000-000075130000}"/>
    <cellStyle name="20% - Accent6 3 2 2 6 2 2" xfId="4989" xr:uid="{00000000-0005-0000-0000-000076130000}"/>
    <cellStyle name="20% - Accent6 3 2 2 6 3" xfId="4990" xr:uid="{00000000-0005-0000-0000-000077130000}"/>
    <cellStyle name="20% - Accent6 3 2 2 7" xfId="4991" xr:uid="{00000000-0005-0000-0000-000078130000}"/>
    <cellStyle name="20% - Accent6 3 2 2 7 2" xfId="4992" xr:uid="{00000000-0005-0000-0000-000079130000}"/>
    <cellStyle name="20% - Accent6 3 2 2 8" xfId="4993" xr:uid="{00000000-0005-0000-0000-00007A130000}"/>
    <cellStyle name="20% - Accent6 3 2 3" xfId="4994" xr:uid="{00000000-0005-0000-0000-00007B130000}"/>
    <cellStyle name="20% - Accent6 3 2 3 2" xfId="4995" xr:uid="{00000000-0005-0000-0000-00007C130000}"/>
    <cellStyle name="20% - Accent6 3 2 3 2 2" xfId="4996" xr:uid="{00000000-0005-0000-0000-00007D130000}"/>
    <cellStyle name="20% - Accent6 3 2 3 2 2 2" xfId="4997" xr:uid="{00000000-0005-0000-0000-00007E130000}"/>
    <cellStyle name="20% - Accent6 3 2 3 2 3" xfId="4998" xr:uid="{00000000-0005-0000-0000-00007F130000}"/>
    <cellStyle name="20% - Accent6 3 2 3 3" xfId="4999" xr:uid="{00000000-0005-0000-0000-000080130000}"/>
    <cellStyle name="20% - Accent6 3 2 3 3 2" xfId="5000" xr:uid="{00000000-0005-0000-0000-000081130000}"/>
    <cellStyle name="20% - Accent6 3 2 3 4" xfId="5001" xr:uid="{00000000-0005-0000-0000-000082130000}"/>
    <cellStyle name="20% - Accent6 3 2 4" xfId="5002" xr:uid="{00000000-0005-0000-0000-000083130000}"/>
    <cellStyle name="20% - Accent6 3 2 5" xfId="5003" xr:uid="{00000000-0005-0000-0000-000084130000}"/>
    <cellStyle name="20% - Accent6 3 2 5 2" xfId="5004" xr:uid="{00000000-0005-0000-0000-000085130000}"/>
    <cellStyle name="20% - Accent6 3 2 5 2 2" xfId="5005" xr:uid="{00000000-0005-0000-0000-000086130000}"/>
    <cellStyle name="20% - Accent6 3 2 5 2 2 2" xfId="5006" xr:uid="{00000000-0005-0000-0000-000087130000}"/>
    <cellStyle name="20% - Accent6 3 2 5 2 3" xfId="5007" xr:uid="{00000000-0005-0000-0000-000088130000}"/>
    <cellStyle name="20% - Accent6 3 2 5 3" xfId="5008" xr:uid="{00000000-0005-0000-0000-000089130000}"/>
    <cellStyle name="20% - Accent6 3 2 5 3 2" xfId="5009" xr:uid="{00000000-0005-0000-0000-00008A130000}"/>
    <cellStyle name="20% - Accent6 3 2 5 4" xfId="5010" xr:uid="{00000000-0005-0000-0000-00008B130000}"/>
    <cellStyle name="20% - Accent6 3 2 6" xfId="5011" xr:uid="{00000000-0005-0000-0000-00008C130000}"/>
    <cellStyle name="20% - Accent6 3 2 6 2" xfId="5012" xr:uid="{00000000-0005-0000-0000-00008D130000}"/>
    <cellStyle name="20% - Accent6 3 2 6 2 2" xfId="5013" xr:uid="{00000000-0005-0000-0000-00008E130000}"/>
    <cellStyle name="20% - Accent6 3 2 6 3" xfId="5014" xr:uid="{00000000-0005-0000-0000-00008F130000}"/>
    <cellStyle name="20% - Accent6 3 2 7" xfId="5015" xr:uid="{00000000-0005-0000-0000-000090130000}"/>
    <cellStyle name="20% - Accent6 3 2 7 2" xfId="5016" xr:uid="{00000000-0005-0000-0000-000091130000}"/>
    <cellStyle name="20% - Accent6 3 2 7 2 2" xfId="5017" xr:uid="{00000000-0005-0000-0000-000092130000}"/>
    <cellStyle name="20% - Accent6 3 2 7 3" xfId="5018" xr:uid="{00000000-0005-0000-0000-000093130000}"/>
    <cellStyle name="20% - Accent6 3 2 8" xfId="5019" xr:uid="{00000000-0005-0000-0000-000094130000}"/>
    <cellStyle name="20% - Accent6 3 2 8 2" xfId="5020" xr:uid="{00000000-0005-0000-0000-000095130000}"/>
    <cellStyle name="20% - Accent6 3 2 8 2 2" xfId="5021" xr:uid="{00000000-0005-0000-0000-000096130000}"/>
    <cellStyle name="20% - Accent6 3 2 8 3" xfId="5022" xr:uid="{00000000-0005-0000-0000-000097130000}"/>
    <cellStyle name="20% - Accent6 3 2 9" xfId="5023" xr:uid="{00000000-0005-0000-0000-000098130000}"/>
    <cellStyle name="20% - Accent6 3 2 9 2" xfId="5024" xr:uid="{00000000-0005-0000-0000-000099130000}"/>
    <cellStyle name="20% - Accent6 3 3" xfId="5025" xr:uid="{00000000-0005-0000-0000-00009A130000}"/>
    <cellStyle name="20% - Accent6 3 4" xfId="5026" xr:uid="{00000000-0005-0000-0000-00009B130000}"/>
    <cellStyle name="20% - Accent6 4" xfId="5027" xr:uid="{00000000-0005-0000-0000-00009C130000}"/>
    <cellStyle name="20% - Accent6 4 2" xfId="5028" xr:uid="{00000000-0005-0000-0000-00009D130000}"/>
    <cellStyle name="20% - Accent6 4 2 10" xfId="5029" xr:uid="{00000000-0005-0000-0000-00009E130000}"/>
    <cellStyle name="20% - Accent6 4 2 2" xfId="5030" xr:uid="{00000000-0005-0000-0000-00009F130000}"/>
    <cellStyle name="20% - Accent6 4 2 2 2" xfId="5031" xr:uid="{00000000-0005-0000-0000-0000A0130000}"/>
    <cellStyle name="20% - Accent6 4 2 2 2 2" xfId="5032" xr:uid="{00000000-0005-0000-0000-0000A1130000}"/>
    <cellStyle name="20% - Accent6 4 2 2 2 2 2" xfId="5033" xr:uid="{00000000-0005-0000-0000-0000A2130000}"/>
    <cellStyle name="20% - Accent6 4 2 2 2 2 2 2" xfId="5034" xr:uid="{00000000-0005-0000-0000-0000A3130000}"/>
    <cellStyle name="20% - Accent6 4 2 2 2 2 3" xfId="5035" xr:uid="{00000000-0005-0000-0000-0000A4130000}"/>
    <cellStyle name="20% - Accent6 4 2 2 2 3" xfId="5036" xr:uid="{00000000-0005-0000-0000-0000A5130000}"/>
    <cellStyle name="20% - Accent6 4 2 2 2 3 2" xfId="5037" xr:uid="{00000000-0005-0000-0000-0000A6130000}"/>
    <cellStyle name="20% - Accent6 4 2 2 2 4" xfId="5038" xr:uid="{00000000-0005-0000-0000-0000A7130000}"/>
    <cellStyle name="20% - Accent6 4 2 2 3" xfId="5039" xr:uid="{00000000-0005-0000-0000-0000A8130000}"/>
    <cellStyle name="20% - Accent6 4 2 2 3 2" xfId="5040" xr:uid="{00000000-0005-0000-0000-0000A9130000}"/>
    <cellStyle name="20% - Accent6 4 2 2 3 2 2" xfId="5041" xr:uid="{00000000-0005-0000-0000-0000AA130000}"/>
    <cellStyle name="20% - Accent6 4 2 2 3 2 2 2" xfId="5042" xr:uid="{00000000-0005-0000-0000-0000AB130000}"/>
    <cellStyle name="20% - Accent6 4 2 2 3 2 3" xfId="5043" xr:uid="{00000000-0005-0000-0000-0000AC130000}"/>
    <cellStyle name="20% - Accent6 4 2 2 3 3" xfId="5044" xr:uid="{00000000-0005-0000-0000-0000AD130000}"/>
    <cellStyle name="20% - Accent6 4 2 2 3 3 2" xfId="5045" xr:uid="{00000000-0005-0000-0000-0000AE130000}"/>
    <cellStyle name="20% - Accent6 4 2 2 3 4" xfId="5046" xr:uid="{00000000-0005-0000-0000-0000AF130000}"/>
    <cellStyle name="20% - Accent6 4 2 2 4" xfId="5047" xr:uid="{00000000-0005-0000-0000-0000B0130000}"/>
    <cellStyle name="20% - Accent6 4 2 2 4 2" xfId="5048" xr:uid="{00000000-0005-0000-0000-0000B1130000}"/>
    <cellStyle name="20% - Accent6 4 2 2 4 2 2" xfId="5049" xr:uid="{00000000-0005-0000-0000-0000B2130000}"/>
    <cellStyle name="20% - Accent6 4 2 2 4 2 2 2" xfId="5050" xr:uid="{00000000-0005-0000-0000-0000B3130000}"/>
    <cellStyle name="20% - Accent6 4 2 2 4 2 3" xfId="5051" xr:uid="{00000000-0005-0000-0000-0000B4130000}"/>
    <cellStyle name="20% - Accent6 4 2 2 4 3" xfId="5052" xr:uid="{00000000-0005-0000-0000-0000B5130000}"/>
    <cellStyle name="20% - Accent6 4 2 2 4 3 2" xfId="5053" xr:uid="{00000000-0005-0000-0000-0000B6130000}"/>
    <cellStyle name="20% - Accent6 4 2 2 4 4" xfId="5054" xr:uid="{00000000-0005-0000-0000-0000B7130000}"/>
    <cellStyle name="20% - Accent6 4 2 2 5" xfId="5055" xr:uid="{00000000-0005-0000-0000-0000B8130000}"/>
    <cellStyle name="20% - Accent6 4 2 2 5 2" xfId="5056" xr:uid="{00000000-0005-0000-0000-0000B9130000}"/>
    <cellStyle name="20% - Accent6 4 2 2 5 2 2" xfId="5057" xr:uid="{00000000-0005-0000-0000-0000BA130000}"/>
    <cellStyle name="20% - Accent6 4 2 2 5 3" xfId="5058" xr:uid="{00000000-0005-0000-0000-0000BB130000}"/>
    <cellStyle name="20% - Accent6 4 2 2 6" xfId="5059" xr:uid="{00000000-0005-0000-0000-0000BC130000}"/>
    <cellStyle name="20% - Accent6 4 2 2 6 2" xfId="5060" xr:uid="{00000000-0005-0000-0000-0000BD130000}"/>
    <cellStyle name="20% - Accent6 4 2 2 6 2 2" xfId="5061" xr:uid="{00000000-0005-0000-0000-0000BE130000}"/>
    <cellStyle name="20% - Accent6 4 2 2 6 3" xfId="5062" xr:uid="{00000000-0005-0000-0000-0000BF130000}"/>
    <cellStyle name="20% - Accent6 4 2 2 7" xfId="5063" xr:uid="{00000000-0005-0000-0000-0000C0130000}"/>
    <cellStyle name="20% - Accent6 4 2 2 7 2" xfId="5064" xr:uid="{00000000-0005-0000-0000-0000C1130000}"/>
    <cellStyle name="20% - Accent6 4 2 2 8" xfId="5065" xr:uid="{00000000-0005-0000-0000-0000C2130000}"/>
    <cellStyle name="20% - Accent6 4 2 3" xfId="5066" xr:uid="{00000000-0005-0000-0000-0000C3130000}"/>
    <cellStyle name="20% - Accent6 4 2 3 2" xfId="5067" xr:uid="{00000000-0005-0000-0000-0000C4130000}"/>
    <cellStyle name="20% - Accent6 4 2 3 2 2" xfId="5068" xr:uid="{00000000-0005-0000-0000-0000C5130000}"/>
    <cellStyle name="20% - Accent6 4 2 3 2 2 2" xfId="5069" xr:uid="{00000000-0005-0000-0000-0000C6130000}"/>
    <cellStyle name="20% - Accent6 4 2 3 2 3" xfId="5070" xr:uid="{00000000-0005-0000-0000-0000C7130000}"/>
    <cellStyle name="20% - Accent6 4 2 3 3" xfId="5071" xr:uid="{00000000-0005-0000-0000-0000C8130000}"/>
    <cellStyle name="20% - Accent6 4 2 3 3 2" xfId="5072" xr:uid="{00000000-0005-0000-0000-0000C9130000}"/>
    <cellStyle name="20% - Accent6 4 2 3 4" xfId="5073" xr:uid="{00000000-0005-0000-0000-0000CA130000}"/>
    <cellStyle name="20% - Accent6 4 2 4" xfId="5074" xr:uid="{00000000-0005-0000-0000-0000CB130000}"/>
    <cellStyle name="20% - Accent6 4 2 5" xfId="5075" xr:uid="{00000000-0005-0000-0000-0000CC130000}"/>
    <cellStyle name="20% - Accent6 4 2 5 2" xfId="5076" xr:uid="{00000000-0005-0000-0000-0000CD130000}"/>
    <cellStyle name="20% - Accent6 4 2 5 2 2" xfId="5077" xr:uid="{00000000-0005-0000-0000-0000CE130000}"/>
    <cellStyle name="20% - Accent6 4 2 5 2 2 2" xfId="5078" xr:uid="{00000000-0005-0000-0000-0000CF130000}"/>
    <cellStyle name="20% - Accent6 4 2 5 2 3" xfId="5079" xr:uid="{00000000-0005-0000-0000-0000D0130000}"/>
    <cellStyle name="20% - Accent6 4 2 5 3" xfId="5080" xr:uid="{00000000-0005-0000-0000-0000D1130000}"/>
    <cellStyle name="20% - Accent6 4 2 5 3 2" xfId="5081" xr:uid="{00000000-0005-0000-0000-0000D2130000}"/>
    <cellStyle name="20% - Accent6 4 2 5 4" xfId="5082" xr:uid="{00000000-0005-0000-0000-0000D3130000}"/>
    <cellStyle name="20% - Accent6 4 2 6" xfId="5083" xr:uid="{00000000-0005-0000-0000-0000D4130000}"/>
    <cellStyle name="20% - Accent6 4 2 6 2" xfId="5084" xr:uid="{00000000-0005-0000-0000-0000D5130000}"/>
    <cellStyle name="20% - Accent6 4 2 6 2 2" xfId="5085" xr:uid="{00000000-0005-0000-0000-0000D6130000}"/>
    <cellStyle name="20% - Accent6 4 2 6 3" xfId="5086" xr:uid="{00000000-0005-0000-0000-0000D7130000}"/>
    <cellStyle name="20% - Accent6 4 2 7" xfId="5087" xr:uid="{00000000-0005-0000-0000-0000D8130000}"/>
    <cellStyle name="20% - Accent6 4 2 7 2" xfId="5088" xr:uid="{00000000-0005-0000-0000-0000D9130000}"/>
    <cellStyle name="20% - Accent6 4 2 7 2 2" xfId="5089" xr:uid="{00000000-0005-0000-0000-0000DA130000}"/>
    <cellStyle name="20% - Accent6 4 2 7 3" xfId="5090" xr:uid="{00000000-0005-0000-0000-0000DB130000}"/>
    <cellStyle name="20% - Accent6 4 2 8" xfId="5091" xr:uid="{00000000-0005-0000-0000-0000DC130000}"/>
    <cellStyle name="20% - Accent6 4 2 8 2" xfId="5092" xr:uid="{00000000-0005-0000-0000-0000DD130000}"/>
    <cellStyle name="20% - Accent6 4 2 8 2 2" xfId="5093" xr:uid="{00000000-0005-0000-0000-0000DE130000}"/>
    <cellStyle name="20% - Accent6 4 2 8 3" xfId="5094" xr:uid="{00000000-0005-0000-0000-0000DF130000}"/>
    <cellStyle name="20% - Accent6 4 2 9" xfId="5095" xr:uid="{00000000-0005-0000-0000-0000E0130000}"/>
    <cellStyle name="20% - Accent6 4 2 9 2" xfId="5096" xr:uid="{00000000-0005-0000-0000-0000E1130000}"/>
    <cellStyle name="20% - Accent6 4 3" xfId="5097" xr:uid="{00000000-0005-0000-0000-0000E2130000}"/>
    <cellStyle name="20% - Accent6 4 4" xfId="5098" xr:uid="{00000000-0005-0000-0000-0000E3130000}"/>
    <cellStyle name="20% - Accent6 5" xfId="5099" xr:uid="{00000000-0005-0000-0000-0000E4130000}"/>
    <cellStyle name="20% - Accent6 5 2" xfId="5100" xr:uid="{00000000-0005-0000-0000-0000E5130000}"/>
    <cellStyle name="20% - Accent6 5 2 2" xfId="5101" xr:uid="{00000000-0005-0000-0000-0000E6130000}"/>
    <cellStyle name="20% - Accent6 5 3" xfId="5102" xr:uid="{00000000-0005-0000-0000-0000E7130000}"/>
    <cellStyle name="20% - Accent6 5 4" xfId="5103" xr:uid="{00000000-0005-0000-0000-0000E8130000}"/>
    <cellStyle name="20% - Accent6 6" xfId="5104" xr:uid="{00000000-0005-0000-0000-0000E9130000}"/>
    <cellStyle name="20% - Accent6 6 2" xfId="5105" xr:uid="{00000000-0005-0000-0000-0000EA130000}"/>
    <cellStyle name="20% - Accent6 6 2 2" xfId="5106" xr:uid="{00000000-0005-0000-0000-0000EB130000}"/>
    <cellStyle name="20% - Accent6 6 3" xfId="5107" xr:uid="{00000000-0005-0000-0000-0000EC130000}"/>
    <cellStyle name="20% - Accent6 6 4" xfId="5108" xr:uid="{00000000-0005-0000-0000-0000ED130000}"/>
    <cellStyle name="20% - Accent6 7" xfId="5109" xr:uid="{00000000-0005-0000-0000-0000EE130000}"/>
    <cellStyle name="20% - Accent6 7 2" xfId="5110" xr:uid="{00000000-0005-0000-0000-0000EF130000}"/>
    <cellStyle name="20% - Accent6 7 3" xfId="5111" xr:uid="{00000000-0005-0000-0000-0000F0130000}"/>
    <cellStyle name="20% - Accent6 8" xfId="5112" xr:uid="{00000000-0005-0000-0000-0000F1130000}"/>
    <cellStyle name="20% - Accent6 8 2" xfId="5113" xr:uid="{00000000-0005-0000-0000-0000F2130000}"/>
    <cellStyle name="20% - Accent6 8 3" xfId="5114" xr:uid="{00000000-0005-0000-0000-0000F3130000}"/>
    <cellStyle name="20% - Accent6 9" xfId="5115" xr:uid="{00000000-0005-0000-0000-0000F4130000}"/>
    <cellStyle name="20% - Accent6 9 2" xfId="5116" xr:uid="{00000000-0005-0000-0000-0000F5130000}"/>
    <cellStyle name="20% - Accent6 9 2 2" xfId="5117" xr:uid="{00000000-0005-0000-0000-0000F6130000}"/>
    <cellStyle name="20% - Accent6 9 2 2 2" xfId="5118" xr:uid="{00000000-0005-0000-0000-0000F7130000}"/>
    <cellStyle name="20% - Accent6 9 2 2 2 2" xfId="5119" xr:uid="{00000000-0005-0000-0000-0000F8130000}"/>
    <cellStyle name="20% - Accent6 9 2 2 3" xfId="5120" xr:uid="{00000000-0005-0000-0000-0000F9130000}"/>
    <cellStyle name="20% - Accent6 9 2 3" xfId="5121" xr:uid="{00000000-0005-0000-0000-0000FA130000}"/>
    <cellStyle name="20% - Accent6 9 2 3 2" xfId="5122" xr:uid="{00000000-0005-0000-0000-0000FB130000}"/>
    <cellStyle name="20% - Accent6 9 2 4" xfId="5123" xr:uid="{00000000-0005-0000-0000-0000FC130000}"/>
    <cellStyle name="20% - Accent6 9 3" xfId="5124" xr:uid="{00000000-0005-0000-0000-0000FD130000}"/>
    <cellStyle name="20% - Accent6 9 3 2" xfId="5125" xr:uid="{00000000-0005-0000-0000-0000FE130000}"/>
    <cellStyle name="20% - Accent6 9 3 2 2" xfId="5126" xr:uid="{00000000-0005-0000-0000-0000FF130000}"/>
    <cellStyle name="20% - Accent6 9 3 2 2 2" xfId="5127" xr:uid="{00000000-0005-0000-0000-000000140000}"/>
    <cellStyle name="20% - Accent6 9 3 2 3" xfId="5128" xr:uid="{00000000-0005-0000-0000-000001140000}"/>
    <cellStyle name="20% - Accent6 9 3 3" xfId="5129" xr:uid="{00000000-0005-0000-0000-000002140000}"/>
    <cellStyle name="20% - Accent6 9 3 3 2" xfId="5130" xr:uid="{00000000-0005-0000-0000-000003140000}"/>
    <cellStyle name="20% - Accent6 9 3 4" xfId="5131" xr:uid="{00000000-0005-0000-0000-000004140000}"/>
    <cellStyle name="20% - Accent6 9 4" xfId="5132" xr:uid="{00000000-0005-0000-0000-000005140000}"/>
    <cellStyle name="20% - Accent6 9 4 2" xfId="5133" xr:uid="{00000000-0005-0000-0000-000006140000}"/>
    <cellStyle name="20% - Accent6 9 4 2 2" xfId="5134" xr:uid="{00000000-0005-0000-0000-000007140000}"/>
    <cellStyle name="20% - Accent6 9 4 3" xfId="5135" xr:uid="{00000000-0005-0000-0000-000008140000}"/>
    <cellStyle name="20% - Accent6 9 5" xfId="5136" xr:uid="{00000000-0005-0000-0000-000009140000}"/>
    <cellStyle name="20% - Accent6 9 5 2" xfId="5137" xr:uid="{00000000-0005-0000-0000-00000A140000}"/>
    <cellStyle name="20% - Accent6 9 5 2 2" xfId="5138" xr:uid="{00000000-0005-0000-0000-00000B140000}"/>
    <cellStyle name="20% - Accent6 9 5 3" xfId="5139" xr:uid="{00000000-0005-0000-0000-00000C140000}"/>
    <cellStyle name="20% - Accent6 9 6" xfId="5140" xr:uid="{00000000-0005-0000-0000-00000D140000}"/>
    <cellStyle name="20% - Accent6 9 6 2" xfId="5141" xr:uid="{00000000-0005-0000-0000-00000E140000}"/>
    <cellStyle name="20% - Accent6 9 7" xfId="5142" xr:uid="{00000000-0005-0000-0000-00000F140000}"/>
    <cellStyle name="20+b" xfId="5143" xr:uid="{00000000-0005-0000-0000-000010140000}"/>
    <cellStyle name="20+b 1" xfId="5144" xr:uid="{00000000-0005-0000-0000-000011140000}"/>
    <cellStyle name="20+b 10" xfId="5145" xr:uid="{00000000-0005-0000-0000-000012140000}"/>
    <cellStyle name="20+b 10 2" xfId="5146" xr:uid="{00000000-0005-0000-0000-000013140000}"/>
    <cellStyle name="20+b 10 3" xfId="5147" xr:uid="{00000000-0005-0000-0000-000014140000}"/>
    <cellStyle name="20+b 11" xfId="5148" xr:uid="{00000000-0005-0000-0000-000015140000}"/>
    <cellStyle name="20+b 11 2" xfId="5149" xr:uid="{00000000-0005-0000-0000-000016140000}"/>
    <cellStyle name="20+b 11 3" xfId="5150" xr:uid="{00000000-0005-0000-0000-000017140000}"/>
    <cellStyle name="20+b 12" xfId="5151" xr:uid="{00000000-0005-0000-0000-000018140000}"/>
    <cellStyle name="20+b 12 2" xfId="5152" xr:uid="{00000000-0005-0000-0000-000019140000}"/>
    <cellStyle name="20+b 12 3" xfId="5153" xr:uid="{00000000-0005-0000-0000-00001A140000}"/>
    <cellStyle name="20+b 13" xfId="5154" xr:uid="{00000000-0005-0000-0000-00001B140000}"/>
    <cellStyle name="20+b 13 2" xfId="5155" xr:uid="{00000000-0005-0000-0000-00001C140000}"/>
    <cellStyle name="20+b 13 3" xfId="5156" xr:uid="{00000000-0005-0000-0000-00001D140000}"/>
    <cellStyle name="20+b 14" xfId="5157" xr:uid="{00000000-0005-0000-0000-00001E140000}"/>
    <cellStyle name="20+b 14 2" xfId="5158" xr:uid="{00000000-0005-0000-0000-00001F140000}"/>
    <cellStyle name="20+b 14 3" xfId="5159" xr:uid="{00000000-0005-0000-0000-000020140000}"/>
    <cellStyle name="20+b 15" xfId="5160" xr:uid="{00000000-0005-0000-0000-000021140000}"/>
    <cellStyle name="20+b 2" xfId="5161" xr:uid="{00000000-0005-0000-0000-000022140000}"/>
    <cellStyle name="20+b 2 2" xfId="5162" xr:uid="{00000000-0005-0000-0000-000023140000}"/>
    <cellStyle name="20+b 2 2 2" xfId="5163" xr:uid="{00000000-0005-0000-0000-000024140000}"/>
    <cellStyle name="20+b 2 2 3" xfId="5164" xr:uid="{00000000-0005-0000-0000-000025140000}"/>
    <cellStyle name="20+b 2_Tohana_DPR-Final@26-7-2010" xfId="5165" xr:uid="{00000000-0005-0000-0000-000026140000}"/>
    <cellStyle name="20+b 3" xfId="5166" xr:uid="{00000000-0005-0000-0000-000027140000}"/>
    <cellStyle name="20+b 4" xfId="5167" xr:uid="{00000000-0005-0000-0000-000028140000}"/>
    <cellStyle name="20+b 5" xfId="5168" xr:uid="{00000000-0005-0000-0000-000029140000}"/>
    <cellStyle name="20+b 6" xfId="5169" xr:uid="{00000000-0005-0000-0000-00002A140000}"/>
    <cellStyle name="20+b 7" xfId="5170" xr:uid="{00000000-0005-0000-0000-00002B140000}"/>
    <cellStyle name="20+b 8" xfId="5171" xr:uid="{00000000-0005-0000-0000-00002C140000}"/>
    <cellStyle name="20+b 9" xfId="5172" xr:uid="{00000000-0005-0000-0000-00002D140000}"/>
    <cellStyle name="20+b 9 2" xfId="5173" xr:uid="{00000000-0005-0000-0000-00002E140000}"/>
    <cellStyle name="20+b 9 3" xfId="5174" xr:uid="{00000000-0005-0000-0000-00002F140000}"/>
    <cellStyle name="20+b_Ambala DPR 17 2010" xfId="5175" xr:uid="{00000000-0005-0000-0000-000030140000}"/>
    <cellStyle name="24" xfId="5176" xr:uid="{00000000-0005-0000-0000-000031140000}"/>
    <cellStyle name="24 1" xfId="5177" xr:uid="{00000000-0005-0000-0000-000032140000}"/>
    <cellStyle name="24 10" xfId="5178" xr:uid="{00000000-0005-0000-0000-000033140000}"/>
    <cellStyle name="24 10 2" xfId="5179" xr:uid="{00000000-0005-0000-0000-000034140000}"/>
    <cellStyle name="24 10 3" xfId="5180" xr:uid="{00000000-0005-0000-0000-000035140000}"/>
    <cellStyle name="24 11" xfId="5181" xr:uid="{00000000-0005-0000-0000-000036140000}"/>
    <cellStyle name="24 11 2" xfId="5182" xr:uid="{00000000-0005-0000-0000-000037140000}"/>
    <cellStyle name="24 11 3" xfId="5183" xr:uid="{00000000-0005-0000-0000-000038140000}"/>
    <cellStyle name="24 12" xfId="5184" xr:uid="{00000000-0005-0000-0000-000039140000}"/>
    <cellStyle name="24 12 2" xfId="5185" xr:uid="{00000000-0005-0000-0000-00003A140000}"/>
    <cellStyle name="24 12 3" xfId="5186" xr:uid="{00000000-0005-0000-0000-00003B140000}"/>
    <cellStyle name="24 13" xfId="5187" xr:uid="{00000000-0005-0000-0000-00003C140000}"/>
    <cellStyle name="24 13 2" xfId="5188" xr:uid="{00000000-0005-0000-0000-00003D140000}"/>
    <cellStyle name="24 13 3" xfId="5189" xr:uid="{00000000-0005-0000-0000-00003E140000}"/>
    <cellStyle name="24 14" xfId="5190" xr:uid="{00000000-0005-0000-0000-00003F140000}"/>
    <cellStyle name="24 14 2" xfId="5191" xr:uid="{00000000-0005-0000-0000-000040140000}"/>
    <cellStyle name="24 14 3" xfId="5192" xr:uid="{00000000-0005-0000-0000-000041140000}"/>
    <cellStyle name="24 15" xfId="5193" xr:uid="{00000000-0005-0000-0000-000042140000}"/>
    <cellStyle name="24 2" xfId="5194" xr:uid="{00000000-0005-0000-0000-000043140000}"/>
    <cellStyle name="24 2 2" xfId="5195" xr:uid="{00000000-0005-0000-0000-000044140000}"/>
    <cellStyle name="24 2 2 2" xfId="5196" xr:uid="{00000000-0005-0000-0000-000045140000}"/>
    <cellStyle name="24 2 2 3" xfId="5197" xr:uid="{00000000-0005-0000-0000-000046140000}"/>
    <cellStyle name="24 2_Tohana_DPR-Final@26-7-2010" xfId="5198" xr:uid="{00000000-0005-0000-0000-000047140000}"/>
    <cellStyle name="24 3" xfId="5199" xr:uid="{00000000-0005-0000-0000-000048140000}"/>
    <cellStyle name="24 4" xfId="5200" xr:uid="{00000000-0005-0000-0000-000049140000}"/>
    <cellStyle name="24 5" xfId="5201" xr:uid="{00000000-0005-0000-0000-00004A140000}"/>
    <cellStyle name="24 6" xfId="5202" xr:uid="{00000000-0005-0000-0000-00004B140000}"/>
    <cellStyle name="24 7" xfId="5203" xr:uid="{00000000-0005-0000-0000-00004C140000}"/>
    <cellStyle name="24 8" xfId="5204" xr:uid="{00000000-0005-0000-0000-00004D140000}"/>
    <cellStyle name="24 9" xfId="5205" xr:uid="{00000000-0005-0000-0000-00004E140000}"/>
    <cellStyle name="24 9 2" xfId="5206" xr:uid="{00000000-0005-0000-0000-00004F140000}"/>
    <cellStyle name="24 9 3" xfId="5207" xr:uid="{00000000-0005-0000-0000-000050140000}"/>
    <cellStyle name="24_Ambala DPR 17 2010" xfId="5208" xr:uid="{00000000-0005-0000-0000-000051140000}"/>
    <cellStyle name="24+b" xfId="5209" xr:uid="{00000000-0005-0000-0000-000052140000}"/>
    <cellStyle name="24+b 1" xfId="5210" xr:uid="{00000000-0005-0000-0000-000053140000}"/>
    <cellStyle name="24+b 10" xfId="5211" xr:uid="{00000000-0005-0000-0000-000054140000}"/>
    <cellStyle name="24+b 10 2" xfId="5212" xr:uid="{00000000-0005-0000-0000-000055140000}"/>
    <cellStyle name="24+b 10 3" xfId="5213" xr:uid="{00000000-0005-0000-0000-000056140000}"/>
    <cellStyle name="24+b 11" xfId="5214" xr:uid="{00000000-0005-0000-0000-000057140000}"/>
    <cellStyle name="24+b 11 2" xfId="5215" xr:uid="{00000000-0005-0000-0000-000058140000}"/>
    <cellStyle name="24+b 11 3" xfId="5216" xr:uid="{00000000-0005-0000-0000-000059140000}"/>
    <cellStyle name="24+b 12" xfId="5217" xr:uid="{00000000-0005-0000-0000-00005A140000}"/>
    <cellStyle name="24+b 12 2" xfId="5218" xr:uid="{00000000-0005-0000-0000-00005B140000}"/>
    <cellStyle name="24+b 12 3" xfId="5219" xr:uid="{00000000-0005-0000-0000-00005C140000}"/>
    <cellStyle name="24+b 13" xfId="5220" xr:uid="{00000000-0005-0000-0000-00005D140000}"/>
    <cellStyle name="24+b 13 2" xfId="5221" xr:uid="{00000000-0005-0000-0000-00005E140000}"/>
    <cellStyle name="24+b 13 3" xfId="5222" xr:uid="{00000000-0005-0000-0000-00005F140000}"/>
    <cellStyle name="24+b 14" xfId="5223" xr:uid="{00000000-0005-0000-0000-000060140000}"/>
    <cellStyle name="24+b 14 2" xfId="5224" xr:uid="{00000000-0005-0000-0000-000061140000}"/>
    <cellStyle name="24+b 14 3" xfId="5225" xr:uid="{00000000-0005-0000-0000-000062140000}"/>
    <cellStyle name="24+b 15" xfId="5226" xr:uid="{00000000-0005-0000-0000-000063140000}"/>
    <cellStyle name="24+b 2" xfId="5227" xr:uid="{00000000-0005-0000-0000-000064140000}"/>
    <cellStyle name="24+b 2 2" xfId="5228" xr:uid="{00000000-0005-0000-0000-000065140000}"/>
    <cellStyle name="24+b 2 2 2" xfId="5229" xr:uid="{00000000-0005-0000-0000-000066140000}"/>
    <cellStyle name="24+b 2 2 3" xfId="5230" xr:uid="{00000000-0005-0000-0000-000067140000}"/>
    <cellStyle name="24+b 2_Tohana_DPR-Final@26-7-2010" xfId="5231" xr:uid="{00000000-0005-0000-0000-000068140000}"/>
    <cellStyle name="24+b 3" xfId="5232" xr:uid="{00000000-0005-0000-0000-000069140000}"/>
    <cellStyle name="24+b 4" xfId="5233" xr:uid="{00000000-0005-0000-0000-00006A140000}"/>
    <cellStyle name="24+b 5" xfId="5234" xr:uid="{00000000-0005-0000-0000-00006B140000}"/>
    <cellStyle name="24+b 6" xfId="5235" xr:uid="{00000000-0005-0000-0000-00006C140000}"/>
    <cellStyle name="24+b 7" xfId="5236" xr:uid="{00000000-0005-0000-0000-00006D140000}"/>
    <cellStyle name="24+b 8" xfId="5237" xr:uid="{00000000-0005-0000-0000-00006E140000}"/>
    <cellStyle name="24+b 9" xfId="5238" xr:uid="{00000000-0005-0000-0000-00006F140000}"/>
    <cellStyle name="24+b 9 2" xfId="5239" xr:uid="{00000000-0005-0000-0000-000070140000}"/>
    <cellStyle name="24+b 9 3" xfId="5240" xr:uid="{00000000-0005-0000-0000-000071140000}"/>
    <cellStyle name="24+b_Ambala DPR 17 2010" xfId="5241" xr:uid="{00000000-0005-0000-0000-000072140000}"/>
    <cellStyle name="40% - Accent1 1" xfId="5242" xr:uid="{00000000-0005-0000-0000-000073140000}"/>
    <cellStyle name="40% - Accent1 1 2" xfId="5243" xr:uid="{00000000-0005-0000-0000-000074140000}"/>
    <cellStyle name="40% - Accent1 1 3" xfId="5244" xr:uid="{00000000-0005-0000-0000-000075140000}"/>
    <cellStyle name="40% - Accent1 10" xfId="5245" xr:uid="{00000000-0005-0000-0000-000076140000}"/>
    <cellStyle name="40% - Accent1 10 2" xfId="5246" xr:uid="{00000000-0005-0000-0000-000077140000}"/>
    <cellStyle name="40% - Accent1 10 2 2" xfId="5247" xr:uid="{00000000-0005-0000-0000-000078140000}"/>
    <cellStyle name="40% - Accent1 10 2 2 2" xfId="5248" xr:uid="{00000000-0005-0000-0000-000079140000}"/>
    <cellStyle name="40% - Accent1 10 2 3" xfId="5249" xr:uid="{00000000-0005-0000-0000-00007A140000}"/>
    <cellStyle name="40% - Accent1 10 3" xfId="5250" xr:uid="{00000000-0005-0000-0000-00007B140000}"/>
    <cellStyle name="40% - Accent1 10 3 2" xfId="5251" xr:uid="{00000000-0005-0000-0000-00007C140000}"/>
    <cellStyle name="40% - Accent1 10 4" xfId="5252" xr:uid="{00000000-0005-0000-0000-00007D140000}"/>
    <cellStyle name="40% - Accent1 11" xfId="5253" xr:uid="{00000000-0005-0000-0000-00007E140000}"/>
    <cellStyle name="40% - Accent1 11 2" xfId="5254" xr:uid="{00000000-0005-0000-0000-00007F140000}"/>
    <cellStyle name="40% - Accent1 11 2 2" xfId="5255" xr:uid="{00000000-0005-0000-0000-000080140000}"/>
    <cellStyle name="40% - Accent1 11 2 2 2" xfId="5256" xr:uid="{00000000-0005-0000-0000-000081140000}"/>
    <cellStyle name="40% - Accent1 11 2 3" xfId="5257" xr:uid="{00000000-0005-0000-0000-000082140000}"/>
    <cellStyle name="40% - Accent1 11 3" xfId="5258" xr:uid="{00000000-0005-0000-0000-000083140000}"/>
    <cellStyle name="40% - Accent1 11 3 2" xfId="5259" xr:uid="{00000000-0005-0000-0000-000084140000}"/>
    <cellStyle name="40% - Accent1 11 4" xfId="5260" xr:uid="{00000000-0005-0000-0000-000085140000}"/>
    <cellStyle name="40% - Accent1 12" xfId="5261" xr:uid="{00000000-0005-0000-0000-000086140000}"/>
    <cellStyle name="40% - Accent1 12 2" xfId="5262" xr:uid="{00000000-0005-0000-0000-000087140000}"/>
    <cellStyle name="40% - Accent1 12 2 2" xfId="5263" xr:uid="{00000000-0005-0000-0000-000088140000}"/>
    <cellStyle name="40% - Accent1 12 2 2 2" xfId="5264" xr:uid="{00000000-0005-0000-0000-000089140000}"/>
    <cellStyle name="40% - Accent1 12 2 3" xfId="5265" xr:uid="{00000000-0005-0000-0000-00008A140000}"/>
    <cellStyle name="40% - Accent1 12 3" xfId="5266" xr:uid="{00000000-0005-0000-0000-00008B140000}"/>
    <cellStyle name="40% - Accent1 12 3 2" xfId="5267" xr:uid="{00000000-0005-0000-0000-00008C140000}"/>
    <cellStyle name="40% - Accent1 12 4" xfId="5268" xr:uid="{00000000-0005-0000-0000-00008D140000}"/>
    <cellStyle name="40% - Accent1 13" xfId="5269" xr:uid="{00000000-0005-0000-0000-00008E140000}"/>
    <cellStyle name="40% - Accent1 13 2" xfId="5270" xr:uid="{00000000-0005-0000-0000-00008F140000}"/>
    <cellStyle name="40% - Accent1 13 2 2" xfId="5271" xr:uid="{00000000-0005-0000-0000-000090140000}"/>
    <cellStyle name="40% - Accent1 13 3" xfId="5272" xr:uid="{00000000-0005-0000-0000-000091140000}"/>
    <cellStyle name="40% - Accent1 14" xfId="5273" xr:uid="{00000000-0005-0000-0000-000092140000}"/>
    <cellStyle name="40% - Accent1 14 2" xfId="5274" xr:uid="{00000000-0005-0000-0000-000093140000}"/>
    <cellStyle name="40% - Accent1 14 2 2" xfId="5275" xr:uid="{00000000-0005-0000-0000-000094140000}"/>
    <cellStyle name="40% - Accent1 14 3" xfId="5276" xr:uid="{00000000-0005-0000-0000-000095140000}"/>
    <cellStyle name="40% - Accent1 15" xfId="5277" xr:uid="{00000000-0005-0000-0000-000096140000}"/>
    <cellStyle name="40% - Accent1 15 2" xfId="5278" xr:uid="{00000000-0005-0000-0000-000097140000}"/>
    <cellStyle name="40% - Accent1 16" xfId="5279" xr:uid="{00000000-0005-0000-0000-000098140000}"/>
    <cellStyle name="40% - Accent1 2" xfId="5280" xr:uid="{00000000-0005-0000-0000-000099140000}"/>
    <cellStyle name="40% - Accent1 2 2" xfId="5281" xr:uid="{00000000-0005-0000-0000-00009A140000}"/>
    <cellStyle name="40% - Accent1 2 2 2" xfId="5282" xr:uid="{00000000-0005-0000-0000-00009B140000}"/>
    <cellStyle name="40% - Accent1 2 2 2 2" xfId="5283" xr:uid="{00000000-0005-0000-0000-00009C140000}"/>
    <cellStyle name="40% - Accent1 2 2 2 2 2" xfId="5284" xr:uid="{00000000-0005-0000-0000-00009D140000}"/>
    <cellStyle name="40% - Accent1 2 2 2 2 2 2" xfId="5285" xr:uid="{00000000-0005-0000-0000-00009E140000}"/>
    <cellStyle name="40% - Accent1 2 2 2 2 2 2 2" xfId="5286" xr:uid="{00000000-0005-0000-0000-00009F140000}"/>
    <cellStyle name="40% - Accent1 2 2 2 2 2 3" xfId="5287" xr:uid="{00000000-0005-0000-0000-0000A0140000}"/>
    <cellStyle name="40% - Accent1 2 2 2 2 3" xfId="5288" xr:uid="{00000000-0005-0000-0000-0000A1140000}"/>
    <cellStyle name="40% - Accent1 2 2 2 2 3 2" xfId="5289" xr:uid="{00000000-0005-0000-0000-0000A2140000}"/>
    <cellStyle name="40% - Accent1 2 2 2 2 4" xfId="5290" xr:uid="{00000000-0005-0000-0000-0000A3140000}"/>
    <cellStyle name="40% - Accent1 2 2 2 3" xfId="5291" xr:uid="{00000000-0005-0000-0000-0000A4140000}"/>
    <cellStyle name="40% - Accent1 2 2 2 3 2" xfId="5292" xr:uid="{00000000-0005-0000-0000-0000A5140000}"/>
    <cellStyle name="40% - Accent1 2 2 2 3 2 2" xfId="5293" xr:uid="{00000000-0005-0000-0000-0000A6140000}"/>
    <cellStyle name="40% - Accent1 2 2 2 3 2 2 2" xfId="5294" xr:uid="{00000000-0005-0000-0000-0000A7140000}"/>
    <cellStyle name="40% - Accent1 2 2 2 3 2 3" xfId="5295" xr:uid="{00000000-0005-0000-0000-0000A8140000}"/>
    <cellStyle name="40% - Accent1 2 2 2 3 3" xfId="5296" xr:uid="{00000000-0005-0000-0000-0000A9140000}"/>
    <cellStyle name="40% - Accent1 2 2 2 3 3 2" xfId="5297" xr:uid="{00000000-0005-0000-0000-0000AA140000}"/>
    <cellStyle name="40% - Accent1 2 2 2 3 4" xfId="5298" xr:uid="{00000000-0005-0000-0000-0000AB140000}"/>
    <cellStyle name="40% - Accent1 2 2 2 4" xfId="5299" xr:uid="{00000000-0005-0000-0000-0000AC140000}"/>
    <cellStyle name="40% - Accent1 2 2 2 4 2" xfId="5300" xr:uid="{00000000-0005-0000-0000-0000AD140000}"/>
    <cellStyle name="40% - Accent1 2 2 2 4 2 2" xfId="5301" xr:uid="{00000000-0005-0000-0000-0000AE140000}"/>
    <cellStyle name="40% - Accent1 2 2 2 4 2 2 2" xfId="5302" xr:uid="{00000000-0005-0000-0000-0000AF140000}"/>
    <cellStyle name="40% - Accent1 2 2 2 4 2 3" xfId="5303" xr:uid="{00000000-0005-0000-0000-0000B0140000}"/>
    <cellStyle name="40% - Accent1 2 2 2 4 3" xfId="5304" xr:uid="{00000000-0005-0000-0000-0000B1140000}"/>
    <cellStyle name="40% - Accent1 2 2 2 4 3 2" xfId="5305" xr:uid="{00000000-0005-0000-0000-0000B2140000}"/>
    <cellStyle name="40% - Accent1 2 2 2 4 4" xfId="5306" xr:uid="{00000000-0005-0000-0000-0000B3140000}"/>
    <cellStyle name="40% - Accent1 2 2 2 5" xfId="5307" xr:uid="{00000000-0005-0000-0000-0000B4140000}"/>
    <cellStyle name="40% - Accent1 2 2 2 5 2" xfId="5308" xr:uid="{00000000-0005-0000-0000-0000B5140000}"/>
    <cellStyle name="40% - Accent1 2 2 2 5 2 2" xfId="5309" xr:uid="{00000000-0005-0000-0000-0000B6140000}"/>
    <cellStyle name="40% - Accent1 2 2 2 5 3" xfId="5310" xr:uid="{00000000-0005-0000-0000-0000B7140000}"/>
    <cellStyle name="40% - Accent1 2 2 2 6" xfId="5311" xr:uid="{00000000-0005-0000-0000-0000B8140000}"/>
    <cellStyle name="40% - Accent1 2 2 2 6 2" xfId="5312" xr:uid="{00000000-0005-0000-0000-0000B9140000}"/>
    <cellStyle name="40% - Accent1 2 2 2 6 2 2" xfId="5313" xr:uid="{00000000-0005-0000-0000-0000BA140000}"/>
    <cellStyle name="40% - Accent1 2 2 2 6 3" xfId="5314" xr:uid="{00000000-0005-0000-0000-0000BB140000}"/>
    <cellStyle name="40% - Accent1 2 2 2 7" xfId="5315" xr:uid="{00000000-0005-0000-0000-0000BC140000}"/>
    <cellStyle name="40% - Accent1 2 2 2 7 2" xfId="5316" xr:uid="{00000000-0005-0000-0000-0000BD140000}"/>
    <cellStyle name="40% - Accent1 2 2 2 8" xfId="5317" xr:uid="{00000000-0005-0000-0000-0000BE140000}"/>
    <cellStyle name="40% - Accent1 2 2 3" xfId="5318" xr:uid="{00000000-0005-0000-0000-0000BF140000}"/>
    <cellStyle name="40% - Accent1 2 2 3 2" xfId="5319" xr:uid="{00000000-0005-0000-0000-0000C0140000}"/>
    <cellStyle name="40% - Accent1 2 2 3 2 2" xfId="5320" xr:uid="{00000000-0005-0000-0000-0000C1140000}"/>
    <cellStyle name="40% - Accent1 2 2 3 2 2 2" xfId="5321" xr:uid="{00000000-0005-0000-0000-0000C2140000}"/>
    <cellStyle name="40% - Accent1 2 2 3 2 2 2 2" xfId="5322" xr:uid="{00000000-0005-0000-0000-0000C3140000}"/>
    <cellStyle name="40% - Accent1 2 2 3 2 2 3" xfId="5323" xr:uid="{00000000-0005-0000-0000-0000C4140000}"/>
    <cellStyle name="40% - Accent1 2 2 3 2 3" xfId="5324" xr:uid="{00000000-0005-0000-0000-0000C5140000}"/>
    <cellStyle name="40% - Accent1 2 2 3 2 3 2" xfId="5325" xr:uid="{00000000-0005-0000-0000-0000C6140000}"/>
    <cellStyle name="40% - Accent1 2 2 3 2 4" xfId="5326" xr:uid="{00000000-0005-0000-0000-0000C7140000}"/>
    <cellStyle name="40% - Accent1 2 2 3 3" xfId="5327" xr:uid="{00000000-0005-0000-0000-0000C8140000}"/>
    <cellStyle name="40% - Accent1 2 2 3 3 2" xfId="5328" xr:uid="{00000000-0005-0000-0000-0000C9140000}"/>
    <cellStyle name="40% - Accent1 2 2 3 3 2 2" xfId="5329" xr:uid="{00000000-0005-0000-0000-0000CA140000}"/>
    <cellStyle name="40% - Accent1 2 2 3 3 2 2 2" xfId="5330" xr:uid="{00000000-0005-0000-0000-0000CB140000}"/>
    <cellStyle name="40% - Accent1 2 2 3 3 2 3" xfId="5331" xr:uid="{00000000-0005-0000-0000-0000CC140000}"/>
    <cellStyle name="40% - Accent1 2 2 3 3 3" xfId="5332" xr:uid="{00000000-0005-0000-0000-0000CD140000}"/>
    <cellStyle name="40% - Accent1 2 2 3 3 3 2" xfId="5333" xr:uid="{00000000-0005-0000-0000-0000CE140000}"/>
    <cellStyle name="40% - Accent1 2 2 3 3 4" xfId="5334" xr:uid="{00000000-0005-0000-0000-0000CF140000}"/>
    <cellStyle name="40% - Accent1 2 2 3 4" xfId="5335" xr:uid="{00000000-0005-0000-0000-0000D0140000}"/>
    <cellStyle name="40% - Accent1 2 2 3 4 2" xfId="5336" xr:uid="{00000000-0005-0000-0000-0000D1140000}"/>
    <cellStyle name="40% - Accent1 2 2 3 4 2 2" xfId="5337" xr:uid="{00000000-0005-0000-0000-0000D2140000}"/>
    <cellStyle name="40% - Accent1 2 2 3 4 3" xfId="5338" xr:uid="{00000000-0005-0000-0000-0000D3140000}"/>
    <cellStyle name="40% - Accent1 2 2 3 5" xfId="5339" xr:uid="{00000000-0005-0000-0000-0000D4140000}"/>
    <cellStyle name="40% - Accent1 2 2 3 5 2" xfId="5340" xr:uid="{00000000-0005-0000-0000-0000D5140000}"/>
    <cellStyle name="40% - Accent1 2 2 3 5 2 2" xfId="5341" xr:uid="{00000000-0005-0000-0000-0000D6140000}"/>
    <cellStyle name="40% - Accent1 2 2 3 5 3" xfId="5342" xr:uid="{00000000-0005-0000-0000-0000D7140000}"/>
    <cellStyle name="40% - Accent1 2 2 3 6" xfId="5343" xr:uid="{00000000-0005-0000-0000-0000D8140000}"/>
    <cellStyle name="40% - Accent1 2 2 3 6 2" xfId="5344" xr:uid="{00000000-0005-0000-0000-0000D9140000}"/>
    <cellStyle name="40% - Accent1 2 2 3 7" xfId="5345" xr:uid="{00000000-0005-0000-0000-0000DA140000}"/>
    <cellStyle name="40% - Accent1 2 2 4" xfId="5346" xr:uid="{00000000-0005-0000-0000-0000DB140000}"/>
    <cellStyle name="40% - Accent1 2 2 4 2" xfId="5347" xr:uid="{00000000-0005-0000-0000-0000DC140000}"/>
    <cellStyle name="40% - Accent1 2 2 4 2 2" xfId="5348" xr:uid="{00000000-0005-0000-0000-0000DD140000}"/>
    <cellStyle name="40% - Accent1 2 2 4 3" xfId="5349" xr:uid="{00000000-0005-0000-0000-0000DE140000}"/>
    <cellStyle name="40% - Accent1 2 3" xfId="5350" xr:uid="{00000000-0005-0000-0000-0000DF140000}"/>
    <cellStyle name="40% - Accent1 2 3 10" xfId="5351" xr:uid="{00000000-0005-0000-0000-0000E0140000}"/>
    <cellStyle name="40% - Accent1 2 3 2" xfId="5352" xr:uid="{00000000-0005-0000-0000-0000E1140000}"/>
    <cellStyle name="40% - Accent1 2 3 2 2" xfId="5353" xr:uid="{00000000-0005-0000-0000-0000E2140000}"/>
    <cellStyle name="40% - Accent1 2 3 2 2 2" xfId="5354" xr:uid="{00000000-0005-0000-0000-0000E3140000}"/>
    <cellStyle name="40% - Accent1 2 3 2 2 2 2" xfId="5355" xr:uid="{00000000-0005-0000-0000-0000E4140000}"/>
    <cellStyle name="40% - Accent1 2 3 2 2 2 2 2" xfId="5356" xr:uid="{00000000-0005-0000-0000-0000E5140000}"/>
    <cellStyle name="40% - Accent1 2 3 2 2 2 3" xfId="5357" xr:uid="{00000000-0005-0000-0000-0000E6140000}"/>
    <cellStyle name="40% - Accent1 2 3 2 2 3" xfId="5358" xr:uid="{00000000-0005-0000-0000-0000E7140000}"/>
    <cellStyle name="40% - Accent1 2 3 2 2 3 2" xfId="5359" xr:uid="{00000000-0005-0000-0000-0000E8140000}"/>
    <cellStyle name="40% - Accent1 2 3 2 2 4" xfId="5360" xr:uid="{00000000-0005-0000-0000-0000E9140000}"/>
    <cellStyle name="40% - Accent1 2 3 2 3" xfId="5361" xr:uid="{00000000-0005-0000-0000-0000EA140000}"/>
    <cellStyle name="40% - Accent1 2 3 2 3 2" xfId="5362" xr:uid="{00000000-0005-0000-0000-0000EB140000}"/>
    <cellStyle name="40% - Accent1 2 3 2 3 2 2" xfId="5363" xr:uid="{00000000-0005-0000-0000-0000EC140000}"/>
    <cellStyle name="40% - Accent1 2 3 2 3 2 2 2" xfId="5364" xr:uid="{00000000-0005-0000-0000-0000ED140000}"/>
    <cellStyle name="40% - Accent1 2 3 2 3 2 3" xfId="5365" xr:uid="{00000000-0005-0000-0000-0000EE140000}"/>
    <cellStyle name="40% - Accent1 2 3 2 3 3" xfId="5366" xr:uid="{00000000-0005-0000-0000-0000EF140000}"/>
    <cellStyle name="40% - Accent1 2 3 2 3 3 2" xfId="5367" xr:uid="{00000000-0005-0000-0000-0000F0140000}"/>
    <cellStyle name="40% - Accent1 2 3 2 3 4" xfId="5368" xr:uid="{00000000-0005-0000-0000-0000F1140000}"/>
    <cellStyle name="40% - Accent1 2 3 2 4" xfId="5369" xr:uid="{00000000-0005-0000-0000-0000F2140000}"/>
    <cellStyle name="40% - Accent1 2 3 2 4 2" xfId="5370" xr:uid="{00000000-0005-0000-0000-0000F3140000}"/>
    <cellStyle name="40% - Accent1 2 3 2 4 2 2" xfId="5371" xr:uid="{00000000-0005-0000-0000-0000F4140000}"/>
    <cellStyle name="40% - Accent1 2 3 2 4 2 2 2" xfId="5372" xr:uid="{00000000-0005-0000-0000-0000F5140000}"/>
    <cellStyle name="40% - Accent1 2 3 2 4 2 3" xfId="5373" xr:uid="{00000000-0005-0000-0000-0000F6140000}"/>
    <cellStyle name="40% - Accent1 2 3 2 4 3" xfId="5374" xr:uid="{00000000-0005-0000-0000-0000F7140000}"/>
    <cellStyle name="40% - Accent1 2 3 2 4 3 2" xfId="5375" xr:uid="{00000000-0005-0000-0000-0000F8140000}"/>
    <cellStyle name="40% - Accent1 2 3 2 4 4" xfId="5376" xr:uid="{00000000-0005-0000-0000-0000F9140000}"/>
    <cellStyle name="40% - Accent1 2 3 2 5" xfId="5377" xr:uid="{00000000-0005-0000-0000-0000FA140000}"/>
    <cellStyle name="40% - Accent1 2 3 2 5 2" xfId="5378" xr:uid="{00000000-0005-0000-0000-0000FB140000}"/>
    <cellStyle name="40% - Accent1 2 3 2 5 2 2" xfId="5379" xr:uid="{00000000-0005-0000-0000-0000FC140000}"/>
    <cellStyle name="40% - Accent1 2 3 2 5 3" xfId="5380" xr:uid="{00000000-0005-0000-0000-0000FD140000}"/>
    <cellStyle name="40% - Accent1 2 3 2 6" xfId="5381" xr:uid="{00000000-0005-0000-0000-0000FE140000}"/>
    <cellStyle name="40% - Accent1 2 3 2 6 2" xfId="5382" xr:uid="{00000000-0005-0000-0000-0000FF140000}"/>
    <cellStyle name="40% - Accent1 2 3 2 6 2 2" xfId="5383" xr:uid="{00000000-0005-0000-0000-000000150000}"/>
    <cellStyle name="40% - Accent1 2 3 2 6 3" xfId="5384" xr:uid="{00000000-0005-0000-0000-000001150000}"/>
    <cellStyle name="40% - Accent1 2 3 2 7" xfId="5385" xr:uid="{00000000-0005-0000-0000-000002150000}"/>
    <cellStyle name="40% - Accent1 2 3 2 7 2" xfId="5386" xr:uid="{00000000-0005-0000-0000-000003150000}"/>
    <cellStyle name="40% - Accent1 2 3 2 8" xfId="5387" xr:uid="{00000000-0005-0000-0000-000004150000}"/>
    <cellStyle name="40% - Accent1 2 3 3" xfId="5388" xr:uid="{00000000-0005-0000-0000-000005150000}"/>
    <cellStyle name="40% - Accent1 2 3 3 2" xfId="5389" xr:uid="{00000000-0005-0000-0000-000006150000}"/>
    <cellStyle name="40% - Accent1 2 3 3 2 2" xfId="5390" xr:uid="{00000000-0005-0000-0000-000007150000}"/>
    <cellStyle name="40% - Accent1 2 3 3 2 2 2" xfId="5391" xr:uid="{00000000-0005-0000-0000-000008150000}"/>
    <cellStyle name="40% - Accent1 2 3 3 2 3" xfId="5392" xr:uid="{00000000-0005-0000-0000-000009150000}"/>
    <cellStyle name="40% - Accent1 2 3 3 3" xfId="5393" xr:uid="{00000000-0005-0000-0000-00000A150000}"/>
    <cellStyle name="40% - Accent1 2 3 3 3 2" xfId="5394" xr:uid="{00000000-0005-0000-0000-00000B150000}"/>
    <cellStyle name="40% - Accent1 2 3 3 4" xfId="5395" xr:uid="{00000000-0005-0000-0000-00000C150000}"/>
    <cellStyle name="40% - Accent1 2 3 4" xfId="5396" xr:uid="{00000000-0005-0000-0000-00000D150000}"/>
    <cellStyle name="40% - Accent1 2 3 5" xfId="5397" xr:uid="{00000000-0005-0000-0000-00000E150000}"/>
    <cellStyle name="40% - Accent1 2 3 5 2" xfId="5398" xr:uid="{00000000-0005-0000-0000-00000F150000}"/>
    <cellStyle name="40% - Accent1 2 3 5 2 2" xfId="5399" xr:uid="{00000000-0005-0000-0000-000010150000}"/>
    <cellStyle name="40% - Accent1 2 3 5 2 2 2" xfId="5400" xr:uid="{00000000-0005-0000-0000-000011150000}"/>
    <cellStyle name="40% - Accent1 2 3 5 2 3" xfId="5401" xr:uid="{00000000-0005-0000-0000-000012150000}"/>
    <cellStyle name="40% - Accent1 2 3 5 3" xfId="5402" xr:uid="{00000000-0005-0000-0000-000013150000}"/>
    <cellStyle name="40% - Accent1 2 3 5 3 2" xfId="5403" xr:uid="{00000000-0005-0000-0000-000014150000}"/>
    <cellStyle name="40% - Accent1 2 3 5 4" xfId="5404" xr:uid="{00000000-0005-0000-0000-000015150000}"/>
    <cellStyle name="40% - Accent1 2 3 6" xfId="5405" xr:uid="{00000000-0005-0000-0000-000016150000}"/>
    <cellStyle name="40% - Accent1 2 3 6 2" xfId="5406" xr:uid="{00000000-0005-0000-0000-000017150000}"/>
    <cellStyle name="40% - Accent1 2 3 6 2 2" xfId="5407" xr:uid="{00000000-0005-0000-0000-000018150000}"/>
    <cellStyle name="40% - Accent1 2 3 6 3" xfId="5408" xr:uid="{00000000-0005-0000-0000-000019150000}"/>
    <cellStyle name="40% - Accent1 2 3 7" xfId="5409" xr:uid="{00000000-0005-0000-0000-00001A150000}"/>
    <cellStyle name="40% - Accent1 2 3 7 2" xfId="5410" xr:uid="{00000000-0005-0000-0000-00001B150000}"/>
    <cellStyle name="40% - Accent1 2 3 7 2 2" xfId="5411" xr:uid="{00000000-0005-0000-0000-00001C150000}"/>
    <cellStyle name="40% - Accent1 2 3 7 3" xfId="5412" xr:uid="{00000000-0005-0000-0000-00001D150000}"/>
    <cellStyle name="40% - Accent1 2 3 8" xfId="5413" xr:uid="{00000000-0005-0000-0000-00001E150000}"/>
    <cellStyle name="40% - Accent1 2 3 8 2" xfId="5414" xr:uid="{00000000-0005-0000-0000-00001F150000}"/>
    <cellStyle name="40% - Accent1 2 3 8 2 2" xfId="5415" xr:uid="{00000000-0005-0000-0000-000020150000}"/>
    <cellStyle name="40% - Accent1 2 3 8 3" xfId="5416" xr:uid="{00000000-0005-0000-0000-000021150000}"/>
    <cellStyle name="40% - Accent1 2 3 9" xfId="5417" xr:uid="{00000000-0005-0000-0000-000022150000}"/>
    <cellStyle name="40% - Accent1 2 3 9 2" xfId="5418" xr:uid="{00000000-0005-0000-0000-000023150000}"/>
    <cellStyle name="40% - Accent1 2 4" xfId="5419" xr:uid="{00000000-0005-0000-0000-000024150000}"/>
    <cellStyle name="40% - Accent1 2 5" xfId="5420" xr:uid="{00000000-0005-0000-0000-000025150000}"/>
    <cellStyle name="40% - Accent1 2 6" xfId="5421" xr:uid="{00000000-0005-0000-0000-000026150000}"/>
    <cellStyle name="40% - Accent1 3" xfId="5422" xr:uid="{00000000-0005-0000-0000-000027150000}"/>
    <cellStyle name="40% - Accent1 3 2" xfId="5423" xr:uid="{00000000-0005-0000-0000-000028150000}"/>
    <cellStyle name="40% - Accent1 3 2 10" xfId="5424" xr:uid="{00000000-0005-0000-0000-000029150000}"/>
    <cellStyle name="40% - Accent1 3 2 2" xfId="5425" xr:uid="{00000000-0005-0000-0000-00002A150000}"/>
    <cellStyle name="40% - Accent1 3 2 2 2" xfId="5426" xr:uid="{00000000-0005-0000-0000-00002B150000}"/>
    <cellStyle name="40% - Accent1 3 2 2 2 2" xfId="5427" xr:uid="{00000000-0005-0000-0000-00002C150000}"/>
    <cellStyle name="40% - Accent1 3 2 2 2 2 2" xfId="5428" xr:uid="{00000000-0005-0000-0000-00002D150000}"/>
    <cellStyle name="40% - Accent1 3 2 2 2 2 2 2" xfId="5429" xr:uid="{00000000-0005-0000-0000-00002E150000}"/>
    <cellStyle name="40% - Accent1 3 2 2 2 2 3" xfId="5430" xr:uid="{00000000-0005-0000-0000-00002F150000}"/>
    <cellStyle name="40% - Accent1 3 2 2 2 3" xfId="5431" xr:uid="{00000000-0005-0000-0000-000030150000}"/>
    <cellStyle name="40% - Accent1 3 2 2 2 3 2" xfId="5432" xr:uid="{00000000-0005-0000-0000-000031150000}"/>
    <cellStyle name="40% - Accent1 3 2 2 2 4" xfId="5433" xr:uid="{00000000-0005-0000-0000-000032150000}"/>
    <cellStyle name="40% - Accent1 3 2 2 3" xfId="5434" xr:uid="{00000000-0005-0000-0000-000033150000}"/>
    <cellStyle name="40% - Accent1 3 2 2 3 2" xfId="5435" xr:uid="{00000000-0005-0000-0000-000034150000}"/>
    <cellStyle name="40% - Accent1 3 2 2 3 2 2" xfId="5436" xr:uid="{00000000-0005-0000-0000-000035150000}"/>
    <cellStyle name="40% - Accent1 3 2 2 3 2 2 2" xfId="5437" xr:uid="{00000000-0005-0000-0000-000036150000}"/>
    <cellStyle name="40% - Accent1 3 2 2 3 2 3" xfId="5438" xr:uid="{00000000-0005-0000-0000-000037150000}"/>
    <cellStyle name="40% - Accent1 3 2 2 3 3" xfId="5439" xr:uid="{00000000-0005-0000-0000-000038150000}"/>
    <cellStyle name="40% - Accent1 3 2 2 3 3 2" xfId="5440" xr:uid="{00000000-0005-0000-0000-000039150000}"/>
    <cellStyle name="40% - Accent1 3 2 2 3 4" xfId="5441" xr:uid="{00000000-0005-0000-0000-00003A150000}"/>
    <cellStyle name="40% - Accent1 3 2 2 4" xfId="5442" xr:uid="{00000000-0005-0000-0000-00003B150000}"/>
    <cellStyle name="40% - Accent1 3 2 2 4 2" xfId="5443" xr:uid="{00000000-0005-0000-0000-00003C150000}"/>
    <cellStyle name="40% - Accent1 3 2 2 4 2 2" xfId="5444" xr:uid="{00000000-0005-0000-0000-00003D150000}"/>
    <cellStyle name="40% - Accent1 3 2 2 4 2 2 2" xfId="5445" xr:uid="{00000000-0005-0000-0000-00003E150000}"/>
    <cellStyle name="40% - Accent1 3 2 2 4 2 3" xfId="5446" xr:uid="{00000000-0005-0000-0000-00003F150000}"/>
    <cellStyle name="40% - Accent1 3 2 2 4 3" xfId="5447" xr:uid="{00000000-0005-0000-0000-000040150000}"/>
    <cellStyle name="40% - Accent1 3 2 2 4 3 2" xfId="5448" xr:uid="{00000000-0005-0000-0000-000041150000}"/>
    <cellStyle name="40% - Accent1 3 2 2 4 4" xfId="5449" xr:uid="{00000000-0005-0000-0000-000042150000}"/>
    <cellStyle name="40% - Accent1 3 2 2 5" xfId="5450" xr:uid="{00000000-0005-0000-0000-000043150000}"/>
    <cellStyle name="40% - Accent1 3 2 2 5 2" xfId="5451" xr:uid="{00000000-0005-0000-0000-000044150000}"/>
    <cellStyle name="40% - Accent1 3 2 2 5 2 2" xfId="5452" xr:uid="{00000000-0005-0000-0000-000045150000}"/>
    <cellStyle name="40% - Accent1 3 2 2 5 3" xfId="5453" xr:uid="{00000000-0005-0000-0000-000046150000}"/>
    <cellStyle name="40% - Accent1 3 2 2 6" xfId="5454" xr:uid="{00000000-0005-0000-0000-000047150000}"/>
    <cellStyle name="40% - Accent1 3 2 2 6 2" xfId="5455" xr:uid="{00000000-0005-0000-0000-000048150000}"/>
    <cellStyle name="40% - Accent1 3 2 2 6 2 2" xfId="5456" xr:uid="{00000000-0005-0000-0000-000049150000}"/>
    <cellStyle name="40% - Accent1 3 2 2 6 3" xfId="5457" xr:uid="{00000000-0005-0000-0000-00004A150000}"/>
    <cellStyle name="40% - Accent1 3 2 2 7" xfId="5458" xr:uid="{00000000-0005-0000-0000-00004B150000}"/>
    <cellStyle name="40% - Accent1 3 2 2 7 2" xfId="5459" xr:uid="{00000000-0005-0000-0000-00004C150000}"/>
    <cellStyle name="40% - Accent1 3 2 2 8" xfId="5460" xr:uid="{00000000-0005-0000-0000-00004D150000}"/>
    <cellStyle name="40% - Accent1 3 2 3" xfId="5461" xr:uid="{00000000-0005-0000-0000-00004E150000}"/>
    <cellStyle name="40% - Accent1 3 2 3 2" xfId="5462" xr:uid="{00000000-0005-0000-0000-00004F150000}"/>
    <cellStyle name="40% - Accent1 3 2 3 2 2" xfId="5463" xr:uid="{00000000-0005-0000-0000-000050150000}"/>
    <cellStyle name="40% - Accent1 3 2 3 2 2 2" xfId="5464" xr:uid="{00000000-0005-0000-0000-000051150000}"/>
    <cellStyle name="40% - Accent1 3 2 3 2 3" xfId="5465" xr:uid="{00000000-0005-0000-0000-000052150000}"/>
    <cellStyle name="40% - Accent1 3 2 3 3" xfId="5466" xr:uid="{00000000-0005-0000-0000-000053150000}"/>
    <cellStyle name="40% - Accent1 3 2 3 3 2" xfId="5467" xr:uid="{00000000-0005-0000-0000-000054150000}"/>
    <cellStyle name="40% - Accent1 3 2 3 4" xfId="5468" xr:uid="{00000000-0005-0000-0000-000055150000}"/>
    <cellStyle name="40% - Accent1 3 2 4" xfId="5469" xr:uid="{00000000-0005-0000-0000-000056150000}"/>
    <cellStyle name="40% - Accent1 3 2 5" xfId="5470" xr:uid="{00000000-0005-0000-0000-000057150000}"/>
    <cellStyle name="40% - Accent1 3 2 5 2" xfId="5471" xr:uid="{00000000-0005-0000-0000-000058150000}"/>
    <cellStyle name="40% - Accent1 3 2 5 2 2" xfId="5472" xr:uid="{00000000-0005-0000-0000-000059150000}"/>
    <cellStyle name="40% - Accent1 3 2 5 2 2 2" xfId="5473" xr:uid="{00000000-0005-0000-0000-00005A150000}"/>
    <cellStyle name="40% - Accent1 3 2 5 2 3" xfId="5474" xr:uid="{00000000-0005-0000-0000-00005B150000}"/>
    <cellStyle name="40% - Accent1 3 2 5 3" xfId="5475" xr:uid="{00000000-0005-0000-0000-00005C150000}"/>
    <cellStyle name="40% - Accent1 3 2 5 3 2" xfId="5476" xr:uid="{00000000-0005-0000-0000-00005D150000}"/>
    <cellStyle name="40% - Accent1 3 2 5 4" xfId="5477" xr:uid="{00000000-0005-0000-0000-00005E150000}"/>
    <cellStyle name="40% - Accent1 3 2 6" xfId="5478" xr:uid="{00000000-0005-0000-0000-00005F150000}"/>
    <cellStyle name="40% - Accent1 3 2 6 2" xfId="5479" xr:uid="{00000000-0005-0000-0000-000060150000}"/>
    <cellStyle name="40% - Accent1 3 2 6 2 2" xfId="5480" xr:uid="{00000000-0005-0000-0000-000061150000}"/>
    <cellStyle name="40% - Accent1 3 2 6 3" xfId="5481" xr:uid="{00000000-0005-0000-0000-000062150000}"/>
    <cellStyle name="40% - Accent1 3 2 7" xfId="5482" xr:uid="{00000000-0005-0000-0000-000063150000}"/>
    <cellStyle name="40% - Accent1 3 2 7 2" xfId="5483" xr:uid="{00000000-0005-0000-0000-000064150000}"/>
    <cellStyle name="40% - Accent1 3 2 7 2 2" xfId="5484" xr:uid="{00000000-0005-0000-0000-000065150000}"/>
    <cellStyle name="40% - Accent1 3 2 7 3" xfId="5485" xr:uid="{00000000-0005-0000-0000-000066150000}"/>
    <cellStyle name="40% - Accent1 3 2 8" xfId="5486" xr:uid="{00000000-0005-0000-0000-000067150000}"/>
    <cellStyle name="40% - Accent1 3 2 8 2" xfId="5487" xr:uid="{00000000-0005-0000-0000-000068150000}"/>
    <cellStyle name="40% - Accent1 3 2 8 2 2" xfId="5488" xr:uid="{00000000-0005-0000-0000-000069150000}"/>
    <cellStyle name="40% - Accent1 3 2 8 3" xfId="5489" xr:uid="{00000000-0005-0000-0000-00006A150000}"/>
    <cellStyle name="40% - Accent1 3 2 9" xfId="5490" xr:uid="{00000000-0005-0000-0000-00006B150000}"/>
    <cellStyle name="40% - Accent1 3 2 9 2" xfId="5491" xr:uid="{00000000-0005-0000-0000-00006C150000}"/>
    <cellStyle name="40% - Accent1 3 3" xfId="5492" xr:uid="{00000000-0005-0000-0000-00006D150000}"/>
    <cellStyle name="40% - Accent1 3 4" xfId="5493" xr:uid="{00000000-0005-0000-0000-00006E150000}"/>
    <cellStyle name="40% - Accent1 4" xfId="5494" xr:uid="{00000000-0005-0000-0000-00006F150000}"/>
    <cellStyle name="40% - Accent1 4 2" xfId="5495" xr:uid="{00000000-0005-0000-0000-000070150000}"/>
    <cellStyle name="40% - Accent1 4 2 10" xfId="5496" xr:uid="{00000000-0005-0000-0000-000071150000}"/>
    <cellStyle name="40% - Accent1 4 2 2" xfId="5497" xr:uid="{00000000-0005-0000-0000-000072150000}"/>
    <cellStyle name="40% - Accent1 4 2 2 2" xfId="5498" xr:uid="{00000000-0005-0000-0000-000073150000}"/>
    <cellStyle name="40% - Accent1 4 2 2 2 2" xfId="5499" xr:uid="{00000000-0005-0000-0000-000074150000}"/>
    <cellStyle name="40% - Accent1 4 2 2 2 2 2" xfId="5500" xr:uid="{00000000-0005-0000-0000-000075150000}"/>
    <cellStyle name="40% - Accent1 4 2 2 2 2 2 2" xfId="5501" xr:uid="{00000000-0005-0000-0000-000076150000}"/>
    <cellStyle name="40% - Accent1 4 2 2 2 2 3" xfId="5502" xr:uid="{00000000-0005-0000-0000-000077150000}"/>
    <cellStyle name="40% - Accent1 4 2 2 2 3" xfId="5503" xr:uid="{00000000-0005-0000-0000-000078150000}"/>
    <cellStyle name="40% - Accent1 4 2 2 2 3 2" xfId="5504" xr:uid="{00000000-0005-0000-0000-000079150000}"/>
    <cellStyle name="40% - Accent1 4 2 2 2 4" xfId="5505" xr:uid="{00000000-0005-0000-0000-00007A150000}"/>
    <cellStyle name="40% - Accent1 4 2 2 3" xfId="5506" xr:uid="{00000000-0005-0000-0000-00007B150000}"/>
    <cellStyle name="40% - Accent1 4 2 2 3 2" xfId="5507" xr:uid="{00000000-0005-0000-0000-00007C150000}"/>
    <cellStyle name="40% - Accent1 4 2 2 3 2 2" xfId="5508" xr:uid="{00000000-0005-0000-0000-00007D150000}"/>
    <cellStyle name="40% - Accent1 4 2 2 3 2 2 2" xfId="5509" xr:uid="{00000000-0005-0000-0000-00007E150000}"/>
    <cellStyle name="40% - Accent1 4 2 2 3 2 3" xfId="5510" xr:uid="{00000000-0005-0000-0000-00007F150000}"/>
    <cellStyle name="40% - Accent1 4 2 2 3 3" xfId="5511" xr:uid="{00000000-0005-0000-0000-000080150000}"/>
    <cellStyle name="40% - Accent1 4 2 2 3 3 2" xfId="5512" xr:uid="{00000000-0005-0000-0000-000081150000}"/>
    <cellStyle name="40% - Accent1 4 2 2 3 4" xfId="5513" xr:uid="{00000000-0005-0000-0000-000082150000}"/>
    <cellStyle name="40% - Accent1 4 2 2 4" xfId="5514" xr:uid="{00000000-0005-0000-0000-000083150000}"/>
    <cellStyle name="40% - Accent1 4 2 2 4 2" xfId="5515" xr:uid="{00000000-0005-0000-0000-000084150000}"/>
    <cellStyle name="40% - Accent1 4 2 2 4 2 2" xfId="5516" xr:uid="{00000000-0005-0000-0000-000085150000}"/>
    <cellStyle name="40% - Accent1 4 2 2 4 2 2 2" xfId="5517" xr:uid="{00000000-0005-0000-0000-000086150000}"/>
    <cellStyle name="40% - Accent1 4 2 2 4 2 3" xfId="5518" xr:uid="{00000000-0005-0000-0000-000087150000}"/>
    <cellStyle name="40% - Accent1 4 2 2 4 3" xfId="5519" xr:uid="{00000000-0005-0000-0000-000088150000}"/>
    <cellStyle name="40% - Accent1 4 2 2 4 3 2" xfId="5520" xr:uid="{00000000-0005-0000-0000-000089150000}"/>
    <cellStyle name="40% - Accent1 4 2 2 4 4" xfId="5521" xr:uid="{00000000-0005-0000-0000-00008A150000}"/>
    <cellStyle name="40% - Accent1 4 2 2 5" xfId="5522" xr:uid="{00000000-0005-0000-0000-00008B150000}"/>
    <cellStyle name="40% - Accent1 4 2 2 5 2" xfId="5523" xr:uid="{00000000-0005-0000-0000-00008C150000}"/>
    <cellStyle name="40% - Accent1 4 2 2 5 2 2" xfId="5524" xr:uid="{00000000-0005-0000-0000-00008D150000}"/>
    <cellStyle name="40% - Accent1 4 2 2 5 3" xfId="5525" xr:uid="{00000000-0005-0000-0000-00008E150000}"/>
    <cellStyle name="40% - Accent1 4 2 2 6" xfId="5526" xr:uid="{00000000-0005-0000-0000-00008F150000}"/>
    <cellStyle name="40% - Accent1 4 2 2 6 2" xfId="5527" xr:uid="{00000000-0005-0000-0000-000090150000}"/>
    <cellStyle name="40% - Accent1 4 2 2 6 2 2" xfId="5528" xr:uid="{00000000-0005-0000-0000-000091150000}"/>
    <cellStyle name="40% - Accent1 4 2 2 6 3" xfId="5529" xr:uid="{00000000-0005-0000-0000-000092150000}"/>
    <cellStyle name="40% - Accent1 4 2 2 7" xfId="5530" xr:uid="{00000000-0005-0000-0000-000093150000}"/>
    <cellStyle name="40% - Accent1 4 2 2 7 2" xfId="5531" xr:uid="{00000000-0005-0000-0000-000094150000}"/>
    <cellStyle name="40% - Accent1 4 2 2 8" xfId="5532" xr:uid="{00000000-0005-0000-0000-000095150000}"/>
    <cellStyle name="40% - Accent1 4 2 3" xfId="5533" xr:uid="{00000000-0005-0000-0000-000096150000}"/>
    <cellStyle name="40% - Accent1 4 2 3 2" xfId="5534" xr:uid="{00000000-0005-0000-0000-000097150000}"/>
    <cellStyle name="40% - Accent1 4 2 3 2 2" xfId="5535" xr:uid="{00000000-0005-0000-0000-000098150000}"/>
    <cellStyle name="40% - Accent1 4 2 3 2 2 2" xfId="5536" xr:uid="{00000000-0005-0000-0000-000099150000}"/>
    <cellStyle name="40% - Accent1 4 2 3 2 3" xfId="5537" xr:uid="{00000000-0005-0000-0000-00009A150000}"/>
    <cellStyle name="40% - Accent1 4 2 3 3" xfId="5538" xr:uid="{00000000-0005-0000-0000-00009B150000}"/>
    <cellStyle name="40% - Accent1 4 2 3 3 2" xfId="5539" xr:uid="{00000000-0005-0000-0000-00009C150000}"/>
    <cellStyle name="40% - Accent1 4 2 3 4" xfId="5540" xr:uid="{00000000-0005-0000-0000-00009D150000}"/>
    <cellStyle name="40% - Accent1 4 2 4" xfId="5541" xr:uid="{00000000-0005-0000-0000-00009E150000}"/>
    <cellStyle name="40% - Accent1 4 2 5" xfId="5542" xr:uid="{00000000-0005-0000-0000-00009F150000}"/>
    <cellStyle name="40% - Accent1 4 2 5 2" xfId="5543" xr:uid="{00000000-0005-0000-0000-0000A0150000}"/>
    <cellStyle name="40% - Accent1 4 2 5 2 2" xfId="5544" xr:uid="{00000000-0005-0000-0000-0000A1150000}"/>
    <cellStyle name="40% - Accent1 4 2 5 2 2 2" xfId="5545" xr:uid="{00000000-0005-0000-0000-0000A2150000}"/>
    <cellStyle name="40% - Accent1 4 2 5 2 3" xfId="5546" xr:uid="{00000000-0005-0000-0000-0000A3150000}"/>
    <cellStyle name="40% - Accent1 4 2 5 3" xfId="5547" xr:uid="{00000000-0005-0000-0000-0000A4150000}"/>
    <cellStyle name="40% - Accent1 4 2 5 3 2" xfId="5548" xr:uid="{00000000-0005-0000-0000-0000A5150000}"/>
    <cellStyle name="40% - Accent1 4 2 5 4" xfId="5549" xr:uid="{00000000-0005-0000-0000-0000A6150000}"/>
    <cellStyle name="40% - Accent1 4 2 6" xfId="5550" xr:uid="{00000000-0005-0000-0000-0000A7150000}"/>
    <cellStyle name="40% - Accent1 4 2 6 2" xfId="5551" xr:uid="{00000000-0005-0000-0000-0000A8150000}"/>
    <cellStyle name="40% - Accent1 4 2 6 2 2" xfId="5552" xr:uid="{00000000-0005-0000-0000-0000A9150000}"/>
    <cellStyle name="40% - Accent1 4 2 6 3" xfId="5553" xr:uid="{00000000-0005-0000-0000-0000AA150000}"/>
    <cellStyle name="40% - Accent1 4 2 7" xfId="5554" xr:uid="{00000000-0005-0000-0000-0000AB150000}"/>
    <cellStyle name="40% - Accent1 4 2 7 2" xfId="5555" xr:uid="{00000000-0005-0000-0000-0000AC150000}"/>
    <cellStyle name="40% - Accent1 4 2 7 2 2" xfId="5556" xr:uid="{00000000-0005-0000-0000-0000AD150000}"/>
    <cellStyle name="40% - Accent1 4 2 7 3" xfId="5557" xr:uid="{00000000-0005-0000-0000-0000AE150000}"/>
    <cellStyle name="40% - Accent1 4 2 8" xfId="5558" xr:uid="{00000000-0005-0000-0000-0000AF150000}"/>
    <cellStyle name="40% - Accent1 4 2 8 2" xfId="5559" xr:uid="{00000000-0005-0000-0000-0000B0150000}"/>
    <cellStyle name="40% - Accent1 4 2 8 2 2" xfId="5560" xr:uid="{00000000-0005-0000-0000-0000B1150000}"/>
    <cellStyle name="40% - Accent1 4 2 8 3" xfId="5561" xr:uid="{00000000-0005-0000-0000-0000B2150000}"/>
    <cellStyle name="40% - Accent1 4 2 9" xfId="5562" xr:uid="{00000000-0005-0000-0000-0000B3150000}"/>
    <cellStyle name="40% - Accent1 4 2 9 2" xfId="5563" xr:uid="{00000000-0005-0000-0000-0000B4150000}"/>
    <cellStyle name="40% - Accent1 4 3" xfId="5564" xr:uid="{00000000-0005-0000-0000-0000B5150000}"/>
    <cellStyle name="40% - Accent1 4 4" xfId="5565" xr:uid="{00000000-0005-0000-0000-0000B6150000}"/>
    <cellStyle name="40% - Accent1 5" xfId="5566" xr:uid="{00000000-0005-0000-0000-0000B7150000}"/>
    <cellStyle name="40% - Accent1 5 2" xfId="5567" xr:uid="{00000000-0005-0000-0000-0000B8150000}"/>
    <cellStyle name="40% - Accent1 5 2 2" xfId="5568" xr:uid="{00000000-0005-0000-0000-0000B9150000}"/>
    <cellStyle name="40% - Accent1 5 3" xfId="5569" xr:uid="{00000000-0005-0000-0000-0000BA150000}"/>
    <cellStyle name="40% - Accent1 5 4" xfId="5570" xr:uid="{00000000-0005-0000-0000-0000BB150000}"/>
    <cellStyle name="40% - Accent1 6" xfId="5571" xr:uid="{00000000-0005-0000-0000-0000BC150000}"/>
    <cellStyle name="40% - Accent1 6 2" xfId="5572" xr:uid="{00000000-0005-0000-0000-0000BD150000}"/>
    <cellStyle name="40% - Accent1 6 2 2" xfId="5573" xr:uid="{00000000-0005-0000-0000-0000BE150000}"/>
    <cellStyle name="40% - Accent1 6 3" xfId="5574" xr:uid="{00000000-0005-0000-0000-0000BF150000}"/>
    <cellStyle name="40% - Accent1 6 4" xfId="5575" xr:uid="{00000000-0005-0000-0000-0000C0150000}"/>
    <cellStyle name="40% - Accent1 7" xfId="5576" xr:uid="{00000000-0005-0000-0000-0000C1150000}"/>
    <cellStyle name="40% - Accent1 7 2" xfId="5577" xr:uid="{00000000-0005-0000-0000-0000C2150000}"/>
    <cellStyle name="40% - Accent1 7 3" xfId="5578" xr:uid="{00000000-0005-0000-0000-0000C3150000}"/>
    <cellStyle name="40% - Accent1 8" xfId="5579" xr:uid="{00000000-0005-0000-0000-0000C4150000}"/>
    <cellStyle name="40% - Accent1 8 2" xfId="5580" xr:uid="{00000000-0005-0000-0000-0000C5150000}"/>
    <cellStyle name="40% - Accent1 8 3" xfId="5581" xr:uid="{00000000-0005-0000-0000-0000C6150000}"/>
    <cellStyle name="40% - Accent1 9" xfId="5582" xr:uid="{00000000-0005-0000-0000-0000C7150000}"/>
    <cellStyle name="40% - Accent1 9 2" xfId="5583" xr:uid="{00000000-0005-0000-0000-0000C8150000}"/>
    <cellStyle name="40% - Accent1 9 2 2" xfId="5584" xr:uid="{00000000-0005-0000-0000-0000C9150000}"/>
    <cellStyle name="40% - Accent1 9 2 2 2" xfId="5585" xr:uid="{00000000-0005-0000-0000-0000CA150000}"/>
    <cellStyle name="40% - Accent1 9 2 2 2 2" xfId="5586" xr:uid="{00000000-0005-0000-0000-0000CB150000}"/>
    <cellStyle name="40% - Accent1 9 2 2 3" xfId="5587" xr:uid="{00000000-0005-0000-0000-0000CC150000}"/>
    <cellStyle name="40% - Accent1 9 2 3" xfId="5588" xr:uid="{00000000-0005-0000-0000-0000CD150000}"/>
    <cellStyle name="40% - Accent1 9 2 3 2" xfId="5589" xr:uid="{00000000-0005-0000-0000-0000CE150000}"/>
    <cellStyle name="40% - Accent1 9 2 4" xfId="5590" xr:uid="{00000000-0005-0000-0000-0000CF150000}"/>
    <cellStyle name="40% - Accent1 9 3" xfId="5591" xr:uid="{00000000-0005-0000-0000-0000D0150000}"/>
    <cellStyle name="40% - Accent1 9 3 2" xfId="5592" xr:uid="{00000000-0005-0000-0000-0000D1150000}"/>
    <cellStyle name="40% - Accent1 9 3 2 2" xfId="5593" xr:uid="{00000000-0005-0000-0000-0000D2150000}"/>
    <cellStyle name="40% - Accent1 9 3 2 2 2" xfId="5594" xr:uid="{00000000-0005-0000-0000-0000D3150000}"/>
    <cellStyle name="40% - Accent1 9 3 2 3" xfId="5595" xr:uid="{00000000-0005-0000-0000-0000D4150000}"/>
    <cellStyle name="40% - Accent1 9 3 3" xfId="5596" xr:uid="{00000000-0005-0000-0000-0000D5150000}"/>
    <cellStyle name="40% - Accent1 9 3 3 2" xfId="5597" xr:uid="{00000000-0005-0000-0000-0000D6150000}"/>
    <cellStyle name="40% - Accent1 9 3 4" xfId="5598" xr:uid="{00000000-0005-0000-0000-0000D7150000}"/>
    <cellStyle name="40% - Accent1 9 4" xfId="5599" xr:uid="{00000000-0005-0000-0000-0000D8150000}"/>
    <cellStyle name="40% - Accent1 9 4 2" xfId="5600" xr:uid="{00000000-0005-0000-0000-0000D9150000}"/>
    <cellStyle name="40% - Accent1 9 4 2 2" xfId="5601" xr:uid="{00000000-0005-0000-0000-0000DA150000}"/>
    <cellStyle name="40% - Accent1 9 4 3" xfId="5602" xr:uid="{00000000-0005-0000-0000-0000DB150000}"/>
    <cellStyle name="40% - Accent1 9 5" xfId="5603" xr:uid="{00000000-0005-0000-0000-0000DC150000}"/>
    <cellStyle name="40% - Accent1 9 5 2" xfId="5604" xr:uid="{00000000-0005-0000-0000-0000DD150000}"/>
    <cellStyle name="40% - Accent1 9 5 2 2" xfId="5605" xr:uid="{00000000-0005-0000-0000-0000DE150000}"/>
    <cellStyle name="40% - Accent1 9 5 3" xfId="5606" xr:uid="{00000000-0005-0000-0000-0000DF150000}"/>
    <cellStyle name="40% - Accent1 9 6" xfId="5607" xr:uid="{00000000-0005-0000-0000-0000E0150000}"/>
    <cellStyle name="40% - Accent1 9 6 2" xfId="5608" xr:uid="{00000000-0005-0000-0000-0000E1150000}"/>
    <cellStyle name="40% - Accent1 9 7" xfId="5609" xr:uid="{00000000-0005-0000-0000-0000E2150000}"/>
    <cellStyle name="40% - Accent2 1" xfId="5610" xr:uid="{00000000-0005-0000-0000-0000E3150000}"/>
    <cellStyle name="40% - Accent2 1 2" xfId="5611" xr:uid="{00000000-0005-0000-0000-0000E4150000}"/>
    <cellStyle name="40% - Accent2 10" xfId="5612" xr:uid="{00000000-0005-0000-0000-0000E5150000}"/>
    <cellStyle name="40% - Accent2 10 2" xfId="5613" xr:uid="{00000000-0005-0000-0000-0000E6150000}"/>
    <cellStyle name="40% - Accent2 10 2 2" xfId="5614" xr:uid="{00000000-0005-0000-0000-0000E7150000}"/>
    <cellStyle name="40% - Accent2 10 2 2 2" xfId="5615" xr:uid="{00000000-0005-0000-0000-0000E8150000}"/>
    <cellStyle name="40% - Accent2 10 2 3" xfId="5616" xr:uid="{00000000-0005-0000-0000-0000E9150000}"/>
    <cellStyle name="40% - Accent2 10 3" xfId="5617" xr:uid="{00000000-0005-0000-0000-0000EA150000}"/>
    <cellStyle name="40% - Accent2 10 3 2" xfId="5618" xr:uid="{00000000-0005-0000-0000-0000EB150000}"/>
    <cellStyle name="40% - Accent2 10 4" xfId="5619" xr:uid="{00000000-0005-0000-0000-0000EC150000}"/>
    <cellStyle name="40% - Accent2 11" xfId="5620" xr:uid="{00000000-0005-0000-0000-0000ED150000}"/>
    <cellStyle name="40% - Accent2 11 2" xfId="5621" xr:uid="{00000000-0005-0000-0000-0000EE150000}"/>
    <cellStyle name="40% - Accent2 11 2 2" xfId="5622" xr:uid="{00000000-0005-0000-0000-0000EF150000}"/>
    <cellStyle name="40% - Accent2 11 2 2 2" xfId="5623" xr:uid="{00000000-0005-0000-0000-0000F0150000}"/>
    <cellStyle name="40% - Accent2 11 2 3" xfId="5624" xr:uid="{00000000-0005-0000-0000-0000F1150000}"/>
    <cellStyle name="40% - Accent2 11 3" xfId="5625" xr:uid="{00000000-0005-0000-0000-0000F2150000}"/>
    <cellStyle name="40% - Accent2 11 3 2" xfId="5626" xr:uid="{00000000-0005-0000-0000-0000F3150000}"/>
    <cellStyle name="40% - Accent2 11 4" xfId="5627" xr:uid="{00000000-0005-0000-0000-0000F4150000}"/>
    <cellStyle name="40% - Accent2 12" xfId="5628" xr:uid="{00000000-0005-0000-0000-0000F5150000}"/>
    <cellStyle name="40% - Accent2 12 2" xfId="5629" xr:uid="{00000000-0005-0000-0000-0000F6150000}"/>
    <cellStyle name="40% - Accent2 12 2 2" xfId="5630" xr:uid="{00000000-0005-0000-0000-0000F7150000}"/>
    <cellStyle name="40% - Accent2 12 2 2 2" xfId="5631" xr:uid="{00000000-0005-0000-0000-0000F8150000}"/>
    <cellStyle name="40% - Accent2 12 2 3" xfId="5632" xr:uid="{00000000-0005-0000-0000-0000F9150000}"/>
    <cellStyle name="40% - Accent2 12 3" xfId="5633" xr:uid="{00000000-0005-0000-0000-0000FA150000}"/>
    <cellStyle name="40% - Accent2 12 3 2" xfId="5634" xr:uid="{00000000-0005-0000-0000-0000FB150000}"/>
    <cellStyle name="40% - Accent2 12 4" xfId="5635" xr:uid="{00000000-0005-0000-0000-0000FC150000}"/>
    <cellStyle name="40% - Accent2 13" xfId="5636" xr:uid="{00000000-0005-0000-0000-0000FD150000}"/>
    <cellStyle name="40% - Accent2 13 2" xfId="5637" xr:uid="{00000000-0005-0000-0000-0000FE150000}"/>
    <cellStyle name="40% - Accent2 13 2 2" xfId="5638" xr:uid="{00000000-0005-0000-0000-0000FF150000}"/>
    <cellStyle name="40% - Accent2 13 3" xfId="5639" xr:uid="{00000000-0005-0000-0000-000000160000}"/>
    <cellStyle name="40% - Accent2 14" xfId="5640" xr:uid="{00000000-0005-0000-0000-000001160000}"/>
    <cellStyle name="40% - Accent2 14 2" xfId="5641" xr:uid="{00000000-0005-0000-0000-000002160000}"/>
    <cellStyle name="40% - Accent2 14 2 2" xfId="5642" xr:uid="{00000000-0005-0000-0000-000003160000}"/>
    <cellStyle name="40% - Accent2 14 3" xfId="5643" xr:uid="{00000000-0005-0000-0000-000004160000}"/>
    <cellStyle name="40% - Accent2 15" xfId="5644" xr:uid="{00000000-0005-0000-0000-000005160000}"/>
    <cellStyle name="40% - Accent2 15 2" xfId="5645" xr:uid="{00000000-0005-0000-0000-000006160000}"/>
    <cellStyle name="40% - Accent2 16" xfId="5646" xr:uid="{00000000-0005-0000-0000-000007160000}"/>
    <cellStyle name="40% - Accent2 2" xfId="5647" xr:uid="{00000000-0005-0000-0000-000008160000}"/>
    <cellStyle name="40% - Accent2 2 2" xfId="5648" xr:uid="{00000000-0005-0000-0000-000009160000}"/>
    <cellStyle name="40% - Accent2 2 2 2" xfId="5649" xr:uid="{00000000-0005-0000-0000-00000A160000}"/>
    <cellStyle name="40% - Accent2 2 2 2 2" xfId="5650" xr:uid="{00000000-0005-0000-0000-00000B160000}"/>
    <cellStyle name="40% - Accent2 2 2 2 2 2" xfId="5651" xr:uid="{00000000-0005-0000-0000-00000C160000}"/>
    <cellStyle name="40% - Accent2 2 2 2 2 2 2" xfId="5652" xr:uid="{00000000-0005-0000-0000-00000D160000}"/>
    <cellStyle name="40% - Accent2 2 2 2 2 2 2 2" xfId="5653" xr:uid="{00000000-0005-0000-0000-00000E160000}"/>
    <cellStyle name="40% - Accent2 2 2 2 2 2 3" xfId="5654" xr:uid="{00000000-0005-0000-0000-00000F160000}"/>
    <cellStyle name="40% - Accent2 2 2 2 2 3" xfId="5655" xr:uid="{00000000-0005-0000-0000-000010160000}"/>
    <cellStyle name="40% - Accent2 2 2 2 2 3 2" xfId="5656" xr:uid="{00000000-0005-0000-0000-000011160000}"/>
    <cellStyle name="40% - Accent2 2 2 2 2 4" xfId="5657" xr:uid="{00000000-0005-0000-0000-000012160000}"/>
    <cellStyle name="40% - Accent2 2 2 2 3" xfId="5658" xr:uid="{00000000-0005-0000-0000-000013160000}"/>
    <cellStyle name="40% - Accent2 2 2 2 3 2" xfId="5659" xr:uid="{00000000-0005-0000-0000-000014160000}"/>
    <cellStyle name="40% - Accent2 2 2 2 3 2 2" xfId="5660" xr:uid="{00000000-0005-0000-0000-000015160000}"/>
    <cellStyle name="40% - Accent2 2 2 2 3 2 2 2" xfId="5661" xr:uid="{00000000-0005-0000-0000-000016160000}"/>
    <cellStyle name="40% - Accent2 2 2 2 3 2 3" xfId="5662" xr:uid="{00000000-0005-0000-0000-000017160000}"/>
    <cellStyle name="40% - Accent2 2 2 2 3 3" xfId="5663" xr:uid="{00000000-0005-0000-0000-000018160000}"/>
    <cellStyle name="40% - Accent2 2 2 2 3 3 2" xfId="5664" xr:uid="{00000000-0005-0000-0000-000019160000}"/>
    <cellStyle name="40% - Accent2 2 2 2 3 4" xfId="5665" xr:uid="{00000000-0005-0000-0000-00001A160000}"/>
    <cellStyle name="40% - Accent2 2 2 2 4" xfId="5666" xr:uid="{00000000-0005-0000-0000-00001B160000}"/>
    <cellStyle name="40% - Accent2 2 2 2 4 2" xfId="5667" xr:uid="{00000000-0005-0000-0000-00001C160000}"/>
    <cellStyle name="40% - Accent2 2 2 2 4 2 2" xfId="5668" xr:uid="{00000000-0005-0000-0000-00001D160000}"/>
    <cellStyle name="40% - Accent2 2 2 2 4 2 2 2" xfId="5669" xr:uid="{00000000-0005-0000-0000-00001E160000}"/>
    <cellStyle name="40% - Accent2 2 2 2 4 2 3" xfId="5670" xr:uid="{00000000-0005-0000-0000-00001F160000}"/>
    <cellStyle name="40% - Accent2 2 2 2 4 3" xfId="5671" xr:uid="{00000000-0005-0000-0000-000020160000}"/>
    <cellStyle name="40% - Accent2 2 2 2 4 3 2" xfId="5672" xr:uid="{00000000-0005-0000-0000-000021160000}"/>
    <cellStyle name="40% - Accent2 2 2 2 4 4" xfId="5673" xr:uid="{00000000-0005-0000-0000-000022160000}"/>
    <cellStyle name="40% - Accent2 2 2 2 5" xfId="5674" xr:uid="{00000000-0005-0000-0000-000023160000}"/>
    <cellStyle name="40% - Accent2 2 2 2 5 2" xfId="5675" xr:uid="{00000000-0005-0000-0000-000024160000}"/>
    <cellStyle name="40% - Accent2 2 2 2 5 2 2" xfId="5676" xr:uid="{00000000-0005-0000-0000-000025160000}"/>
    <cellStyle name="40% - Accent2 2 2 2 5 3" xfId="5677" xr:uid="{00000000-0005-0000-0000-000026160000}"/>
    <cellStyle name="40% - Accent2 2 2 2 6" xfId="5678" xr:uid="{00000000-0005-0000-0000-000027160000}"/>
    <cellStyle name="40% - Accent2 2 2 2 6 2" xfId="5679" xr:uid="{00000000-0005-0000-0000-000028160000}"/>
    <cellStyle name="40% - Accent2 2 2 2 6 2 2" xfId="5680" xr:uid="{00000000-0005-0000-0000-000029160000}"/>
    <cellStyle name="40% - Accent2 2 2 2 6 3" xfId="5681" xr:uid="{00000000-0005-0000-0000-00002A160000}"/>
    <cellStyle name="40% - Accent2 2 2 2 7" xfId="5682" xr:uid="{00000000-0005-0000-0000-00002B160000}"/>
    <cellStyle name="40% - Accent2 2 2 2 7 2" xfId="5683" xr:uid="{00000000-0005-0000-0000-00002C160000}"/>
    <cellStyle name="40% - Accent2 2 2 2 8" xfId="5684" xr:uid="{00000000-0005-0000-0000-00002D160000}"/>
    <cellStyle name="40% - Accent2 2 2 3" xfId="5685" xr:uid="{00000000-0005-0000-0000-00002E160000}"/>
    <cellStyle name="40% - Accent2 2 2 3 2" xfId="5686" xr:uid="{00000000-0005-0000-0000-00002F160000}"/>
    <cellStyle name="40% - Accent2 2 2 3 2 2" xfId="5687" xr:uid="{00000000-0005-0000-0000-000030160000}"/>
    <cellStyle name="40% - Accent2 2 2 3 2 2 2" xfId="5688" xr:uid="{00000000-0005-0000-0000-000031160000}"/>
    <cellStyle name="40% - Accent2 2 2 3 2 2 2 2" xfId="5689" xr:uid="{00000000-0005-0000-0000-000032160000}"/>
    <cellStyle name="40% - Accent2 2 2 3 2 2 3" xfId="5690" xr:uid="{00000000-0005-0000-0000-000033160000}"/>
    <cellStyle name="40% - Accent2 2 2 3 2 3" xfId="5691" xr:uid="{00000000-0005-0000-0000-000034160000}"/>
    <cellStyle name="40% - Accent2 2 2 3 2 3 2" xfId="5692" xr:uid="{00000000-0005-0000-0000-000035160000}"/>
    <cellStyle name="40% - Accent2 2 2 3 2 4" xfId="5693" xr:uid="{00000000-0005-0000-0000-000036160000}"/>
    <cellStyle name="40% - Accent2 2 2 3 3" xfId="5694" xr:uid="{00000000-0005-0000-0000-000037160000}"/>
    <cellStyle name="40% - Accent2 2 2 3 3 2" xfId="5695" xr:uid="{00000000-0005-0000-0000-000038160000}"/>
    <cellStyle name="40% - Accent2 2 2 3 3 2 2" xfId="5696" xr:uid="{00000000-0005-0000-0000-000039160000}"/>
    <cellStyle name="40% - Accent2 2 2 3 3 2 2 2" xfId="5697" xr:uid="{00000000-0005-0000-0000-00003A160000}"/>
    <cellStyle name="40% - Accent2 2 2 3 3 2 3" xfId="5698" xr:uid="{00000000-0005-0000-0000-00003B160000}"/>
    <cellStyle name="40% - Accent2 2 2 3 3 3" xfId="5699" xr:uid="{00000000-0005-0000-0000-00003C160000}"/>
    <cellStyle name="40% - Accent2 2 2 3 3 3 2" xfId="5700" xr:uid="{00000000-0005-0000-0000-00003D160000}"/>
    <cellStyle name="40% - Accent2 2 2 3 3 4" xfId="5701" xr:uid="{00000000-0005-0000-0000-00003E160000}"/>
    <cellStyle name="40% - Accent2 2 2 3 4" xfId="5702" xr:uid="{00000000-0005-0000-0000-00003F160000}"/>
    <cellStyle name="40% - Accent2 2 2 3 4 2" xfId="5703" xr:uid="{00000000-0005-0000-0000-000040160000}"/>
    <cellStyle name="40% - Accent2 2 2 3 4 2 2" xfId="5704" xr:uid="{00000000-0005-0000-0000-000041160000}"/>
    <cellStyle name="40% - Accent2 2 2 3 4 3" xfId="5705" xr:uid="{00000000-0005-0000-0000-000042160000}"/>
    <cellStyle name="40% - Accent2 2 2 3 5" xfId="5706" xr:uid="{00000000-0005-0000-0000-000043160000}"/>
    <cellStyle name="40% - Accent2 2 2 3 5 2" xfId="5707" xr:uid="{00000000-0005-0000-0000-000044160000}"/>
    <cellStyle name="40% - Accent2 2 2 3 5 2 2" xfId="5708" xr:uid="{00000000-0005-0000-0000-000045160000}"/>
    <cellStyle name="40% - Accent2 2 2 3 5 3" xfId="5709" xr:uid="{00000000-0005-0000-0000-000046160000}"/>
    <cellStyle name="40% - Accent2 2 2 3 6" xfId="5710" xr:uid="{00000000-0005-0000-0000-000047160000}"/>
    <cellStyle name="40% - Accent2 2 2 3 6 2" xfId="5711" xr:uid="{00000000-0005-0000-0000-000048160000}"/>
    <cellStyle name="40% - Accent2 2 2 3 7" xfId="5712" xr:uid="{00000000-0005-0000-0000-000049160000}"/>
    <cellStyle name="40% - Accent2 2 2 4" xfId="5713" xr:uid="{00000000-0005-0000-0000-00004A160000}"/>
    <cellStyle name="40% - Accent2 2 2 4 2" xfId="5714" xr:uid="{00000000-0005-0000-0000-00004B160000}"/>
    <cellStyle name="40% - Accent2 2 2 4 2 2" xfId="5715" xr:uid="{00000000-0005-0000-0000-00004C160000}"/>
    <cellStyle name="40% - Accent2 2 2 4 3" xfId="5716" xr:uid="{00000000-0005-0000-0000-00004D160000}"/>
    <cellStyle name="40% - Accent2 2 3" xfId="5717" xr:uid="{00000000-0005-0000-0000-00004E160000}"/>
    <cellStyle name="40% - Accent2 2 3 10" xfId="5718" xr:uid="{00000000-0005-0000-0000-00004F160000}"/>
    <cellStyle name="40% - Accent2 2 3 2" xfId="5719" xr:uid="{00000000-0005-0000-0000-000050160000}"/>
    <cellStyle name="40% - Accent2 2 3 2 2" xfId="5720" xr:uid="{00000000-0005-0000-0000-000051160000}"/>
    <cellStyle name="40% - Accent2 2 3 2 2 2" xfId="5721" xr:uid="{00000000-0005-0000-0000-000052160000}"/>
    <cellStyle name="40% - Accent2 2 3 2 2 2 2" xfId="5722" xr:uid="{00000000-0005-0000-0000-000053160000}"/>
    <cellStyle name="40% - Accent2 2 3 2 2 2 2 2" xfId="5723" xr:uid="{00000000-0005-0000-0000-000054160000}"/>
    <cellStyle name="40% - Accent2 2 3 2 2 2 3" xfId="5724" xr:uid="{00000000-0005-0000-0000-000055160000}"/>
    <cellStyle name="40% - Accent2 2 3 2 2 3" xfId="5725" xr:uid="{00000000-0005-0000-0000-000056160000}"/>
    <cellStyle name="40% - Accent2 2 3 2 2 3 2" xfId="5726" xr:uid="{00000000-0005-0000-0000-000057160000}"/>
    <cellStyle name="40% - Accent2 2 3 2 2 4" xfId="5727" xr:uid="{00000000-0005-0000-0000-000058160000}"/>
    <cellStyle name="40% - Accent2 2 3 2 3" xfId="5728" xr:uid="{00000000-0005-0000-0000-000059160000}"/>
    <cellStyle name="40% - Accent2 2 3 2 3 2" xfId="5729" xr:uid="{00000000-0005-0000-0000-00005A160000}"/>
    <cellStyle name="40% - Accent2 2 3 2 3 2 2" xfId="5730" xr:uid="{00000000-0005-0000-0000-00005B160000}"/>
    <cellStyle name="40% - Accent2 2 3 2 3 2 2 2" xfId="5731" xr:uid="{00000000-0005-0000-0000-00005C160000}"/>
    <cellStyle name="40% - Accent2 2 3 2 3 2 3" xfId="5732" xr:uid="{00000000-0005-0000-0000-00005D160000}"/>
    <cellStyle name="40% - Accent2 2 3 2 3 3" xfId="5733" xr:uid="{00000000-0005-0000-0000-00005E160000}"/>
    <cellStyle name="40% - Accent2 2 3 2 3 3 2" xfId="5734" xr:uid="{00000000-0005-0000-0000-00005F160000}"/>
    <cellStyle name="40% - Accent2 2 3 2 3 4" xfId="5735" xr:uid="{00000000-0005-0000-0000-000060160000}"/>
    <cellStyle name="40% - Accent2 2 3 2 4" xfId="5736" xr:uid="{00000000-0005-0000-0000-000061160000}"/>
    <cellStyle name="40% - Accent2 2 3 2 4 2" xfId="5737" xr:uid="{00000000-0005-0000-0000-000062160000}"/>
    <cellStyle name="40% - Accent2 2 3 2 4 2 2" xfId="5738" xr:uid="{00000000-0005-0000-0000-000063160000}"/>
    <cellStyle name="40% - Accent2 2 3 2 4 2 2 2" xfId="5739" xr:uid="{00000000-0005-0000-0000-000064160000}"/>
    <cellStyle name="40% - Accent2 2 3 2 4 2 3" xfId="5740" xr:uid="{00000000-0005-0000-0000-000065160000}"/>
    <cellStyle name="40% - Accent2 2 3 2 4 3" xfId="5741" xr:uid="{00000000-0005-0000-0000-000066160000}"/>
    <cellStyle name="40% - Accent2 2 3 2 4 3 2" xfId="5742" xr:uid="{00000000-0005-0000-0000-000067160000}"/>
    <cellStyle name="40% - Accent2 2 3 2 4 4" xfId="5743" xr:uid="{00000000-0005-0000-0000-000068160000}"/>
    <cellStyle name="40% - Accent2 2 3 2 5" xfId="5744" xr:uid="{00000000-0005-0000-0000-000069160000}"/>
    <cellStyle name="40% - Accent2 2 3 2 5 2" xfId="5745" xr:uid="{00000000-0005-0000-0000-00006A160000}"/>
    <cellStyle name="40% - Accent2 2 3 2 5 2 2" xfId="5746" xr:uid="{00000000-0005-0000-0000-00006B160000}"/>
    <cellStyle name="40% - Accent2 2 3 2 5 3" xfId="5747" xr:uid="{00000000-0005-0000-0000-00006C160000}"/>
    <cellStyle name="40% - Accent2 2 3 2 6" xfId="5748" xr:uid="{00000000-0005-0000-0000-00006D160000}"/>
    <cellStyle name="40% - Accent2 2 3 2 6 2" xfId="5749" xr:uid="{00000000-0005-0000-0000-00006E160000}"/>
    <cellStyle name="40% - Accent2 2 3 2 6 2 2" xfId="5750" xr:uid="{00000000-0005-0000-0000-00006F160000}"/>
    <cellStyle name="40% - Accent2 2 3 2 6 3" xfId="5751" xr:uid="{00000000-0005-0000-0000-000070160000}"/>
    <cellStyle name="40% - Accent2 2 3 2 7" xfId="5752" xr:uid="{00000000-0005-0000-0000-000071160000}"/>
    <cellStyle name="40% - Accent2 2 3 2 7 2" xfId="5753" xr:uid="{00000000-0005-0000-0000-000072160000}"/>
    <cellStyle name="40% - Accent2 2 3 2 8" xfId="5754" xr:uid="{00000000-0005-0000-0000-000073160000}"/>
    <cellStyle name="40% - Accent2 2 3 3" xfId="5755" xr:uid="{00000000-0005-0000-0000-000074160000}"/>
    <cellStyle name="40% - Accent2 2 3 3 2" xfId="5756" xr:uid="{00000000-0005-0000-0000-000075160000}"/>
    <cellStyle name="40% - Accent2 2 3 3 2 2" xfId="5757" xr:uid="{00000000-0005-0000-0000-000076160000}"/>
    <cellStyle name="40% - Accent2 2 3 3 2 2 2" xfId="5758" xr:uid="{00000000-0005-0000-0000-000077160000}"/>
    <cellStyle name="40% - Accent2 2 3 3 2 3" xfId="5759" xr:uid="{00000000-0005-0000-0000-000078160000}"/>
    <cellStyle name="40% - Accent2 2 3 3 3" xfId="5760" xr:uid="{00000000-0005-0000-0000-000079160000}"/>
    <cellStyle name="40% - Accent2 2 3 3 3 2" xfId="5761" xr:uid="{00000000-0005-0000-0000-00007A160000}"/>
    <cellStyle name="40% - Accent2 2 3 3 4" xfId="5762" xr:uid="{00000000-0005-0000-0000-00007B160000}"/>
    <cellStyle name="40% - Accent2 2 3 4" xfId="5763" xr:uid="{00000000-0005-0000-0000-00007C160000}"/>
    <cellStyle name="40% - Accent2 2 3 5" xfId="5764" xr:uid="{00000000-0005-0000-0000-00007D160000}"/>
    <cellStyle name="40% - Accent2 2 3 5 2" xfId="5765" xr:uid="{00000000-0005-0000-0000-00007E160000}"/>
    <cellStyle name="40% - Accent2 2 3 5 2 2" xfId="5766" xr:uid="{00000000-0005-0000-0000-00007F160000}"/>
    <cellStyle name="40% - Accent2 2 3 5 2 2 2" xfId="5767" xr:uid="{00000000-0005-0000-0000-000080160000}"/>
    <cellStyle name="40% - Accent2 2 3 5 2 3" xfId="5768" xr:uid="{00000000-0005-0000-0000-000081160000}"/>
    <cellStyle name="40% - Accent2 2 3 5 3" xfId="5769" xr:uid="{00000000-0005-0000-0000-000082160000}"/>
    <cellStyle name="40% - Accent2 2 3 5 3 2" xfId="5770" xr:uid="{00000000-0005-0000-0000-000083160000}"/>
    <cellStyle name="40% - Accent2 2 3 5 4" xfId="5771" xr:uid="{00000000-0005-0000-0000-000084160000}"/>
    <cellStyle name="40% - Accent2 2 3 6" xfId="5772" xr:uid="{00000000-0005-0000-0000-000085160000}"/>
    <cellStyle name="40% - Accent2 2 3 6 2" xfId="5773" xr:uid="{00000000-0005-0000-0000-000086160000}"/>
    <cellStyle name="40% - Accent2 2 3 6 2 2" xfId="5774" xr:uid="{00000000-0005-0000-0000-000087160000}"/>
    <cellStyle name="40% - Accent2 2 3 6 3" xfId="5775" xr:uid="{00000000-0005-0000-0000-000088160000}"/>
    <cellStyle name="40% - Accent2 2 3 7" xfId="5776" xr:uid="{00000000-0005-0000-0000-000089160000}"/>
    <cellStyle name="40% - Accent2 2 3 7 2" xfId="5777" xr:uid="{00000000-0005-0000-0000-00008A160000}"/>
    <cellStyle name="40% - Accent2 2 3 7 2 2" xfId="5778" xr:uid="{00000000-0005-0000-0000-00008B160000}"/>
    <cellStyle name="40% - Accent2 2 3 7 3" xfId="5779" xr:uid="{00000000-0005-0000-0000-00008C160000}"/>
    <cellStyle name="40% - Accent2 2 3 8" xfId="5780" xr:uid="{00000000-0005-0000-0000-00008D160000}"/>
    <cellStyle name="40% - Accent2 2 3 8 2" xfId="5781" xr:uid="{00000000-0005-0000-0000-00008E160000}"/>
    <cellStyle name="40% - Accent2 2 3 8 2 2" xfId="5782" xr:uid="{00000000-0005-0000-0000-00008F160000}"/>
    <cellStyle name="40% - Accent2 2 3 8 3" xfId="5783" xr:uid="{00000000-0005-0000-0000-000090160000}"/>
    <cellStyle name="40% - Accent2 2 3 9" xfId="5784" xr:uid="{00000000-0005-0000-0000-000091160000}"/>
    <cellStyle name="40% - Accent2 2 3 9 2" xfId="5785" xr:uid="{00000000-0005-0000-0000-000092160000}"/>
    <cellStyle name="40% - Accent2 2 4" xfId="5786" xr:uid="{00000000-0005-0000-0000-000093160000}"/>
    <cellStyle name="40% - Accent2 2 5" xfId="5787" xr:uid="{00000000-0005-0000-0000-000094160000}"/>
    <cellStyle name="40% - Accent2 3" xfId="5788" xr:uid="{00000000-0005-0000-0000-000095160000}"/>
    <cellStyle name="40% - Accent2 3 2" xfId="5789" xr:uid="{00000000-0005-0000-0000-000096160000}"/>
    <cellStyle name="40% - Accent2 3 2 10" xfId="5790" xr:uid="{00000000-0005-0000-0000-000097160000}"/>
    <cellStyle name="40% - Accent2 3 2 2" xfId="5791" xr:uid="{00000000-0005-0000-0000-000098160000}"/>
    <cellStyle name="40% - Accent2 3 2 2 2" xfId="5792" xr:uid="{00000000-0005-0000-0000-000099160000}"/>
    <cellStyle name="40% - Accent2 3 2 2 2 2" xfId="5793" xr:uid="{00000000-0005-0000-0000-00009A160000}"/>
    <cellStyle name="40% - Accent2 3 2 2 2 2 2" xfId="5794" xr:uid="{00000000-0005-0000-0000-00009B160000}"/>
    <cellStyle name="40% - Accent2 3 2 2 2 2 2 2" xfId="5795" xr:uid="{00000000-0005-0000-0000-00009C160000}"/>
    <cellStyle name="40% - Accent2 3 2 2 2 2 3" xfId="5796" xr:uid="{00000000-0005-0000-0000-00009D160000}"/>
    <cellStyle name="40% - Accent2 3 2 2 2 3" xfId="5797" xr:uid="{00000000-0005-0000-0000-00009E160000}"/>
    <cellStyle name="40% - Accent2 3 2 2 2 3 2" xfId="5798" xr:uid="{00000000-0005-0000-0000-00009F160000}"/>
    <cellStyle name="40% - Accent2 3 2 2 2 4" xfId="5799" xr:uid="{00000000-0005-0000-0000-0000A0160000}"/>
    <cellStyle name="40% - Accent2 3 2 2 3" xfId="5800" xr:uid="{00000000-0005-0000-0000-0000A1160000}"/>
    <cellStyle name="40% - Accent2 3 2 2 3 2" xfId="5801" xr:uid="{00000000-0005-0000-0000-0000A2160000}"/>
    <cellStyle name="40% - Accent2 3 2 2 3 2 2" xfId="5802" xr:uid="{00000000-0005-0000-0000-0000A3160000}"/>
    <cellStyle name="40% - Accent2 3 2 2 3 2 2 2" xfId="5803" xr:uid="{00000000-0005-0000-0000-0000A4160000}"/>
    <cellStyle name="40% - Accent2 3 2 2 3 2 3" xfId="5804" xr:uid="{00000000-0005-0000-0000-0000A5160000}"/>
    <cellStyle name="40% - Accent2 3 2 2 3 3" xfId="5805" xr:uid="{00000000-0005-0000-0000-0000A6160000}"/>
    <cellStyle name="40% - Accent2 3 2 2 3 3 2" xfId="5806" xr:uid="{00000000-0005-0000-0000-0000A7160000}"/>
    <cellStyle name="40% - Accent2 3 2 2 3 4" xfId="5807" xr:uid="{00000000-0005-0000-0000-0000A8160000}"/>
    <cellStyle name="40% - Accent2 3 2 2 4" xfId="5808" xr:uid="{00000000-0005-0000-0000-0000A9160000}"/>
    <cellStyle name="40% - Accent2 3 2 2 4 2" xfId="5809" xr:uid="{00000000-0005-0000-0000-0000AA160000}"/>
    <cellStyle name="40% - Accent2 3 2 2 4 2 2" xfId="5810" xr:uid="{00000000-0005-0000-0000-0000AB160000}"/>
    <cellStyle name="40% - Accent2 3 2 2 4 2 2 2" xfId="5811" xr:uid="{00000000-0005-0000-0000-0000AC160000}"/>
    <cellStyle name="40% - Accent2 3 2 2 4 2 3" xfId="5812" xr:uid="{00000000-0005-0000-0000-0000AD160000}"/>
    <cellStyle name="40% - Accent2 3 2 2 4 3" xfId="5813" xr:uid="{00000000-0005-0000-0000-0000AE160000}"/>
    <cellStyle name="40% - Accent2 3 2 2 4 3 2" xfId="5814" xr:uid="{00000000-0005-0000-0000-0000AF160000}"/>
    <cellStyle name="40% - Accent2 3 2 2 4 4" xfId="5815" xr:uid="{00000000-0005-0000-0000-0000B0160000}"/>
    <cellStyle name="40% - Accent2 3 2 2 5" xfId="5816" xr:uid="{00000000-0005-0000-0000-0000B1160000}"/>
    <cellStyle name="40% - Accent2 3 2 2 5 2" xfId="5817" xr:uid="{00000000-0005-0000-0000-0000B2160000}"/>
    <cellStyle name="40% - Accent2 3 2 2 5 2 2" xfId="5818" xr:uid="{00000000-0005-0000-0000-0000B3160000}"/>
    <cellStyle name="40% - Accent2 3 2 2 5 3" xfId="5819" xr:uid="{00000000-0005-0000-0000-0000B4160000}"/>
    <cellStyle name="40% - Accent2 3 2 2 6" xfId="5820" xr:uid="{00000000-0005-0000-0000-0000B5160000}"/>
    <cellStyle name="40% - Accent2 3 2 2 6 2" xfId="5821" xr:uid="{00000000-0005-0000-0000-0000B6160000}"/>
    <cellStyle name="40% - Accent2 3 2 2 6 2 2" xfId="5822" xr:uid="{00000000-0005-0000-0000-0000B7160000}"/>
    <cellStyle name="40% - Accent2 3 2 2 6 3" xfId="5823" xr:uid="{00000000-0005-0000-0000-0000B8160000}"/>
    <cellStyle name="40% - Accent2 3 2 2 7" xfId="5824" xr:uid="{00000000-0005-0000-0000-0000B9160000}"/>
    <cellStyle name="40% - Accent2 3 2 2 7 2" xfId="5825" xr:uid="{00000000-0005-0000-0000-0000BA160000}"/>
    <cellStyle name="40% - Accent2 3 2 2 8" xfId="5826" xr:uid="{00000000-0005-0000-0000-0000BB160000}"/>
    <cellStyle name="40% - Accent2 3 2 3" xfId="5827" xr:uid="{00000000-0005-0000-0000-0000BC160000}"/>
    <cellStyle name="40% - Accent2 3 2 3 2" xfId="5828" xr:uid="{00000000-0005-0000-0000-0000BD160000}"/>
    <cellStyle name="40% - Accent2 3 2 3 2 2" xfId="5829" xr:uid="{00000000-0005-0000-0000-0000BE160000}"/>
    <cellStyle name="40% - Accent2 3 2 3 2 2 2" xfId="5830" xr:uid="{00000000-0005-0000-0000-0000BF160000}"/>
    <cellStyle name="40% - Accent2 3 2 3 2 3" xfId="5831" xr:uid="{00000000-0005-0000-0000-0000C0160000}"/>
    <cellStyle name="40% - Accent2 3 2 3 3" xfId="5832" xr:uid="{00000000-0005-0000-0000-0000C1160000}"/>
    <cellStyle name="40% - Accent2 3 2 3 3 2" xfId="5833" xr:uid="{00000000-0005-0000-0000-0000C2160000}"/>
    <cellStyle name="40% - Accent2 3 2 3 4" xfId="5834" xr:uid="{00000000-0005-0000-0000-0000C3160000}"/>
    <cellStyle name="40% - Accent2 3 2 4" xfId="5835" xr:uid="{00000000-0005-0000-0000-0000C4160000}"/>
    <cellStyle name="40% - Accent2 3 2 5" xfId="5836" xr:uid="{00000000-0005-0000-0000-0000C5160000}"/>
    <cellStyle name="40% - Accent2 3 2 5 2" xfId="5837" xr:uid="{00000000-0005-0000-0000-0000C6160000}"/>
    <cellStyle name="40% - Accent2 3 2 5 2 2" xfId="5838" xr:uid="{00000000-0005-0000-0000-0000C7160000}"/>
    <cellStyle name="40% - Accent2 3 2 5 2 2 2" xfId="5839" xr:uid="{00000000-0005-0000-0000-0000C8160000}"/>
    <cellStyle name="40% - Accent2 3 2 5 2 3" xfId="5840" xr:uid="{00000000-0005-0000-0000-0000C9160000}"/>
    <cellStyle name="40% - Accent2 3 2 5 3" xfId="5841" xr:uid="{00000000-0005-0000-0000-0000CA160000}"/>
    <cellStyle name="40% - Accent2 3 2 5 3 2" xfId="5842" xr:uid="{00000000-0005-0000-0000-0000CB160000}"/>
    <cellStyle name="40% - Accent2 3 2 5 4" xfId="5843" xr:uid="{00000000-0005-0000-0000-0000CC160000}"/>
    <cellStyle name="40% - Accent2 3 2 6" xfId="5844" xr:uid="{00000000-0005-0000-0000-0000CD160000}"/>
    <cellStyle name="40% - Accent2 3 2 6 2" xfId="5845" xr:uid="{00000000-0005-0000-0000-0000CE160000}"/>
    <cellStyle name="40% - Accent2 3 2 6 2 2" xfId="5846" xr:uid="{00000000-0005-0000-0000-0000CF160000}"/>
    <cellStyle name="40% - Accent2 3 2 6 3" xfId="5847" xr:uid="{00000000-0005-0000-0000-0000D0160000}"/>
    <cellStyle name="40% - Accent2 3 2 7" xfId="5848" xr:uid="{00000000-0005-0000-0000-0000D1160000}"/>
    <cellStyle name="40% - Accent2 3 2 7 2" xfId="5849" xr:uid="{00000000-0005-0000-0000-0000D2160000}"/>
    <cellStyle name="40% - Accent2 3 2 7 2 2" xfId="5850" xr:uid="{00000000-0005-0000-0000-0000D3160000}"/>
    <cellStyle name="40% - Accent2 3 2 7 3" xfId="5851" xr:uid="{00000000-0005-0000-0000-0000D4160000}"/>
    <cellStyle name="40% - Accent2 3 2 8" xfId="5852" xr:uid="{00000000-0005-0000-0000-0000D5160000}"/>
    <cellStyle name="40% - Accent2 3 2 8 2" xfId="5853" xr:uid="{00000000-0005-0000-0000-0000D6160000}"/>
    <cellStyle name="40% - Accent2 3 2 8 2 2" xfId="5854" xr:uid="{00000000-0005-0000-0000-0000D7160000}"/>
    <cellStyle name="40% - Accent2 3 2 8 3" xfId="5855" xr:uid="{00000000-0005-0000-0000-0000D8160000}"/>
    <cellStyle name="40% - Accent2 3 2 9" xfId="5856" xr:uid="{00000000-0005-0000-0000-0000D9160000}"/>
    <cellStyle name="40% - Accent2 3 2 9 2" xfId="5857" xr:uid="{00000000-0005-0000-0000-0000DA160000}"/>
    <cellStyle name="40% - Accent2 3 3" xfId="5858" xr:uid="{00000000-0005-0000-0000-0000DB160000}"/>
    <cellStyle name="40% - Accent2 4" xfId="5859" xr:uid="{00000000-0005-0000-0000-0000DC160000}"/>
    <cellStyle name="40% - Accent2 4 2" xfId="5860" xr:uid="{00000000-0005-0000-0000-0000DD160000}"/>
    <cellStyle name="40% - Accent2 4 2 10" xfId="5861" xr:uid="{00000000-0005-0000-0000-0000DE160000}"/>
    <cellStyle name="40% - Accent2 4 2 2" xfId="5862" xr:uid="{00000000-0005-0000-0000-0000DF160000}"/>
    <cellStyle name="40% - Accent2 4 2 2 2" xfId="5863" xr:uid="{00000000-0005-0000-0000-0000E0160000}"/>
    <cellStyle name="40% - Accent2 4 2 2 2 2" xfId="5864" xr:uid="{00000000-0005-0000-0000-0000E1160000}"/>
    <cellStyle name="40% - Accent2 4 2 2 2 2 2" xfId="5865" xr:uid="{00000000-0005-0000-0000-0000E2160000}"/>
    <cellStyle name="40% - Accent2 4 2 2 2 2 2 2" xfId="5866" xr:uid="{00000000-0005-0000-0000-0000E3160000}"/>
    <cellStyle name="40% - Accent2 4 2 2 2 2 3" xfId="5867" xr:uid="{00000000-0005-0000-0000-0000E4160000}"/>
    <cellStyle name="40% - Accent2 4 2 2 2 3" xfId="5868" xr:uid="{00000000-0005-0000-0000-0000E5160000}"/>
    <cellStyle name="40% - Accent2 4 2 2 2 3 2" xfId="5869" xr:uid="{00000000-0005-0000-0000-0000E6160000}"/>
    <cellStyle name="40% - Accent2 4 2 2 2 4" xfId="5870" xr:uid="{00000000-0005-0000-0000-0000E7160000}"/>
    <cellStyle name="40% - Accent2 4 2 2 3" xfId="5871" xr:uid="{00000000-0005-0000-0000-0000E8160000}"/>
    <cellStyle name="40% - Accent2 4 2 2 3 2" xfId="5872" xr:uid="{00000000-0005-0000-0000-0000E9160000}"/>
    <cellStyle name="40% - Accent2 4 2 2 3 2 2" xfId="5873" xr:uid="{00000000-0005-0000-0000-0000EA160000}"/>
    <cellStyle name="40% - Accent2 4 2 2 3 2 2 2" xfId="5874" xr:uid="{00000000-0005-0000-0000-0000EB160000}"/>
    <cellStyle name="40% - Accent2 4 2 2 3 2 3" xfId="5875" xr:uid="{00000000-0005-0000-0000-0000EC160000}"/>
    <cellStyle name="40% - Accent2 4 2 2 3 3" xfId="5876" xr:uid="{00000000-0005-0000-0000-0000ED160000}"/>
    <cellStyle name="40% - Accent2 4 2 2 3 3 2" xfId="5877" xr:uid="{00000000-0005-0000-0000-0000EE160000}"/>
    <cellStyle name="40% - Accent2 4 2 2 3 4" xfId="5878" xr:uid="{00000000-0005-0000-0000-0000EF160000}"/>
    <cellStyle name="40% - Accent2 4 2 2 4" xfId="5879" xr:uid="{00000000-0005-0000-0000-0000F0160000}"/>
    <cellStyle name="40% - Accent2 4 2 2 4 2" xfId="5880" xr:uid="{00000000-0005-0000-0000-0000F1160000}"/>
    <cellStyle name="40% - Accent2 4 2 2 4 2 2" xfId="5881" xr:uid="{00000000-0005-0000-0000-0000F2160000}"/>
    <cellStyle name="40% - Accent2 4 2 2 4 2 2 2" xfId="5882" xr:uid="{00000000-0005-0000-0000-0000F3160000}"/>
    <cellStyle name="40% - Accent2 4 2 2 4 2 3" xfId="5883" xr:uid="{00000000-0005-0000-0000-0000F4160000}"/>
    <cellStyle name="40% - Accent2 4 2 2 4 3" xfId="5884" xr:uid="{00000000-0005-0000-0000-0000F5160000}"/>
    <cellStyle name="40% - Accent2 4 2 2 4 3 2" xfId="5885" xr:uid="{00000000-0005-0000-0000-0000F6160000}"/>
    <cellStyle name="40% - Accent2 4 2 2 4 4" xfId="5886" xr:uid="{00000000-0005-0000-0000-0000F7160000}"/>
    <cellStyle name="40% - Accent2 4 2 2 5" xfId="5887" xr:uid="{00000000-0005-0000-0000-0000F8160000}"/>
    <cellStyle name="40% - Accent2 4 2 2 5 2" xfId="5888" xr:uid="{00000000-0005-0000-0000-0000F9160000}"/>
    <cellStyle name="40% - Accent2 4 2 2 5 2 2" xfId="5889" xr:uid="{00000000-0005-0000-0000-0000FA160000}"/>
    <cellStyle name="40% - Accent2 4 2 2 5 3" xfId="5890" xr:uid="{00000000-0005-0000-0000-0000FB160000}"/>
    <cellStyle name="40% - Accent2 4 2 2 6" xfId="5891" xr:uid="{00000000-0005-0000-0000-0000FC160000}"/>
    <cellStyle name="40% - Accent2 4 2 2 6 2" xfId="5892" xr:uid="{00000000-0005-0000-0000-0000FD160000}"/>
    <cellStyle name="40% - Accent2 4 2 2 6 2 2" xfId="5893" xr:uid="{00000000-0005-0000-0000-0000FE160000}"/>
    <cellStyle name="40% - Accent2 4 2 2 6 3" xfId="5894" xr:uid="{00000000-0005-0000-0000-0000FF160000}"/>
    <cellStyle name="40% - Accent2 4 2 2 7" xfId="5895" xr:uid="{00000000-0005-0000-0000-000000170000}"/>
    <cellStyle name="40% - Accent2 4 2 2 7 2" xfId="5896" xr:uid="{00000000-0005-0000-0000-000001170000}"/>
    <cellStyle name="40% - Accent2 4 2 2 8" xfId="5897" xr:uid="{00000000-0005-0000-0000-000002170000}"/>
    <cellStyle name="40% - Accent2 4 2 3" xfId="5898" xr:uid="{00000000-0005-0000-0000-000003170000}"/>
    <cellStyle name="40% - Accent2 4 2 3 2" xfId="5899" xr:uid="{00000000-0005-0000-0000-000004170000}"/>
    <cellStyle name="40% - Accent2 4 2 3 2 2" xfId="5900" xr:uid="{00000000-0005-0000-0000-000005170000}"/>
    <cellStyle name="40% - Accent2 4 2 3 2 2 2" xfId="5901" xr:uid="{00000000-0005-0000-0000-000006170000}"/>
    <cellStyle name="40% - Accent2 4 2 3 2 3" xfId="5902" xr:uid="{00000000-0005-0000-0000-000007170000}"/>
    <cellStyle name="40% - Accent2 4 2 3 3" xfId="5903" xr:uid="{00000000-0005-0000-0000-000008170000}"/>
    <cellStyle name="40% - Accent2 4 2 3 3 2" xfId="5904" xr:uid="{00000000-0005-0000-0000-000009170000}"/>
    <cellStyle name="40% - Accent2 4 2 3 4" xfId="5905" xr:uid="{00000000-0005-0000-0000-00000A170000}"/>
    <cellStyle name="40% - Accent2 4 2 4" xfId="5906" xr:uid="{00000000-0005-0000-0000-00000B170000}"/>
    <cellStyle name="40% - Accent2 4 2 5" xfId="5907" xr:uid="{00000000-0005-0000-0000-00000C170000}"/>
    <cellStyle name="40% - Accent2 4 2 5 2" xfId="5908" xr:uid="{00000000-0005-0000-0000-00000D170000}"/>
    <cellStyle name="40% - Accent2 4 2 5 2 2" xfId="5909" xr:uid="{00000000-0005-0000-0000-00000E170000}"/>
    <cellStyle name="40% - Accent2 4 2 5 2 2 2" xfId="5910" xr:uid="{00000000-0005-0000-0000-00000F170000}"/>
    <cellStyle name="40% - Accent2 4 2 5 2 3" xfId="5911" xr:uid="{00000000-0005-0000-0000-000010170000}"/>
    <cellStyle name="40% - Accent2 4 2 5 3" xfId="5912" xr:uid="{00000000-0005-0000-0000-000011170000}"/>
    <cellStyle name="40% - Accent2 4 2 5 3 2" xfId="5913" xr:uid="{00000000-0005-0000-0000-000012170000}"/>
    <cellStyle name="40% - Accent2 4 2 5 4" xfId="5914" xr:uid="{00000000-0005-0000-0000-000013170000}"/>
    <cellStyle name="40% - Accent2 4 2 6" xfId="5915" xr:uid="{00000000-0005-0000-0000-000014170000}"/>
    <cellStyle name="40% - Accent2 4 2 6 2" xfId="5916" xr:uid="{00000000-0005-0000-0000-000015170000}"/>
    <cellStyle name="40% - Accent2 4 2 6 2 2" xfId="5917" xr:uid="{00000000-0005-0000-0000-000016170000}"/>
    <cellStyle name="40% - Accent2 4 2 6 3" xfId="5918" xr:uid="{00000000-0005-0000-0000-000017170000}"/>
    <cellStyle name="40% - Accent2 4 2 7" xfId="5919" xr:uid="{00000000-0005-0000-0000-000018170000}"/>
    <cellStyle name="40% - Accent2 4 2 7 2" xfId="5920" xr:uid="{00000000-0005-0000-0000-000019170000}"/>
    <cellStyle name="40% - Accent2 4 2 7 2 2" xfId="5921" xr:uid="{00000000-0005-0000-0000-00001A170000}"/>
    <cellStyle name="40% - Accent2 4 2 7 3" xfId="5922" xr:uid="{00000000-0005-0000-0000-00001B170000}"/>
    <cellStyle name="40% - Accent2 4 2 8" xfId="5923" xr:uid="{00000000-0005-0000-0000-00001C170000}"/>
    <cellStyle name="40% - Accent2 4 2 8 2" xfId="5924" xr:uid="{00000000-0005-0000-0000-00001D170000}"/>
    <cellStyle name="40% - Accent2 4 2 8 2 2" xfId="5925" xr:uid="{00000000-0005-0000-0000-00001E170000}"/>
    <cellStyle name="40% - Accent2 4 2 8 3" xfId="5926" xr:uid="{00000000-0005-0000-0000-00001F170000}"/>
    <cellStyle name="40% - Accent2 4 2 9" xfId="5927" xr:uid="{00000000-0005-0000-0000-000020170000}"/>
    <cellStyle name="40% - Accent2 4 2 9 2" xfId="5928" xr:uid="{00000000-0005-0000-0000-000021170000}"/>
    <cellStyle name="40% - Accent2 4 3" xfId="5929" xr:uid="{00000000-0005-0000-0000-000022170000}"/>
    <cellStyle name="40% - Accent2 5" xfId="5930" xr:uid="{00000000-0005-0000-0000-000023170000}"/>
    <cellStyle name="40% - Accent2 5 2" xfId="5931" xr:uid="{00000000-0005-0000-0000-000024170000}"/>
    <cellStyle name="40% - Accent2 5 2 2" xfId="5932" xr:uid="{00000000-0005-0000-0000-000025170000}"/>
    <cellStyle name="40% - Accent2 6" xfId="5933" xr:uid="{00000000-0005-0000-0000-000026170000}"/>
    <cellStyle name="40% - Accent2 6 2" xfId="5934" xr:uid="{00000000-0005-0000-0000-000027170000}"/>
    <cellStyle name="40% - Accent2 6 2 2" xfId="5935" xr:uid="{00000000-0005-0000-0000-000028170000}"/>
    <cellStyle name="40% - Accent2 7" xfId="5936" xr:uid="{00000000-0005-0000-0000-000029170000}"/>
    <cellStyle name="40% - Accent2 7 2" xfId="5937" xr:uid="{00000000-0005-0000-0000-00002A170000}"/>
    <cellStyle name="40% - Accent2 8" xfId="5938" xr:uid="{00000000-0005-0000-0000-00002B170000}"/>
    <cellStyle name="40% - Accent2 8 2" xfId="5939" xr:uid="{00000000-0005-0000-0000-00002C170000}"/>
    <cellStyle name="40% - Accent2 9" xfId="5940" xr:uid="{00000000-0005-0000-0000-00002D170000}"/>
    <cellStyle name="40% - Accent2 9 2" xfId="5941" xr:uid="{00000000-0005-0000-0000-00002E170000}"/>
    <cellStyle name="40% - Accent2 9 2 2" xfId="5942" xr:uid="{00000000-0005-0000-0000-00002F170000}"/>
    <cellStyle name="40% - Accent2 9 2 2 2" xfId="5943" xr:uid="{00000000-0005-0000-0000-000030170000}"/>
    <cellStyle name="40% - Accent2 9 2 2 2 2" xfId="5944" xr:uid="{00000000-0005-0000-0000-000031170000}"/>
    <cellStyle name="40% - Accent2 9 2 2 3" xfId="5945" xr:uid="{00000000-0005-0000-0000-000032170000}"/>
    <cellStyle name="40% - Accent2 9 2 3" xfId="5946" xr:uid="{00000000-0005-0000-0000-000033170000}"/>
    <cellStyle name="40% - Accent2 9 2 3 2" xfId="5947" xr:uid="{00000000-0005-0000-0000-000034170000}"/>
    <cellStyle name="40% - Accent2 9 2 4" xfId="5948" xr:uid="{00000000-0005-0000-0000-000035170000}"/>
    <cellStyle name="40% - Accent2 9 3" xfId="5949" xr:uid="{00000000-0005-0000-0000-000036170000}"/>
    <cellStyle name="40% - Accent2 9 3 2" xfId="5950" xr:uid="{00000000-0005-0000-0000-000037170000}"/>
    <cellStyle name="40% - Accent2 9 3 2 2" xfId="5951" xr:uid="{00000000-0005-0000-0000-000038170000}"/>
    <cellStyle name="40% - Accent2 9 3 2 2 2" xfId="5952" xr:uid="{00000000-0005-0000-0000-000039170000}"/>
    <cellStyle name="40% - Accent2 9 3 2 3" xfId="5953" xr:uid="{00000000-0005-0000-0000-00003A170000}"/>
    <cellStyle name="40% - Accent2 9 3 3" xfId="5954" xr:uid="{00000000-0005-0000-0000-00003B170000}"/>
    <cellStyle name="40% - Accent2 9 3 3 2" xfId="5955" xr:uid="{00000000-0005-0000-0000-00003C170000}"/>
    <cellStyle name="40% - Accent2 9 3 4" xfId="5956" xr:uid="{00000000-0005-0000-0000-00003D170000}"/>
    <cellStyle name="40% - Accent2 9 4" xfId="5957" xr:uid="{00000000-0005-0000-0000-00003E170000}"/>
    <cellStyle name="40% - Accent2 9 4 2" xfId="5958" xr:uid="{00000000-0005-0000-0000-00003F170000}"/>
    <cellStyle name="40% - Accent2 9 4 2 2" xfId="5959" xr:uid="{00000000-0005-0000-0000-000040170000}"/>
    <cellStyle name="40% - Accent2 9 4 3" xfId="5960" xr:uid="{00000000-0005-0000-0000-000041170000}"/>
    <cellStyle name="40% - Accent2 9 5" xfId="5961" xr:uid="{00000000-0005-0000-0000-000042170000}"/>
    <cellStyle name="40% - Accent2 9 5 2" xfId="5962" xr:uid="{00000000-0005-0000-0000-000043170000}"/>
    <cellStyle name="40% - Accent2 9 5 2 2" xfId="5963" xr:uid="{00000000-0005-0000-0000-000044170000}"/>
    <cellStyle name="40% - Accent2 9 5 3" xfId="5964" xr:uid="{00000000-0005-0000-0000-000045170000}"/>
    <cellStyle name="40% - Accent2 9 6" xfId="5965" xr:uid="{00000000-0005-0000-0000-000046170000}"/>
    <cellStyle name="40% - Accent2 9 6 2" xfId="5966" xr:uid="{00000000-0005-0000-0000-000047170000}"/>
    <cellStyle name="40% - Accent2 9 7" xfId="5967" xr:uid="{00000000-0005-0000-0000-000048170000}"/>
    <cellStyle name="40% - Accent3 1" xfId="5968" xr:uid="{00000000-0005-0000-0000-000049170000}"/>
    <cellStyle name="40% - Accent3 1 2" xfId="5969" xr:uid="{00000000-0005-0000-0000-00004A170000}"/>
    <cellStyle name="40% - Accent3 1 3" xfId="5970" xr:uid="{00000000-0005-0000-0000-00004B170000}"/>
    <cellStyle name="40% - Accent3 10" xfId="5971" xr:uid="{00000000-0005-0000-0000-00004C170000}"/>
    <cellStyle name="40% - Accent3 10 2" xfId="5972" xr:uid="{00000000-0005-0000-0000-00004D170000}"/>
    <cellStyle name="40% - Accent3 10 2 2" xfId="5973" xr:uid="{00000000-0005-0000-0000-00004E170000}"/>
    <cellStyle name="40% - Accent3 10 2 2 2" xfId="5974" xr:uid="{00000000-0005-0000-0000-00004F170000}"/>
    <cellStyle name="40% - Accent3 10 2 3" xfId="5975" xr:uid="{00000000-0005-0000-0000-000050170000}"/>
    <cellStyle name="40% - Accent3 10 3" xfId="5976" xr:uid="{00000000-0005-0000-0000-000051170000}"/>
    <cellStyle name="40% - Accent3 10 3 2" xfId="5977" xr:uid="{00000000-0005-0000-0000-000052170000}"/>
    <cellStyle name="40% - Accent3 10 4" xfId="5978" xr:uid="{00000000-0005-0000-0000-000053170000}"/>
    <cellStyle name="40% - Accent3 11" xfId="5979" xr:uid="{00000000-0005-0000-0000-000054170000}"/>
    <cellStyle name="40% - Accent3 11 2" xfId="5980" xr:uid="{00000000-0005-0000-0000-000055170000}"/>
    <cellStyle name="40% - Accent3 11 2 2" xfId="5981" xr:uid="{00000000-0005-0000-0000-000056170000}"/>
    <cellStyle name="40% - Accent3 11 2 2 2" xfId="5982" xr:uid="{00000000-0005-0000-0000-000057170000}"/>
    <cellStyle name="40% - Accent3 11 2 3" xfId="5983" xr:uid="{00000000-0005-0000-0000-000058170000}"/>
    <cellStyle name="40% - Accent3 11 3" xfId="5984" xr:uid="{00000000-0005-0000-0000-000059170000}"/>
    <cellStyle name="40% - Accent3 11 3 2" xfId="5985" xr:uid="{00000000-0005-0000-0000-00005A170000}"/>
    <cellStyle name="40% - Accent3 11 4" xfId="5986" xr:uid="{00000000-0005-0000-0000-00005B170000}"/>
    <cellStyle name="40% - Accent3 12" xfId="5987" xr:uid="{00000000-0005-0000-0000-00005C170000}"/>
    <cellStyle name="40% - Accent3 12 2" xfId="5988" xr:uid="{00000000-0005-0000-0000-00005D170000}"/>
    <cellStyle name="40% - Accent3 12 2 2" xfId="5989" xr:uid="{00000000-0005-0000-0000-00005E170000}"/>
    <cellStyle name="40% - Accent3 12 2 2 2" xfId="5990" xr:uid="{00000000-0005-0000-0000-00005F170000}"/>
    <cellStyle name="40% - Accent3 12 2 3" xfId="5991" xr:uid="{00000000-0005-0000-0000-000060170000}"/>
    <cellStyle name="40% - Accent3 12 3" xfId="5992" xr:uid="{00000000-0005-0000-0000-000061170000}"/>
    <cellStyle name="40% - Accent3 12 3 2" xfId="5993" xr:uid="{00000000-0005-0000-0000-000062170000}"/>
    <cellStyle name="40% - Accent3 12 4" xfId="5994" xr:uid="{00000000-0005-0000-0000-000063170000}"/>
    <cellStyle name="40% - Accent3 13" xfId="5995" xr:uid="{00000000-0005-0000-0000-000064170000}"/>
    <cellStyle name="40% - Accent3 13 2" xfId="5996" xr:uid="{00000000-0005-0000-0000-000065170000}"/>
    <cellStyle name="40% - Accent3 13 2 2" xfId="5997" xr:uid="{00000000-0005-0000-0000-000066170000}"/>
    <cellStyle name="40% - Accent3 13 3" xfId="5998" xr:uid="{00000000-0005-0000-0000-000067170000}"/>
    <cellStyle name="40% - Accent3 14" xfId="5999" xr:uid="{00000000-0005-0000-0000-000068170000}"/>
    <cellStyle name="40% - Accent3 14 2" xfId="6000" xr:uid="{00000000-0005-0000-0000-000069170000}"/>
    <cellStyle name="40% - Accent3 14 2 2" xfId="6001" xr:uid="{00000000-0005-0000-0000-00006A170000}"/>
    <cellStyle name="40% - Accent3 14 3" xfId="6002" xr:uid="{00000000-0005-0000-0000-00006B170000}"/>
    <cellStyle name="40% - Accent3 15" xfId="6003" xr:uid="{00000000-0005-0000-0000-00006C170000}"/>
    <cellStyle name="40% - Accent3 15 2" xfId="6004" xr:uid="{00000000-0005-0000-0000-00006D170000}"/>
    <cellStyle name="40% - Accent3 16" xfId="6005" xr:uid="{00000000-0005-0000-0000-00006E170000}"/>
    <cellStyle name="40% - Accent3 2" xfId="6006" xr:uid="{00000000-0005-0000-0000-00006F170000}"/>
    <cellStyle name="40% - Accent3 2 2" xfId="6007" xr:uid="{00000000-0005-0000-0000-000070170000}"/>
    <cellStyle name="40% - Accent3 2 2 2" xfId="6008" xr:uid="{00000000-0005-0000-0000-000071170000}"/>
    <cellStyle name="40% - Accent3 2 2 2 2" xfId="6009" xr:uid="{00000000-0005-0000-0000-000072170000}"/>
    <cellStyle name="40% - Accent3 2 2 2 2 2" xfId="6010" xr:uid="{00000000-0005-0000-0000-000073170000}"/>
    <cellStyle name="40% - Accent3 2 2 2 2 2 2" xfId="6011" xr:uid="{00000000-0005-0000-0000-000074170000}"/>
    <cellStyle name="40% - Accent3 2 2 2 2 2 2 2" xfId="6012" xr:uid="{00000000-0005-0000-0000-000075170000}"/>
    <cellStyle name="40% - Accent3 2 2 2 2 2 2 2 2" xfId="6013" xr:uid="{00000000-0005-0000-0000-000076170000}"/>
    <cellStyle name="40% - Accent3 2 2 2 2 2 2 3" xfId="6014" xr:uid="{00000000-0005-0000-0000-000077170000}"/>
    <cellStyle name="40% - Accent3 2 2 2 2 2 3" xfId="6015" xr:uid="{00000000-0005-0000-0000-000078170000}"/>
    <cellStyle name="40% - Accent3 2 2 2 2 2 3 2" xfId="6016" xr:uid="{00000000-0005-0000-0000-000079170000}"/>
    <cellStyle name="40% - Accent3 2 2 2 2 2 4" xfId="6017" xr:uid="{00000000-0005-0000-0000-00007A170000}"/>
    <cellStyle name="40% - Accent3 2 2 2 2 3" xfId="6018" xr:uid="{00000000-0005-0000-0000-00007B170000}"/>
    <cellStyle name="40% - Accent3 2 2 2 2 3 2" xfId="6019" xr:uid="{00000000-0005-0000-0000-00007C170000}"/>
    <cellStyle name="40% - Accent3 2 2 2 2 3 2 2" xfId="6020" xr:uid="{00000000-0005-0000-0000-00007D170000}"/>
    <cellStyle name="40% - Accent3 2 2 2 2 3 2 2 2" xfId="6021" xr:uid="{00000000-0005-0000-0000-00007E170000}"/>
    <cellStyle name="40% - Accent3 2 2 2 2 3 2 3" xfId="6022" xr:uid="{00000000-0005-0000-0000-00007F170000}"/>
    <cellStyle name="40% - Accent3 2 2 2 2 3 3" xfId="6023" xr:uid="{00000000-0005-0000-0000-000080170000}"/>
    <cellStyle name="40% - Accent3 2 2 2 2 3 3 2" xfId="6024" xr:uid="{00000000-0005-0000-0000-000081170000}"/>
    <cellStyle name="40% - Accent3 2 2 2 2 3 4" xfId="6025" xr:uid="{00000000-0005-0000-0000-000082170000}"/>
    <cellStyle name="40% - Accent3 2 2 2 2 4" xfId="6026" xr:uid="{00000000-0005-0000-0000-000083170000}"/>
    <cellStyle name="40% - Accent3 2 2 2 2 4 2" xfId="6027" xr:uid="{00000000-0005-0000-0000-000084170000}"/>
    <cellStyle name="40% - Accent3 2 2 2 2 4 2 2" xfId="6028" xr:uid="{00000000-0005-0000-0000-000085170000}"/>
    <cellStyle name="40% - Accent3 2 2 2 2 4 3" xfId="6029" xr:uid="{00000000-0005-0000-0000-000086170000}"/>
    <cellStyle name="40% - Accent3 2 2 2 2 5" xfId="6030" xr:uid="{00000000-0005-0000-0000-000087170000}"/>
    <cellStyle name="40% - Accent3 2 2 2 2 5 2" xfId="6031" xr:uid="{00000000-0005-0000-0000-000088170000}"/>
    <cellStyle name="40% - Accent3 2 2 2 2 5 2 2" xfId="6032" xr:uid="{00000000-0005-0000-0000-000089170000}"/>
    <cellStyle name="40% - Accent3 2 2 2 2 5 3" xfId="6033" xr:uid="{00000000-0005-0000-0000-00008A170000}"/>
    <cellStyle name="40% - Accent3 2 2 2 2 6" xfId="6034" xr:uid="{00000000-0005-0000-0000-00008B170000}"/>
    <cellStyle name="40% - Accent3 2 2 2 2 6 2" xfId="6035" xr:uid="{00000000-0005-0000-0000-00008C170000}"/>
    <cellStyle name="40% - Accent3 2 2 2 2 7" xfId="6036" xr:uid="{00000000-0005-0000-0000-00008D170000}"/>
    <cellStyle name="40% - Accent3 2 2 2 3" xfId="6037" xr:uid="{00000000-0005-0000-0000-00008E170000}"/>
    <cellStyle name="40% - Accent3 2 2 2 3 2" xfId="6038" xr:uid="{00000000-0005-0000-0000-00008F170000}"/>
    <cellStyle name="40% - Accent3 2 2 2 3 2 2" xfId="6039" xr:uid="{00000000-0005-0000-0000-000090170000}"/>
    <cellStyle name="40% - Accent3 2 2 2 3 2 2 2" xfId="6040" xr:uid="{00000000-0005-0000-0000-000091170000}"/>
    <cellStyle name="40% - Accent3 2 2 2 3 2 3" xfId="6041" xr:uid="{00000000-0005-0000-0000-000092170000}"/>
    <cellStyle name="40% - Accent3 2 2 2 3 3" xfId="6042" xr:uid="{00000000-0005-0000-0000-000093170000}"/>
    <cellStyle name="40% - Accent3 2 2 2 3 3 2" xfId="6043" xr:uid="{00000000-0005-0000-0000-000094170000}"/>
    <cellStyle name="40% - Accent3 2 2 2 3 4" xfId="6044" xr:uid="{00000000-0005-0000-0000-000095170000}"/>
    <cellStyle name="40% - Accent3 2 2 2 4" xfId="6045" xr:uid="{00000000-0005-0000-0000-000096170000}"/>
    <cellStyle name="40% - Accent3 2 2 2 4 2" xfId="6046" xr:uid="{00000000-0005-0000-0000-000097170000}"/>
    <cellStyle name="40% - Accent3 2 2 2 4 2 2" xfId="6047" xr:uid="{00000000-0005-0000-0000-000098170000}"/>
    <cellStyle name="40% - Accent3 2 2 2 4 2 2 2" xfId="6048" xr:uid="{00000000-0005-0000-0000-000099170000}"/>
    <cellStyle name="40% - Accent3 2 2 2 4 2 3" xfId="6049" xr:uid="{00000000-0005-0000-0000-00009A170000}"/>
    <cellStyle name="40% - Accent3 2 2 2 4 3" xfId="6050" xr:uid="{00000000-0005-0000-0000-00009B170000}"/>
    <cellStyle name="40% - Accent3 2 2 2 4 3 2" xfId="6051" xr:uid="{00000000-0005-0000-0000-00009C170000}"/>
    <cellStyle name="40% - Accent3 2 2 2 4 4" xfId="6052" xr:uid="{00000000-0005-0000-0000-00009D170000}"/>
    <cellStyle name="40% - Accent3 2 2 2 5" xfId="6053" xr:uid="{00000000-0005-0000-0000-00009E170000}"/>
    <cellStyle name="40% - Accent3 2 2 2 5 2" xfId="6054" xr:uid="{00000000-0005-0000-0000-00009F170000}"/>
    <cellStyle name="40% - Accent3 2 2 2 5 2 2" xfId="6055" xr:uid="{00000000-0005-0000-0000-0000A0170000}"/>
    <cellStyle name="40% - Accent3 2 2 2 5 2 2 2" xfId="6056" xr:uid="{00000000-0005-0000-0000-0000A1170000}"/>
    <cellStyle name="40% - Accent3 2 2 2 5 2 3" xfId="6057" xr:uid="{00000000-0005-0000-0000-0000A2170000}"/>
    <cellStyle name="40% - Accent3 2 2 2 5 3" xfId="6058" xr:uid="{00000000-0005-0000-0000-0000A3170000}"/>
    <cellStyle name="40% - Accent3 2 2 2 5 3 2" xfId="6059" xr:uid="{00000000-0005-0000-0000-0000A4170000}"/>
    <cellStyle name="40% - Accent3 2 2 2 5 4" xfId="6060" xr:uid="{00000000-0005-0000-0000-0000A5170000}"/>
    <cellStyle name="40% - Accent3 2 2 2 6" xfId="6061" xr:uid="{00000000-0005-0000-0000-0000A6170000}"/>
    <cellStyle name="40% - Accent3 2 2 2 6 2" xfId="6062" xr:uid="{00000000-0005-0000-0000-0000A7170000}"/>
    <cellStyle name="40% - Accent3 2 2 2 6 2 2" xfId="6063" xr:uid="{00000000-0005-0000-0000-0000A8170000}"/>
    <cellStyle name="40% - Accent3 2 2 2 6 3" xfId="6064" xr:uid="{00000000-0005-0000-0000-0000A9170000}"/>
    <cellStyle name="40% - Accent3 2 2 2 7" xfId="6065" xr:uid="{00000000-0005-0000-0000-0000AA170000}"/>
    <cellStyle name="40% - Accent3 2 2 2 7 2" xfId="6066" xr:uid="{00000000-0005-0000-0000-0000AB170000}"/>
    <cellStyle name="40% - Accent3 2 2 2 7 2 2" xfId="6067" xr:uid="{00000000-0005-0000-0000-0000AC170000}"/>
    <cellStyle name="40% - Accent3 2 2 2 7 3" xfId="6068" xr:uid="{00000000-0005-0000-0000-0000AD170000}"/>
    <cellStyle name="40% - Accent3 2 2 2 8" xfId="6069" xr:uid="{00000000-0005-0000-0000-0000AE170000}"/>
    <cellStyle name="40% - Accent3 2 2 2 8 2" xfId="6070" xr:uid="{00000000-0005-0000-0000-0000AF170000}"/>
    <cellStyle name="40% - Accent3 2 2 2 9" xfId="6071" xr:uid="{00000000-0005-0000-0000-0000B0170000}"/>
    <cellStyle name="40% - Accent3 2 2 3" xfId="6072" xr:uid="{00000000-0005-0000-0000-0000B1170000}"/>
    <cellStyle name="40% - Accent3 2 2 3 2" xfId="6073" xr:uid="{00000000-0005-0000-0000-0000B2170000}"/>
    <cellStyle name="40% - Accent3 2 2 3 2 2" xfId="6074" xr:uid="{00000000-0005-0000-0000-0000B3170000}"/>
    <cellStyle name="40% - Accent3 2 2 3 2 2 2" xfId="6075" xr:uid="{00000000-0005-0000-0000-0000B4170000}"/>
    <cellStyle name="40% - Accent3 2 2 3 2 2 2 2" xfId="6076" xr:uid="{00000000-0005-0000-0000-0000B5170000}"/>
    <cellStyle name="40% - Accent3 2 2 3 2 2 3" xfId="6077" xr:uid="{00000000-0005-0000-0000-0000B6170000}"/>
    <cellStyle name="40% - Accent3 2 2 3 2 3" xfId="6078" xr:uid="{00000000-0005-0000-0000-0000B7170000}"/>
    <cellStyle name="40% - Accent3 2 2 3 2 3 2" xfId="6079" xr:uid="{00000000-0005-0000-0000-0000B8170000}"/>
    <cellStyle name="40% - Accent3 2 2 3 2 4" xfId="6080" xr:uid="{00000000-0005-0000-0000-0000B9170000}"/>
    <cellStyle name="40% - Accent3 2 2 3 3" xfId="6081" xr:uid="{00000000-0005-0000-0000-0000BA170000}"/>
    <cellStyle name="40% - Accent3 2 2 3 3 2" xfId="6082" xr:uid="{00000000-0005-0000-0000-0000BB170000}"/>
    <cellStyle name="40% - Accent3 2 2 3 3 2 2" xfId="6083" xr:uid="{00000000-0005-0000-0000-0000BC170000}"/>
    <cellStyle name="40% - Accent3 2 2 3 3 2 2 2" xfId="6084" xr:uid="{00000000-0005-0000-0000-0000BD170000}"/>
    <cellStyle name="40% - Accent3 2 2 3 3 2 3" xfId="6085" xr:uid="{00000000-0005-0000-0000-0000BE170000}"/>
    <cellStyle name="40% - Accent3 2 2 3 3 3" xfId="6086" xr:uid="{00000000-0005-0000-0000-0000BF170000}"/>
    <cellStyle name="40% - Accent3 2 2 3 3 3 2" xfId="6087" xr:uid="{00000000-0005-0000-0000-0000C0170000}"/>
    <cellStyle name="40% - Accent3 2 2 3 3 4" xfId="6088" xr:uid="{00000000-0005-0000-0000-0000C1170000}"/>
    <cellStyle name="40% - Accent3 2 2 3 4" xfId="6089" xr:uid="{00000000-0005-0000-0000-0000C2170000}"/>
    <cellStyle name="40% - Accent3 2 2 3 4 2" xfId="6090" xr:uid="{00000000-0005-0000-0000-0000C3170000}"/>
    <cellStyle name="40% - Accent3 2 2 3 4 2 2" xfId="6091" xr:uid="{00000000-0005-0000-0000-0000C4170000}"/>
    <cellStyle name="40% - Accent3 2 2 3 4 3" xfId="6092" xr:uid="{00000000-0005-0000-0000-0000C5170000}"/>
    <cellStyle name="40% - Accent3 2 2 3 5" xfId="6093" xr:uid="{00000000-0005-0000-0000-0000C6170000}"/>
    <cellStyle name="40% - Accent3 2 2 3 5 2" xfId="6094" xr:uid="{00000000-0005-0000-0000-0000C7170000}"/>
    <cellStyle name="40% - Accent3 2 2 3 5 2 2" xfId="6095" xr:uid="{00000000-0005-0000-0000-0000C8170000}"/>
    <cellStyle name="40% - Accent3 2 2 3 5 3" xfId="6096" xr:uid="{00000000-0005-0000-0000-0000C9170000}"/>
    <cellStyle name="40% - Accent3 2 2 3 6" xfId="6097" xr:uid="{00000000-0005-0000-0000-0000CA170000}"/>
    <cellStyle name="40% - Accent3 2 2 3 6 2" xfId="6098" xr:uid="{00000000-0005-0000-0000-0000CB170000}"/>
    <cellStyle name="40% - Accent3 2 2 3 7" xfId="6099" xr:uid="{00000000-0005-0000-0000-0000CC170000}"/>
    <cellStyle name="40% - Accent3 2 2 4" xfId="6100" xr:uid="{00000000-0005-0000-0000-0000CD170000}"/>
    <cellStyle name="40% - Accent3 2 2 4 2" xfId="6101" xr:uid="{00000000-0005-0000-0000-0000CE170000}"/>
    <cellStyle name="40% - Accent3 2 2 4 2 2" xfId="6102" xr:uid="{00000000-0005-0000-0000-0000CF170000}"/>
    <cellStyle name="40% - Accent3 2 2 4 2 2 2" xfId="6103" xr:uid="{00000000-0005-0000-0000-0000D0170000}"/>
    <cellStyle name="40% - Accent3 2 2 4 2 2 2 2" xfId="6104" xr:uid="{00000000-0005-0000-0000-0000D1170000}"/>
    <cellStyle name="40% - Accent3 2 2 4 2 2 3" xfId="6105" xr:uid="{00000000-0005-0000-0000-0000D2170000}"/>
    <cellStyle name="40% - Accent3 2 2 4 2 3" xfId="6106" xr:uid="{00000000-0005-0000-0000-0000D3170000}"/>
    <cellStyle name="40% - Accent3 2 2 4 2 3 2" xfId="6107" xr:uid="{00000000-0005-0000-0000-0000D4170000}"/>
    <cellStyle name="40% - Accent3 2 2 4 2 4" xfId="6108" xr:uid="{00000000-0005-0000-0000-0000D5170000}"/>
    <cellStyle name="40% - Accent3 2 2 4 3" xfId="6109" xr:uid="{00000000-0005-0000-0000-0000D6170000}"/>
    <cellStyle name="40% - Accent3 2 2 4 3 2" xfId="6110" xr:uid="{00000000-0005-0000-0000-0000D7170000}"/>
    <cellStyle name="40% - Accent3 2 2 4 3 2 2" xfId="6111" xr:uid="{00000000-0005-0000-0000-0000D8170000}"/>
    <cellStyle name="40% - Accent3 2 2 4 3 2 2 2" xfId="6112" xr:uid="{00000000-0005-0000-0000-0000D9170000}"/>
    <cellStyle name="40% - Accent3 2 2 4 3 2 3" xfId="6113" xr:uid="{00000000-0005-0000-0000-0000DA170000}"/>
    <cellStyle name="40% - Accent3 2 2 4 3 3" xfId="6114" xr:uid="{00000000-0005-0000-0000-0000DB170000}"/>
    <cellStyle name="40% - Accent3 2 2 4 3 3 2" xfId="6115" xr:uid="{00000000-0005-0000-0000-0000DC170000}"/>
    <cellStyle name="40% - Accent3 2 2 4 3 4" xfId="6116" xr:uid="{00000000-0005-0000-0000-0000DD170000}"/>
    <cellStyle name="40% - Accent3 2 2 4 4" xfId="6117" xr:uid="{00000000-0005-0000-0000-0000DE170000}"/>
    <cellStyle name="40% - Accent3 2 2 4 4 2" xfId="6118" xr:uid="{00000000-0005-0000-0000-0000DF170000}"/>
    <cellStyle name="40% - Accent3 2 2 4 4 2 2" xfId="6119" xr:uid="{00000000-0005-0000-0000-0000E0170000}"/>
    <cellStyle name="40% - Accent3 2 2 4 4 3" xfId="6120" xr:uid="{00000000-0005-0000-0000-0000E1170000}"/>
    <cellStyle name="40% - Accent3 2 2 4 5" xfId="6121" xr:uid="{00000000-0005-0000-0000-0000E2170000}"/>
    <cellStyle name="40% - Accent3 2 2 4 5 2" xfId="6122" xr:uid="{00000000-0005-0000-0000-0000E3170000}"/>
    <cellStyle name="40% - Accent3 2 2 4 5 2 2" xfId="6123" xr:uid="{00000000-0005-0000-0000-0000E4170000}"/>
    <cellStyle name="40% - Accent3 2 2 4 5 3" xfId="6124" xr:uid="{00000000-0005-0000-0000-0000E5170000}"/>
    <cellStyle name="40% - Accent3 2 2 4 6" xfId="6125" xr:uid="{00000000-0005-0000-0000-0000E6170000}"/>
    <cellStyle name="40% - Accent3 2 2 4 6 2" xfId="6126" xr:uid="{00000000-0005-0000-0000-0000E7170000}"/>
    <cellStyle name="40% - Accent3 2 2 4 7" xfId="6127" xr:uid="{00000000-0005-0000-0000-0000E8170000}"/>
    <cellStyle name="40% - Accent3 2 2 5" xfId="6128" xr:uid="{00000000-0005-0000-0000-0000E9170000}"/>
    <cellStyle name="40% - Accent3 2 2 5 2" xfId="6129" xr:uid="{00000000-0005-0000-0000-0000EA170000}"/>
    <cellStyle name="40% - Accent3 2 2 5 2 2" xfId="6130" xr:uid="{00000000-0005-0000-0000-0000EB170000}"/>
    <cellStyle name="40% - Accent3 2 2 5 2 2 2" xfId="6131" xr:uid="{00000000-0005-0000-0000-0000EC170000}"/>
    <cellStyle name="40% - Accent3 2 2 5 2 2 2 2" xfId="6132" xr:uid="{00000000-0005-0000-0000-0000ED170000}"/>
    <cellStyle name="40% - Accent3 2 2 5 2 2 3" xfId="6133" xr:uid="{00000000-0005-0000-0000-0000EE170000}"/>
    <cellStyle name="40% - Accent3 2 2 5 2 3" xfId="6134" xr:uid="{00000000-0005-0000-0000-0000EF170000}"/>
    <cellStyle name="40% - Accent3 2 2 5 2 3 2" xfId="6135" xr:uid="{00000000-0005-0000-0000-0000F0170000}"/>
    <cellStyle name="40% - Accent3 2 2 5 2 4" xfId="6136" xr:uid="{00000000-0005-0000-0000-0000F1170000}"/>
    <cellStyle name="40% - Accent3 2 2 5 3" xfId="6137" xr:uid="{00000000-0005-0000-0000-0000F2170000}"/>
    <cellStyle name="40% - Accent3 2 2 5 3 2" xfId="6138" xr:uid="{00000000-0005-0000-0000-0000F3170000}"/>
    <cellStyle name="40% - Accent3 2 2 5 3 2 2" xfId="6139" xr:uid="{00000000-0005-0000-0000-0000F4170000}"/>
    <cellStyle name="40% - Accent3 2 2 5 3 2 2 2" xfId="6140" xr:uid="{00000000-0005-0000-0000-0000F5170000}"/>
    <cellStyle name="40% - Accent3 2 2 5 3 2 3" xfId="6141" xr:uid="{00000000-0005-0000-0000-0000F6170000}"/>
    <cellStyle name="40% - Accent3 2 2 5 3 3" xfId="6142" xr:uid="{00000000-0005-0000-0000-0000F7170000}"/>
    <cellStyle name="40% - Accent3 2 2 5 3 3 2" xfId="6143" xr:uid="{00000000-0005-0000-0000-0000F8170000}"/>
    <cellStyle name="40% - Accent3 2 2 5 3 4" xfId="6144" xr:uid="{00000000-0005-0000-0000-0000F9170000}"/>
    <cellStyle name="40% - Accent3 2 2 5 4" xfId="6145" xr:uid="{00000000-0005-0000-0000-0000FA170000}"/>
    <cellStyle name="40% - Accent3 2 2 5 4 2" xfId="6146" xr:uid="{00000000-0005-0000-0000-0000FB170000}"/>
    <cellStyle name="40% - Accent3 2 2 5 4 2 2" xfId="6147" xr:uid="{00000000-0005-0000-0000-0000FC170000}"/>
    <cellStyle name="40% - Accent3 2 2 5 4 3" xfId="6148" xr:uid="{00000000-0005-0000-0000-0000FD170000}"/>
    <cellStyle name="40% - Accent3 2 2 5 5" xfId="6149" xr:uid="{00000000-0005-0000-0000-0000FE170000}"/>
    <cellStyle name="40% - Accent3 2 2 5 5 2" xfId="6150" xr:uid="{00000000-0005-0000-0000-0000FF170000}"/>
    <cellStyle name="40% - Accent3 2 2 5 5 2 2" xfId="6151" xr:uid="{00000000-0005-0000-0000-000000180000}"/>
    <cellStyle name="40% - Accent3 2 2 5 5 3" xfId="6152" xr:uid="{00000000-0005-0000-0000-000001180000}"/>
    <cellStyle name="40% - Accent3 2 2 5 6" xfId="6153" xr:uid="{00000000-0005-0000-0000-000002180000}"/>
    <cellStyle name="40% - Accent3 2 2 5 6 2" xfId="6154" xr:uid="{00000000-0005-0000-0000-000003180000}"/>
    <cellStyle name="40% - Accent3 2 2 5 7" xfId="6155" xr:uid="{00000000-0005-0000-0000-000004180000}"/>
    <cellStyle name="40% - Accent3 2 2 6" xfId="6156" xr:uid="{00000000-0005-0000-0000-000005180000}"/>
    <cellStyle name="40% - Accent3 2 2 6 2" xfId="6157" xr:uid="{00000000-0005-0000-0000-000006180000}"/>
    <cellStyle name="40% - Accent3 2 2 6 2 2" xfId="6158" xr:uid="{00000000-0005-0000-0000-000007180000}"/>
    <cellStyle name="40% - Accent3 2 2 6 2 2 2" xfId="6159" xr:uid="{00000000-0005-0000-0000-000008180000}"/>
    <cellStyle name="40% - Accent3 2 2 6 2 2 2 2" xfId="6160" xr:uid="{00000000-0005-0000-0000-000009180000}"/>
    <cellStyle name="40% - Accent3 2 2 6 2 2 3" xfId="6161" xr:uid="{00000000-0005-0000-0000-00000A180000}"/>
    <cellStyle name="40% - Accent3 2 2 6 2 3" xfId="6162" xr:uid="{00000000-0005-0000-0000-00000B180000}"/>
    <cellStyle name="40% - Accent3 2 2 6 2 3 2" xfId="6163" xr:uid="{00000000-0005-0000-0000-00000C180000}"/>
    <cellStyle name="40% - Accent3 2 2 6 2 4" xfId="6164" xr:uid="{00000000-0005-0000-0000-00000D180000}"/>
    <cellStyle name="40% - Accent3 2 2 6 3" xfId="6165" xr:uid="{00000000-0005-0000-0000-00000E180000}"/>
    <cellStyle name="40% - Accent3 2 2 6 3 2" xfId="6166" xr:uid="{00000000-0005-0000-0000-00000F180000}"/>
    <cellStyle name="40% - Accent3 2 2 6 3 2 2" xfId="6167" xr:uid="{00000000-0005-0000-0000-000010180000}"/>
    <cellStyle name="40% - Accent3 2 2 6 3 2 2 2" xfId="6168" xr:uid="{00000000-0005-0000-0000-000011180000}"/>
    <cellStyle name="40% - Accent3 2 2 6 3 2 3" xfId="6169" xr:uid="{00000000-0005-0000-0000-000012180000}"/>
    <cellStyle name="40% - Accent3 2 2 6 3 3" xfId="6170" xr:uid="{00000000-0005-0000-0000-000013180000}"/>
    <cellStyle name="40% - Accent3 2 2 6 3 3 2" xfId="6171" xr:uid="{00000000-0005-0000-0000-000014180000}"/>
    <cellStyle name="40% - Accent3 2 2 6 3 4" xfId="6172" xr:uid="{00000000-0005-0000-0000-000015180000}"/>
    <cellStyle name="40% - Accent3 2 2 6 4" xfId="6173" xr:uid="{00000000-0005-0000-0000-000016180000}"/>
    <cellStyle name="40% - Accent3 2 2 6 4 2" xfId="6174" xr:uid="{00000000-0005-0000-0000-000017180000}"/>
    <cellStyle name="40% - Accent3 2 2 6 4 2 2" xfId="6175" xr:uid="{00000000-0005-0000-0000-000018180000}"/>
    <cellStyle name="40% - Accent3 2 2 6 4 3" xfId="6176" xr:uid="{00000000-0005-0000-0000-000019180000}"/>
    <cellStyle name="40% - Accent3 2 2 6 5" xfId="6177" xr:uid="{00000000-0005-0000-0000-00001A180000}"/>
    <cellStyle name="40% - Accent3 2 2 6 5 2" xfId="6178" xr:uid="{00000000-0005-0000-0000-00001B180000}"/>
    <cellStyle name="40% - Accent3 2 2 6 5 2 2" xfId="6179" xr:uid="{00000000-0005-0000-0000-00001C180000}"/>
    <cellStyle name="40% - Accent3 2 2 6 5 3" xfId="6180" xr:uid="{00000000-0005-0000-0000-00001D180000}"/>
    <cellStyle name="40% - Accent3 2 2 6 6" xfId="6181" xr:uid="{00000000-0005-0000-0000-00001E180000}"/>
    <cellStyle name="40% - Accent3 2 2 6 6 2" xfId="6182" xr:uid="{00000000-0005-0000-0000-00001F180000}"/>
    <cellStyle name="40% - Accent3 2 2 6 7" xfId="6183" xr:uid="{00000000-0005-0000-0000-000020180000}"/>
    <cellStyle name="40% - Accent3 2 2 7" xfId="6184" xr:uid="{00000000-0005-0000-0000-000021180000}"/>
    <cellStyle name="40% - Accent3 2 2 7 2" xfId="6185" xr:uid="{00000000-0005-0000-0000-000022180000}"/>
    <cellStyle name="40% - Accent3 2 2 7 2 2" xfId="6186" xr:uid="{00000000-0005-0000-0000-000023180000}"/>
    <cellStyle name="40% - Accent3 2 2 7 2 2 2" xfId="6187" xr:uid="{00000000-0005-0000-0000-000024180000}"/>
    <cellStyle name="40% - Accent3 2 2 7 2 2 2 2" xfId="6188" xr:uid="{00000000-0005-0000-0000-000025180000}"/>
    <cellStyle name="40% - Accent3 2 2 7 2 2 3" xfId="6189" xr:uid="{00000000-0005-0000-0000-000026180000}"/>
    <cellStyle name="40% - Accent3 2 2 7 2 3" xfId="6190" xr:uid="{00000000-0005-0000-0000-000027180000}"/>
    <cellStyle name="40% - Accent3 2 2 7 2 3 2" xfId="6191" xr:uid="{00000000-0005-0000-0000-000028180000}"/>
    <cellStyle name="40% - Accent3 2 2 7 2 4" xfId="6192" xr:uid="{00000000-0005-0000-0000-000029180000}"/>
    <cellStyle name="40% - Accent3 2 2 7 3" xfId="6193" xr:uid="{00000000-0005-0000-0000-00002A180000}"/>
    <cellStyle name="40% - Accent3 2 2 7 3 2" xfId="6194" xr:uid="{00000000-0005-0000-0000-00002B180000}"/>
    <cellStyle name="40% - Accent3 2 2 7 3 2 2" xfId="6195" xr:uid="{00000000-0005-0000-0000-00002C180000}"/>
    <cellStyle name="40% - Accent3 2 2 7 3 2 2 2" xfId="6196" xr:uid="{00000000-0005-0000-0000-00002D180000}"/>
    <cellStyle name="40% - Accent3 2 2 7 3 2 3" xfId="6197" xr:uid="{00000000-0005-0000-0000-00002E180000}"/>
    <cellStyle name="40% - Accent3 2 2 7 3 3" xfId="6198" xr:uid="{00000000-0005-0000-0000-00002F180000}"/>
    <cellStyle name="40% - Accent3 2 2 7 3 3 2" xfId="6199" xr:uid="{00000000-0005-0000-0000-000030180000}"/>
    <cellStyle name="40% - Accent3 2 2 7 3 4" xfId="6200" xr:uid="{00000000-0005-0000-0000-000031180000}"/>
    <cellStyle name="40% - Accent3 2 2 7 4" xfId="6201" xr:uid="{00000000-0005-0000-0000-000032180000}"/>
    <cellStyle name="40% - Accent3 2 2 7 4 2" xfId="6202" xr:uid="{00000000-0005-0000-0000-000033180000}"/>
    <cellStyle name="40% - Accent3 2 2 7 4 2 2" xfId="6203" xr:uid="{00000000-0005-0000-0000-000034180000}"/>
    <cellStyle name="40% - Accent3 2 2 7 4 3" xfId="6204" xr:uid="{00000000-0005-0000-0000-000035180000}"/>
    <cellStyle name="40% - Accent3 2 2 7 5" xfId="6205" xr:uid="{00000000-0005-0000-0000-000036180000}"/>
    <cellStyle name="40% - Accent3 2 2 7 5 2" xfId="6206" xr:uid="{00000000-0005-0000-0000-000037180000}"/>
    <cellStyle name="40% - Accent3 2 2 7 5 2 2" xfId="6207" xr:uid="{00000000-0005-0000-0000-000038180000}"/>
    <cellStyle name="40% - Accent3 2 2 7 5 3" xfId="6208" xr:uid="{00000000-0005-0000-0000-000039180000}"/>
    <cellStyle name="40% - Accent3 2 2 7 6" xfId="6209" xr:uid="{00000000-0005-0000-0000-00003A180000}"/>
    <cellStyle name="40% - Accent3 2 2 7 6 2" xfId="6210" xr:uid="{00000000-0005-0000-0000-00003B180000}"/>
    <cellStyle name="40% - Accent3 2 2 7 7" xfId="6211" xr:uid="{00000000-0005-0000-0000-00003C180000}"/>
    <cellStyle name="40% - Accent3 2 2 8" xfId="6212" xr:uid="{00000000-0005-0000-0000-00003D180000}"/>
    <cellStyle name="40% - Accent3 2 2 8 2" xfId="6213" xr:uid="{00000000-0005-0000-0000-00003E180000}"/>
    <cellStyle name="40% - Accent3 2 2 8 2 2" xfId="6214" xr:uid="{00000000-0005-0000-0000-00003F180000}"/>
    <cellStyle name="40% - Accent3 2 2 8 2 2 2" xfId="6215" xr:uid="{00000000-0005-0000-0000-000040180000}"/>
    <cellStyle name="40% - Accent3 2 2 8 2 2 2 2" xfId="6216" xr:uid="{00000000-0005-0000-0000-000041180000}"/>
    <cellStyle name="40% - Accent3 2 2 8 2 2 3" xfId="6217" xr:uid="{00000000-0005-0000-0000-000042180000}"/>
    <cellStyle name="40% - Accent3 2 2 8 2 3" xfId="6218" xr:uid="{00000000-0005-0000-0000-000043180000}"/>
    <cellStyle name="40% - Accent3 2 2 8 2 3 2" xfId="6219" xr:uid="{00000000-0005-0000-0000-000044180000}"/>
    <cellStyle name="40% - Accent3 2 2 8 2 4" xfId="6220" xr:uid="{00000000-0005-0000-0000-000045180000}"/>
    <cellStyle name="40% - Accent3 2 2 8 3" xfId="6221" xr:uid="{00000000-0005-0000-0000-000046180000}"/>
    <cellStyle name="40% - Accent3 2 2 8 3 2" xfId="6222" xr:uid="{00000000-0005-0000-0000-000047180000}"/>
    <cellStyle name="40% - Accent3 2 2 8 3 2 2" xfId="6223" xr:uid="{00000000-0005-0000-0000-000048180000}"/>
    <cellStyle name="40% - Accent3 2 2 8 3 2 2 2" xfId="6224" xr:uid="{00000000-0005-0000-0000-000049180000}"/>
    <cellStyle name="40% - Accent3 2 2 8 3 2 3" xfId="6225" xr:uid="{00000000-0005-0000-0000-00004A180000}"/>
    <cellStyle name="40% - Accent3 2 2 8 3 3" xfId="6226" xr:uid="{00000000-0005-0000-0000-00004B180000}"/>
    <cellStyle name="40% - Accent3 2 2 8 3 3 2" xfId="6227" xr:uid="{00000000-0005-0000-0000-00004C180000}"/>
    <cellStyle name="40% - Accent3 2 2 8 3 4" xfId="6228" xr:uid="{00000000-0005-0000-0000-00004D180000}"/>
    <cellStyle name="40% - Accent3 2 2 8 4" xfId="6229" xr:uid="{00000000-0005-0000-0000-00004E180000}"/>
    <cellStyle name="40% - Accent3 2 2 8 4 2" xfId="6230" xr:uid="{00000000-0005-0000-0000-00004F180000}"/>
    <cellStyle name="40% - Accent3 2 2 8 4 2 2" xfId="6231" xr:uid="{00000000-0005-0000-0000-000050180000}"/>
    <cellStyle name="40% - Accent3 2 2 8 4 3" xfId="6232" xr:uid="{00000000-0005-0000-0000-000051180000}"/>
    <cellStyle name="40% - Accent3 2 2 8 5" xfId="6233" xr:uid="{00000000-0005-0000-0000-000052180000}"/>
    <cellStyle name="40% - Accent3 2 2 8 5 2" xfId="6234" xr:uid="{00000000-0005-0000-0000-000053180000}"/>
    <cellStyle name="40% - Accent3 2 2 8 5 2 2" xfId="6235" xr:uid="{00000000-0005-0000-0000-000054180000}"/>
    <cellStyle name="40% - Accent3 2 2 8 5 3" xfId="6236" xr:uid="{00000000-0005-0000-0000-000055180000}"/>
    <cellStyle name="40% - Accent3 2 2 8 6" xfId="6237" xr:uid="{00000000-0005-0000-0000-000056180000}"/>
    <cellStyle name="40% - Accent3 2 2 8 6 2" xfId="6238" xr:uid="{00000000-0005-0000-0000-000057180000}"/>
    <cellStyle name="40% - Accent3 2 2 8 7" xfId="6239" xr:uid="{00000000-0005-0000-0000-000058180000}"/>
    <cellStyle name="40% - Accent3 2 2 9" xfId="6240" xr:uid="{00000000-0005-0000-0000-000059180000}"/>
    <cellStyle name="40% - Accent3 2 2 9 2" xfId="6241" xr:uid="{00000000-0005-0000-0000-00005A180000}"/>
    <cellStyle name="40% - Accent3 2 2 9 2 2" xfId="6242" xr:uid="{00000000-0005-0000-0000-00005B180000}"/>
    <cellStyle name="40% - Accent3 2 2 9 3" xfId="6243" xr:uid="{00000000-0005-0000-0000-00005C180000}"/>
    <cellStyle name="40% - Accent3 2 3" xfId="6244" xr:uid="{00000000-0005-0000-0000-00005D180000}"/>
    <cellStyle name="40% - Accent3 2 3 10" xfId="6245" xr:uid="{00000000-0005-0000-0000-00005E180000}"/>
    <cellStyle name="40% - Accent3 2 3 11" xfId="6246" xr:uid="{00000000-0005-0000-0000-00005F180000}"/>
    <cellStyle name="40% - Accent3 2 3 11 2" xfId="6247" xr:uid="{00000000-0005-0000-0000-000060180000}"/>
    <cellStyle name="40% - Accent3 2 3 11 2 2" xfId="6248" xr:uid="{00000000-0005-0000-0000-000061180000}"/>
    <cellStyle name="40% - Accent3 2 3 11 2 2 2" xfId="6249" xr:uid="{00000000-0005-0000-0000-000062180000}"/>
    <cellStyle name="40% - Accent3 2 3 11 2 3" xfId="6250" xr:uid="{00000000-0005-0000-0000-000063180000}"/>
    <cellStyle name="40% - Accent3 2 3 11 3" xfId="6251" xr:uid="{00000000-0005-0000-0000-000064180000}"/>
    <cellStyle name="40% - Accent3 2 3 11 3 2" xfId="6252" xr:uid="{00000000-0005-0000-0000-000065180000}"/>
    <cellStyle name="40% - Accent3 2 3 11 4" xfId="6253" xr:uid="{00000000-0005-0000-0000-000066180000}"/>
    <cellStyle name="40% - Accent3 2 3 12" xfId="6254" xr:uid="{00000000-0005-0000-0000-000067180000}"/>
    <cellStyle name="40% - Accent3 2 3 12 2" xfId="6255" xr:uid="{00000000-0005-0000-0000-000068180000}"/>
    <cellStyle name="40% - Accent3 2 3 12 2 2" xfId="6256" xr:uid="{00000000-0005-0000-0000-000069180000}"/>
    <cellStyle name="40% - Accent3 2 3 12 3" xfId="6257" xr:uid="{00000000-0005-0000-0000-00006A180000}"/>
    <cellStyle name="40% - Accent3 2 3 13" xfId="6258" xr:uid="{00000000-0005-0000-0000-00006B180000}"/>
    <cellStyle name="40% - Accent3 2 3 13 2" xfId="6259" xr:uid="{00000000-0005-0000-0000-00006C180000}"/>
    <cellStyle name="40% - Accent3 2 3 13 2 2" xfId="6260" xr:uid="{00000000-0005-0000-0000-00006D180000}"/>
    <cellStyle name="40% - Accent3 2 3 13 3" xfId="6261" xr:uid="{00000000-0005-0000-0000-00006E180000}"/>
    <cellStyle name="40% - Accent3 2 3 14" xfId="6262" xr:uid="{00000000-0005-0000-0000-00006F180000}"/>
    <cellStyle name="40% - Accent3 2 3 14 2" xfId="6263" xr:uid="{00000000-0005-0000-0000-000070180000}"/>
    <cellStyle name="40% - Accent3 2 3 14 2 2" xfId="6264" xr:uid="{00000000-0005-0000-0000-000071180000}"/>
    <cellStyle name="40% - Accent3 2 3 14 3" xfId="6265" xr:uid="{00000000-0005-0000-0000-000072180000}"/>
    <cellStyle name="40% - Accent3 2 3 15" xfId="6266" xr:uid="{00000000-0005-0000-0000-000073180000}"/>
    <cellStyle name="40% - Accent3 2 3 15 2" xfId="6267" xr:uid="{00000000-0005-0000-0000-000074180000}"/>
    <cellStyle name="40% - Accent3 2 3 16" xfId="6268" xr:uid="{00000000-0005-0000-0000-000075180000}"/>
    <cellStyle name="40% - Accent3 2 3 2" xfId="6269" xr:uid="{00000000-0005-0000-0000-000076180000}"/>
    <cellStyle name="40% - Accent3 2 3 2 2" xfId="6270" xr:uid="{00000000-0005-0000-0000-000077180000}"/>
    <cellStyle name="40% - Accent3 2 3 2 2 2" xfId="6271" xr:uid="{00000000-0005-0000-0000-000078180000}"/>
    <cellStyle name="40% - Accent3 2 3 2 2 2 2" xfId="6272" xr:uid="{00000000-0005-0000-0000-000079180000}"/>
    <cellStyle name="40% - Accent3 2 3 2 2 2 2 2" xfId="6273" xr:uid="{00000000-0005-0000-0000-00007A180000}"/>
    <cellStyle name="40% - Accent3 2 3 2 2 2 3" xfId="6274" xr:uid="{00000000-0005-0000-0000-00007B180000}"/>
    <cellStyle name="40% - Accent3 2 3 2 2 3" xfId="6275" xr:uid="{00000000-0005-0000-0000-00007C180000}"/>
    <cellStyle name="40% - Accent3 2 3 2 2 3 2" xfId="6276" xr:uid="{00000000-0005-0000-0000-00007D180000}"/>
    <cellStyle name="40% - Accent3 2 3 2 2 4" xfId="6277" xr:uid="{00000000-0005-0000-0000-00007E180000}"/>
    <cellStyle name="40% - Accent3 2 3 2 3" xfId="6278" xr:uid="{00000000-0005-0000-0000-00007F180000}"/>
    <cellStyle name="40% - Accent3 2 3 2 3 2" xfId="6279" xr:uid="{00000000-0005-0000-0000-000080180000}"/>
    <cellStyle name="40% - Accent3 2 3 2 3 2 2" xfId="6280" xr:uid="{00000000-0005-0000-0000-000081180000}"/>
    <cellStyle name="40% - Accent3 2 3 2 3 2 2 2" xfId="6281" xr:uid="{00000000-0005-0000-0000-000082180000}"/>
    <cellStyle name="40% - Accent3 2 3 2 3 2 3" xfId="6282" xr:uid="{00000000-0005-0000-0000-000083180000}"/>
    <cellStyle name="40% - Accent3 2 3 2 3 3" xfId="6283" xr:uid="{00000000-0005-0000-0000-000084180000}"/>
    <cellStyle name="40% - Accent3 2 3 2 3 3 2" xfId="6284" xr:uid="{00000000-0005-0000-0000-000085180000}"/>
    <cellStyle name="40% - Accent3 2 3 2 3 4" xfId="6285" xr:uid="{00000000-0005-0000-0000-000086180000}"/>
    <cellStyle name="40% - Accent3 2 3 2 4" xfId="6286" xr:uid="{00000000-0005-0000-0000-000087180000}"/>
    <cellStyle name="40% - Accent3 2 3 2 4 2" xfId="6287" xr:uid="{00000000-0005-0000-0000-000088180000}"/>
    <cellStyle name="40% - Accent3 2 3 2 4 2 2" xfId="6288" xr:uid="{00000000-0005-0000-0000-000089180000}"/>
    <cellStyle name="40% - Accent3 2 3 2 4 2 2 2" xfId="6289" xr:uid="{00000000-0005-0000-0000-00008A180000}"/>
    <cellStyle name="40% - Accent3 2 3 2 4 2 3" xfId="6290" xr:uid="{00000000-0005-0000-0000-00008B180000}"/>
    <cellStyle name="40% - Accent3 2 3 2 4 3" xfId="6291" xr:uid="{00000000-0005-0000-0000-00008C180000}"/>
    <cellStyle name="40% - Accent3 2 3 2 4 3 2" xfId="6292" xr:uid="{00000000-0005-0000-0000-00008D180000}"/>
    <cellStyle name="40% - Accent3 2 3 2 4 4" xfId="6293" xr:uid="{00000000-0005-0000-0000-00008E180000}"/>
    <cellStyle name="40% - Accent3 2 3 2 5" xfId="6294" xr:uid="{00000000-0005-0000-0000-00008F180000}"/>
    <cellStyle name="40% - Accent3 2 3 2 5 2" xfId="6295" xr:uid="{00000000-0005-0000-0000-000090180000}"/>
    <cellStyle name="40% - Accent3 2 3 2 5 2 2" xfId="6296" xr:uid="{00000000-0005-0000-0000-000091180000}"/>
    <cellStyle name="40% - Accent3 2 3 2 5 3" xfId="6297" xr:uid="{00000000-0005-0000-0000-000092180000}"/>
    <cellStyle name="40% - Accent3 2 3 2 6" xfId="6298" xr:uid="{00000000-0005-0000-0000-000093180000}"/>
    <cellStyle name="40% - Accent3 2 3 2 6 2" xfId="6299" xr:uid="{00000000-0005-0000-0000-000094180000}"/>
    <cellStyle name="40% - Accent3 2 3 2 6 2 2" xfId="6300" xr:uid="{00000000-0005-0000-0000-000095180000}"/>
    <cellStyle name="40% - Accent3 2 3 2 6 3" xfId="6301" xr:uid="{00000000-0005-0000-0000-000096180000}"/>
    <cellStyle name="40% - Accent3 2 3 2 7" xfId="6302" xr:uid="{00000000-0005-0000-0000-000097180000}"/>
    <cellStyle name="40% - Accent3 2 3 2 7 2" xfId="6303" xr:uid="{00000000-0005-0000-0000-000098180000}"/>
    <cellStyle name="40% - Accent3 2 3 2 8" xfId="6304" xr:uid="{00000000-0005-0000-0000-000099180000}"/>
    <cellStyle name="40% - Accent3 2 3 3" xfId="6305" xr:uid="{00000000-0005-0000-0000-00009A180000}"/>
    <cellStyle name="40% - Accent3 2 3 3 2" xfId="6306" xr:uid="{00000000-0005-0000-0000-00009B180000}"/>
    <cellStyle name="40% - Accent3 2 3 3 2 2" xfId="6307" xr:uid="{00000000-0005-0000-0000-00009C180000}"/>
    <cellStyle name="40% - Accent3 2 3 3 2 2 2" xfId="6308" xr:uid="{00000000-0005-0000-0000-00009D180000}"/>
    <cellStyle name="40% - Accent3 2 3 3 2 2 2 2" xfId="6309" xr:uid="{00000000-0005-0000-0000-00009E180000}"/>
    <cellStyle name="40% - Accent3 2 3 3 2 2 3" xfId="6310" xr:uid="{00000000-0005-0000-0000-00009F180000}"/>
    <cellStyle name="40% - Accent3 2 3 3 2 3" xfId="6311" xr:uid="{00000000-0005-0000-0000-0000A0180000}"/>
    <cellStyle name="40% - Accent3 2 3 3 2 3 2" xfId="6312" xr:uid="{00000000-0005-0000-0000-0000A1180000}"/>
    <cellStyle name="40% - Accent3 2 3 3 2 4" xfId="6313" xr:uid="{00000000-0005-0000-0000-0000A2180000}"/>
    <cellStyle name="40% - Accent3 2 3 3 3" xfId="6314" xr:uid="{00000000-0005-0000-0000-0000A3180000}"/>
    <cellStyle name="40% - Accent3 2 3 3 3 2" xfId="6315" xr:uid="{00000000-0005-0000-0000-0000A4180000}"/>
    <cellStyle name="40% - Accent3 2 3 3 3 2 2" xfId="6316" xr:uid="{00000000-0005-0000-0000-0000A5180000}"/>
    <cellStyle name="40% - Accent3 2 3 3 3 2 2 2" xfId="6317" xr:uid="{00000000-0005-0000-0000-0000A6180000}"/>
    <cellStyle name="40% - Accent3 2 3 3 3 2 3" xfId="6318" xr:uid="{00000000-0005-0000-0000-0000A7180000}"/>
    <cellStyle name="40% - Accent3 2 3 3 3 3" xfId="6319" xr:uid="{00000000-0005-0000-0000-0000A8180000}"/>
    <cellStyle name="40% - Accent3 2 3 3 3 3 2" xfId="6320" xr:uid="{00000000-0005-0000-0000-0000A9180000}"/>
    <cellStyle name="40% - Accent3 2 3 3 3 4" xfId="6321" xr:uid="{00000000-0005-0000-0000-0000AA180000}"/>
    <cellStyle name="40% - Accent3 2 3 3 4" xfId="6322" xr:uid="{00000000-0005-0000-0000-0000AB180000}"/>
    <cellStyle name="40% - Accent3 2 3 3 4 2" xfId="6323" xr:uid="{00000000-0005-0000-0000-0000AC180000}"/>
    <cellStyle name="40% - Accent3 2 3 3 4 2 2" xfId="6324" xr:uid="{00000000-0005-0000-0000-0000AD180000}"/>
    <cellStyle name="40% - Accent3 2 3 3 4 3" xfId="6325" xr:uid="{00000000-0005-0000-0000-0000AE180000}"/>
    <cellStyle name="40% - Accent3 2 3 3 5" xfId="6326" xr:uid="{00000000-0005-0000-0000-0000AF180000}"/>
    <cellStyle name="40% - Accent3 2 3 3 5 2" xfId="6327" xr:uid="{00000000-0005-0000-0000-0000B0180000}"/>
    <cellStyle name="40% - Accent3 2 3 3 5 2 2" xfId="6328" xr:uid="{00000000-0005-0000-0000-0000B1180000}"/>
    <cellStyle name="40% - Accent3 2 3 3 5 3" xfId="6329" xr:uid="{00000000-0005-0000-0000-0000B2180000}"/>
    <cellStyle name="40% - Accent3 2 3 3 6" xfId="6330" xr:uid="{00000000-0005-0000-0000-0000B3180000}"/>
    <cellStyle name="40% - Accent3 2 3 3 6 2" xfId="6331" xr:uid="{00000000-0005-0000-0000-0000B4180000}"/>
    <cellStyle name="40% - Accent3 2 3 3 7" xfId="6332" xr:uid="{00000000-0005-0000-0000-0000B5180000}"/>
    <cellStyle name="40% - Accent3 2 3 4" xfId="6333" xr:uid="{00000000-0005-0000-0000-0000B6180000}"/>
    <cellStyle name="40% - Accent3 2 3 4 2" xfId="6334" xr:uid="{00000000-0005-0000-0000-0000B7180000}"/>
    <cellStyle name="40% - Accent3 2 3 4 2 2" xfId="6335" xr:uid="{00000000-0005-0000-0000-0000B8180000}"/>
    <cellStyle name="40% - Accent3 2 3 4 2 2 2" xfId="6336" xr:uid="{00000000-0005-0000-0000-0000B9180000}"/>
    <cellStyle name="40% - Accent3 2 3 4 2 2 2 2" xfId="6337" xr:uid="{00000000-0005-0000-0000-0000BA180000}"/>
    <cellStyle name="40% - Accent3 2 3 4 2 2 3" xfId="6338" xr:uid="{00000000-0005-0000-0000-0000BB180000}"/>
    <cellStyle name="40% - Accent3 2 3 4 2 3" xfId="6339" xr:uid="{00000000-0005-0000-0000-0000BC180000}"/>
    <cellStyle name="40% - Accent3 2 3 4 2 3 2" xfId="6340" xr:uid="{00000000-0005-0000-0000-0000BD180000}"/>
    <cellStyle name="40% - Accent3 2 3 4 2 4" xfId="6341" xr:uid="{00000000-0005-0000-0000-0000BE180000}"/>
    <cellStyle name="40% - Accent3 2 3 4 3" xfId="6342" xr:uid="{00000000-0005-0000-0000-0000BF180000}"/>
    <cellStyle name="40% - Accent3 2 3 4 3 2" xfId="6343" xr:uid="{00000000-0005-0000-0000-0000C0180000}"/>
    <cellStyle name="40% - Accent3 2 3 4 3 2 2" xfId="6344" xr:uid="{00000000-0005-0000-0000-0000C1180000}"/>
    <cellStyle name="40% - Accent3 2 3 4 3 2 2 2" xfId="6345" xr:uid="{00000000-0005-0000-0000-0000C2180000}"/>
    <cellStyle name="40% - Accent3 2 3 4 3 2 3" xfId="6346" xr:uid="{00000000-0005-0000-0000-0000C3180000}"/>
    <cellStyle name="40% - Accent3 2 3 4 3 3" xfId="6347" xr:uid="{00000000-0005-0000-0000-0000C4180000}"/>
    <cellStyle name="40% - Accent3 2 3 4 3 3 2" xfId="6348" xr:uid="{00000000-0005-0000-0000-0000C5180000}"/>
    <cellStyle name="40% - Accent3 2 3 4 3 4" xfId="6349" xr:uid="{00000000-0005-0000-0000-0000C6180000}"/>
    <cellStyle name="40% - Accent3 2 3 4 4" xfId="6350" xr:uid="{00000000-0005-0000-0000-0000C7180000}"/>
    <cellStyle name="40% - Accent3 2 3 4 4 2" xfId="6351" xr:uid="{00000000-0005-0000-0000-0000C8180000}"/>
    <cellStyle name="40% - Accent3 2 3 4 4 2 2" xfId="6352" xr:uid="{00000000-0005-0000-0000-0000C9180000}"/>
    <cellStyle name="40% - Accent3 2 3 4 4 3" xfId="6353" xr:uid="{00000000-0005-0000-0000-0000CA180000}"/>
    <cellStyle name="40% - Accent3 2 3 4 5" xfId="6354" xr:uid="{00000000-0005-0000-0000-0000CB180000}"/>
    <cellStyle name="40% - Accent3 2 3 4 5 2" xfId="6355" xr:uid="{00000000-0005-0000-0000-0000CC180000}"/>
    <cellStyle name="40% - Accent3 2 3 4 5 2 2" xfId="6356" xr:uid="{00000000-0005-0000-0000-0000CD180000}"/>
    <cellStyle name="40% - Accent3 2 3 4 5 3" xfId="6357" xr:uid="{00000000-0005-0000-0000-0000CE180000}"/>
    <cellStyle name="40% - Accent3 2 3 4 6" xfId="6358" xr:uid="{00000000-0005-0000-0000-0000CF180000}"/>
    <cellStyle name="40% - Accent3 2 3 4 6 2" xfId="6359" xr:uid="{00000000-0005-0000-0000-0000D0180000}"/>
    <cellStyle name="40% - Accent3 2 3 4 7" xfId="6360" xr:uid="{00000000-0005-0000-0000-0000D1180000}"/>
    <cellStyle name="40% - Accent3 2 3 5" xfId="6361" xr:uid="{00000000-0005-0000-0000-0000D2180000}"/>
    <cellStyle name="40% - Accent3 2 3 5 2" xfId="6362" xr:uid="{00000000-0005-0000-0000-0000D3180000}"/>
    <cellStyle name="40% - Accent3 2 3 5 2 2" xfId="6363" xr:uid="{00000000-0005-0000-0000-0000D4180000}"/>
    <cellStyle name="40% - Accent3 2 3 5 2 2 2" xfId="6364" xr:uid="{00000000-0005-0000-0000-0000D5180000}"/>
    <cellStyle name="40% - Accent3 2 3 5 2 2 2 2" xfId="6365" xr:uid="{00000000-0005-0000-0000-0000D6180000}"/>
    <cellStyle name="40% - Accent3 2 3 5 2 2 3" xfId="6366" xr:uid="{00000000-0005-0000-0000-0000D7180000}"/>
    <cellStyle name="40% - Accent3 2 3 5 2 3" xfId="6367" xr:uid="{00000000-0005-0000-0000-0000D8180000}"/>
    <cellStyle name="40% - Accent3 2 3 5 2 3 2" xfId="6368" xr:uid="{00000000-0005-0000-0000-0000D9180000}"/>
    <cellStyle name="40% - Accent3 2 3 5 2 4" xfId="6369" xr:uid="{00000000-0005-0000-0000-0000DA180000}"/>
    <cellStyle name="40% - Accent3 2 3 5 3" xfId="6370" xr:uid="{00000000-0005-0000-0000-0000DB180000}"/>
    <cellStyle name="40% - Accent3 2 3 5 3 2" xfId="6371" xr:uid="{00000000-0005-0000-0000-0000DC180000}"/>
    <cellStyle name="40% - Accent3 2 3 5 3 2 2" xfId="6372" xr:uid="{00000000-0005-0000-0000-0000DD180000}"/>
    <cellStyle name="40% - Accent3 2 3 5 3 2 2 2" xfId="6373" xr:uid="{00000000-0005-0000-0000-0000DE180000}"/>
    <cellStyle name="40% - Accent3 2 3 5 3 2 3" xfId="6374" xr:uid="{00000000-0005-0000-0000-0000DF180000}"/>
    <cellStyle name="40% - Accent3 2 3 5 3 3" xfId="6375" xr:uid="{00000000-0005-0000-0000-0000E0180000}"/>
    <cellStyle name="40% - Accent3 2 3 5 3 3 2" xfId="6376" xr:uid="{00000000-0005-0000-0000-0000E1180000}"/>
    <cellStyle name="40% - Accent3 2 3 5 3 4" xfId="6377" xr:uid="{00000000-0005-0000-0000-0000E2180000}"/>
    <cellStyle name="40% - Accent3 2 3 5 4" xfId="6378" xr:uid="{00000000-0005-0000-0000-0000E3180000}"/>
    <cellStyle name="40% - Accent3 2 3 5 4 2" xfId="6379" xr:uid="{00000000-0005-0000-0000-0000E4180000}"/>
    <cellStyle name="40% - Accent3 2 3 5 4 2 2" xfId="6380" xr:uid="{00000000-0005-0000-0000-0000E5180000}"/>
    <cellStyle name="40% - Accent3 2 3 5 4 3" xfId="6381" xr:uid="{00000000-0005-0000-0000-0000E6180000}"/>
    <cellStyle name="40% - Accent3 2 3 5 5" xfId="6382" xr:uid="{00000000-0005-0000-0000-0000E7180000}"/>
    <cellStyle name="40% - Accent3 2 3 5 5 2" xfId="6383" xr:uid="{00000000-0005-0000-0000-0000E8180000}"/>
    <cellStyle name="40% - Accent3 2 3 5 5 2 2" xfId="6384" xr:uid="{00000000-0005-0000-0000-0000E9180000}"/>
    <cellStyle name="40% - Accent3 2 3 5 5 3" xfId="6385" xr:uid="{00000000-0005-0000-0000-0000EA180000}"/>
    <cellStyle name="40% - Accent3 2 3 5 6" xfId="6386" xr:uid="{00000000-0005-0000-0000-0000EB180000}"/>
    <cellStyle name="40% - Accent3 2 3 5 6 2" xfId="6387" xr:uid="{00000000-0005-0000-0000-0000EC180000}"/>
    <cellStyle name="40% - Accent3 2 3 5 7" xfId="6388" xr:uid="{00000000-0005-0000-0000-0000ED180000}"/>
    <cellStyle name="40% - Accent3 2 3 6" xfId="6389" xr:uid="{00000000-0005-0000-0000-0000EE180000}"/>
    <cellStyle name="40% - Accent3 2 3 6 2" xfId="6390" xr:uid="{00000000-0005-0000-0000-0000EF180000}"/>
    <cellStyle name="40% - Accent3 2 3 6 2 2" xfId="6391" xr:uid="{00000000-0005-0000-0000-0000F0180000}"/>
    <cellStyle name="40% - Accent3 2 3 6 2 2 2" xfId="6392" xr:uid="{00000000-0005-0000-0000-0000F1180000}"/>
    <cellStyle name="40% - Accent3 2 3 6 2 2 2 2" xfId="6393" xr:uid="{00000000-0005-0000-0000-0000F2180000}"/>
    <cellStyle name="40% - Accent3 2 3 6 2 2 3" xfId="6394" xr:uid="{00000000-0005-0000-0000-0000F3180000}"/>
    <cellStyle name="40% - Accent3 2 3 6 2 3" xfId="6395" xr:uid="{00000000-0005-0000-0000-0000F4180000}"/>
    <cellStyle name="40% - Accent3 2 3 6 2 3 2" xfId="6396" xr:uid="{00000000-0005-0000-0000-0000F5180000}"/>
    <cellStyle name="40% - Accent3 2 3 6 2 4" xfId="6397" xr:uid="{00000000-0005-0000-0000-0000F6180000}"/>
    <cellStyle name="40% - Accent3 2 3 6 3" xfId="6398" xr:uid="{00000000-0005-0000-0000-0000F7180000}"/>
    <cellStyle name="40% - Accent3 2 3 6 3 2" xfId="6399" xr:uid="{00000000-0005-0000-0000-0000F8180000}"/>
    <cellStyle name="40% - Accent3 2 3 6 3 2 2" xfId="6400" xr:uid="{00000000-0005-0000-0000-0000F9180000}"/>
    <cellStyle name="40% - Accent3 2 3 6 3 2 2 2" xfId="6401" xr:uid="{00000000-0005-0000-0000-0000FA180000}"/>
    <cellStyle name="40% - Accent3 2 3 6 3 2 3" xfId="6402" xr:uid="{00000000-0005-0000-0000-0000FB180000}"/>
    <cellStyle name="40% - Accent3 2 3 6 3 3" xfId="6403" xr:uid="{00000000-0005-0000-0000-0000FC180000}"/>
    <cellStyle name="40% - Accent3 2 3 6 3 3 2" xfId="6404" xr:uid="{00000000-0005-0000-0000-0000FD180000}"/>
    <cellStyle name="40% - Accent3 2 3 6 3 4" xfId="6405" xr:uid="{00000000-0005-0000-0000-0000FE180000}"/>
    <cellStyle name="40% - Accent3 2 3 6 4" xfId="6406" xr:uid="{00000000-0005-0000-0000-0000FF180000}"/>
    <cellStyle name="40% - Accent3 2 3 6 4 2" xfId="6407" xr:uid="{00000000-0005-0000-0000-000000190000}"/>
    <cellStyle name="40% - Accent3 2 3 6 4 2 2" xfId="6408" xr:uid="{00000000-0005-0000-0000-000001190000}"/>
    <cellStyle name="40% - Accent3 2 3 6 4 3" xfId="6409" xr:uid="{00000000-0005-0000-0000-000002190000}"/>
    <cellStyle name="40% - Accent3 2 3 6 5" xfId="6410" xr:uid="{00000000-0005-0000-0000-000003190000}"/>
    <cellStyle name="40% - Accent3 2 3 6 5 2" xfId="6411" xr:uid="{00000000-0005-0000-0000-000004190000}"/>
    <cellStyle name="40% - Accent3 2 3 6 5 2 2" xfId="6412" xr:uid="{00000000-0005-0000-0000-000005190000}"/>
    <cellStyle name="40% - Accent3 2 3 6 5 3" xfId="6413" xr:uid="{00000000-0005-0000-0000-000006190000}"/>
    <cellStyle name="40% - Accent3 2 3 6 6" xfId="6414" xr:uid="{00000000-0005-0000-0000-000007190000}"/>
    <cellStyle name="40% - Accent3 2 3 6 6 2" xfId="6415" xr:uid="{00000000-0005-0000-0000-000008190000}"/>
    <cellStyle name="40% - Accent3 2 3 6 7" xfId="6416" xr:uid="{00000000-0005-0000-0000-000009190000}"/>
    <cellStyle name="40% - Accent3 2 3 7" xfId="6417" xr:uid="{00000000-0005-0000-0000-00000A190000}"/>
    <cellStyle name="40% - Accent3 2 3 7 2" xfId="6418" xr:uid="{00000000-0005-0000-0000-00000B190000}"/>
    <cellStyle name="40% - Accent3 2 3 7 2 2" xfId="6419" xr:uid="{00000000-0005-0000-0000-00000C190000}"/>
    <cellStyle name="40% - Accent3 2 3 7 2 2 2" xfId="6420" xr:uid="{00000000-0005-0000-0000-00000D190000}"/>
    <cellStyle name="40% - Accent3 2 3 7 2 2 2 2" xfId="6421" xr:uid="{00000000-0005-0000-0000-00000E190000}"/>
    <cellStyle name="40% - Accent3 2 3 7 2 2 3" xfId="6422" xr:uid="{00000000-0005-0000-0000-00000F190000}"/>
    <cellStyle name="40% - Accent3 2 3 7 2 3" xfId="6423" xr:uid="{00000000-0005-0000-0000-000010190000}"/>
    <cellStyle name="40% - Accent3 2 3 7 2 3 2" xfId="6424" xr:uid="{00000000-0005-0000-0000-000011190000}"/>
    <cellStyle name="40% - Accent3 2 3 7 2 4" xfId="6425" xr:uid="{00000000-0005-0000-0000-000012190000}"/>
    <cellStyle name="40% - Accent3 2 3 7 3" xfId="6426" xr:uid="{00000000-0005-0000-0000-000013190000}"/>
    <cellStyle name="40% - Accent3 2 3 7 3 2" xfId="6427" xr:uid="{00000000-0005-0000-0000-000014190000}"/>
    <cellStyle name="40% - Accent3 2 3 7 3 2 2" xfId="6428" xr:uid="{00000000-0005-0000-0000-000015190000}"/>
    <cellStyle name="40% - Accent3 2 3 7 3 2 2 2" xfId="6429" xr:uid="{00000000-0005-0000-0000-000016190000}"/>
    <cellStyle name="40% - Accent3 2 3 7 3 2 3" xfId="6430" xr:uid="{00000000-0005-0000-0000-000017190000}"/>
    <cellStyle name="40% - Accent3 2 3 7 3 3" xfId="6431" xr:uid="{00000000-0005-0000-0000-000018190000}"/>
    <cellStyle name="40% - Accent3 2 3 7 3 3 2" xfId="6432" xr:uid="{00000000-0005-0000-0000-000019190000}"/>
    <cellStyle name="40% - Accent3 2 3 7 3 4" xfId="6433" xr:uid="{00000000-0005-0000-0000-00001A190000}"/>
    <cellStyle name="40% - Accent3 2 3 7 4" xfId="6434" xr:uid="{00000000-0005-0000-0000-00001B190000}"/>
    <cellStyle name="40% - Accent3 2 3 7 4 2" xfId="6435" xr:uid="{00000000-0005-0000-0000-00001C190000}"/>
    <cellStyle name="40% - Accent3 2 3 7 4 2 2" xfId="6436" xr:uid="{00000000-0005-0000-0000-00001D190000}"/>
    <cellStyle name="40% - Accent3 2 3 7 4 3" xfId="6437" xr:uid="{00000000-0005-0000-0000-00001E190000}"/>
    <cellStyle name="40% - Accent3 2 3 7 5" xfId="6438" xr:uid="{00000000-0005-0000-0000-00001F190000}"/>
    <cellStyle name="40% - Accent3 2 3 7 5 2" xfId="6439" xr:uid="{00000000-0005-0000-0000-000020190000}"/>
    <cellStyle name="40% - Accent3 2 3 7 5 2 2" xfId="6440" xr:uid="{00000000-0005-0000-0000-000021190000}"/>
    <cellStyle name="40% - Accent3 2 3 7 5 3" xfId="6441" xr:uid="{00000000-0005-0000-0000-000022190000}"/>
    <cellStyle name="40% - Accent3 2 3 7 6" xfId="6442" xr:uid="{00000000-0005-0000-0000-000023190000}"/>
    <cellStyle name="40% - Accent3 2 3 7 6 2" xfId="6443" xr:uid="{00000000-0005-0000-0000-000024190000}"/>
    <cellStyle name="40% - Accent3 2 3 7 7" xfId="6444" xr:uid="{00000000-0005-0000-0000-000025190000}"/>
    <cellStyle name="40% - Accent3 2 3 8" xfId="6445" xr:uid="{00000000-0005-0000-0000-000026190000}"/>
    <cellStyle name="40% - Accent3 2 3 8 2" xfId="6446" xr:uid="{00000000-0005-0000-0000-000027190000}"/>
    <cellStyle name="40% - Accent3 2 3 8 2 2" xfId="6447" xr:uid="{00000000-0005-0000-0000-000028190000}"/>
    <cellStyle name="40% - Accent3 2 3 8 2 2 2" xfId="6448" xr:uid="{00000000-0005-0000-0000-000029190000}"/>
    <cellStyle name="40% - Accent3 2 3 8 2 2 2 2" xfId="6449" xr:uid="{00000000-0005-0000-0000-00002A190000}"/>
    <cellStyle name="40% - Accent3 2 3 8 2 2 3" xfId="6450" xr:uid="{00000000-0005-0000-0000-00002B190000}"/>
    <cellStyle name="40% - Accent3 2 3 8 2 3" xfId="6451" xr:uid="{00000000-0005-0000-0000-00002C190000}"/>
    <cellStyle name="40% - Accent3 2 3 8 2 3 2" xfId="6452" xr:uid="{00000000-0005-0000-0000-00002D190000}"/>
    <cellStyle name="40% - Accent3 2 3 8 2 4" xfId="6453" xr:uid="{00000000-0005-0000-0000-00002E190000}"/>
    <cellStyle name="40% - Accent3 2 3 8 3" xfId="6454" xr:uid="{00000000-0005-0000-0000-00002F190000}"/>
    <cellStyle name="40% - Accent3 2 3 8 3 2" xfId="6455" xr:uid="{00000000-0005-0000-0000-000030190000}"/>
    <cellStyle name="40% - Accent3 2 3 8 3 2 2" xfId="6456" xr:uid="{00000000-0005-0000-0000-000031190000}"/>
    <cellStyle name="40% - Accent3 2 3 8 3 2 2 2" xfId="6457" xr:uid="{00000000-0005-0000-0000-000032190000}"/>
    <cellStyle name="40% - Accent3 2 3 8 3 2 3" xfId="6458" xr:uid="{00000000-0005-0000-0000-000033190000}"/>
    <cellStyle name="40% - Accent3 2 3 8 3 3" xfId="6459" xr:uid="{00000000-0005-0000-0000-000034190000}"/>
    <cellStyle name="40% - Accent3 2 3 8 3 3 2" xfId="6460" xr:uid="{00000000-0005-0000-0000-000035190000}"/>
    <cellStyle name="40% - Accent3 2 3 8 3 4" xfId="6461" xr:uid="{00000000-0005-0000-0000-000036190000}"/>
    <cellStyle name="40% - Accent3 2 3 8 4" xfId="6462" xr:uid="{00000000-0005-0000-0000-000037190000}"/>
    <cellStyle name="40% - Accent3 2 3 8 4 2" xfId="6463" xr:uid="{00000000-0005-0000-0000-000038190000}"/>
    <cellStyle name="40% - Accent3 2 3 8 4 2 2" xfId="6464" xr:uid="{00000000-0005-0000-0000-000039190000}"/>
    <cellStyle name="40% - Accent3 2 3 8 4 3" xfId="6465" xr:uid="{00000000-0005-0000-0000-00003A190000}"/>
    <cellStyle name="40% - Accent3 2 3 8 5" xfId="6466" xr:uid="{00000000-0005-0000-0000-00003B190000}"/>
    <cellStyle name="40% - Accent3 2 3 8 5 2" xfId="6467" xr:uid="{00000000-0005-0000-0000-00003C190000}"/>
    <cellStyle name="40% - Accent3 2 3 8 5 2 2" xfId="6468" xr:uid="{00000000-0005-0000-0000-00003D190000}"/>
    <cellStyle name="40% - Accent3 2 3 8 5 3" xfId="6469" xr:uid="{00000000-0005-0000-0000-00003E190000}"/>
    <cellStyle name="40% - Accent3 2 3 8 6" xfId="6470" xr:uid="{00000000-0005-0000-0000-00003F190000}"/>
    <cellStyle name="40% - Accent3 2 3 8 6 2" xfId="6471" xr:uid="{00000000-0005-0000-0000-000040190000}"/>
    <cellStyle name="40% - Accent3 2 3 8 7" xfId="6472" xr:uid="{00000000-0005-0000-0000-000041190000}"/>
    <cellStyle name="40% - Accent3 2 3 9" xfId="6473" xr:uid="{00000000-0005-0000-0000-000042190000}"/>
    <cellStyle name="40% - Accent3 2 3 9 2" xfId="6474" xr:uid="{00000000-0005-0000-0000-000043190000}"/>
    <cellStyle name="40% - Accent3 2 3 9 2 2" xfId="6475" xr:uid="{00000000-0005-0000-0000-000044190000}"/>
    <cellStyle name="40% - Accent3 2 3 9 2 2 2" xfId="6476" xr:uid="{00000000-0005-0000-0000-000045190000}"/>
    <cellStyle name="40% - Accent3 2 3 9 2 3" xfId="6477" xr:uid="{00000000-0005-0000-0000-000046190000}"/>
    <cellStyle name="40% - Accent3 2 3 9 3" xfId="6478" xr:uid="{00000000-0005-0000-0000-000047190000}"/>
    <cellStyle name="40% - Accent3 2 3 9 3 2" xfId="6479" xr:uid="{00000000-0005-0000-0000-000048190000}"/>
    <cellStyle name="40% - Accent3 2 3 9 4" xfId="6480" xr:uid="{00000000-0005-0000-0000-000049190000}"/>
    <cellStyle name="40% - Accent3 2 4" xfId="6481" xr:uid="{00000000-0005-0000-0000-00004A190000}"/>
    <cellStyle name="40% - Accent3 2 5" xfId="6482" xr:uid="{00000000-0005-0000-0000-00004B190000}"/>
    <cellStyle name="40% - Accent3 2 6" xfId="6483" xr:uid="{00000000-0005-0000-0000-00004C190000}"/>
    <cellStyle name="40% - Accent3 3" xfId="6484" xr:uid="{00000000-0005-0000-0000-00004D190000}"/>
    <cellStyle name="40% - Accent3 3 2" xfId="6485" xr:uid="{00000000-0005-0000-0000-00004E190000}"/>
    <cellStyle name="40% - Accent3 3 2 10" xfId="6486" xr:uid="{00000000-0005-0000-0000-00004F190000}"/>
    <cellStyle name="40% - Accent3 3 2 11" xfId="6487" xr:uid="{00000000-0005-0000-0000-000050190000}"/>
    <cellStyle name="40% - Accent3 3 2 11 2" xfId="6488" xr:uid="{00000000-0005-0000-0000-000051190000}"/>
    <cellStyle name="40% - Accent3 3 2 11 2 2" xfId="6489" xr:uid="{00000000-0005-0000-0000-000052190000}"/>
    <cellStyle name="40% - Accent3 3 2 11 2 2 2" xfId="6490" xr:uid="{00000000-0005-0000-0000-000053190000}"/>
    <cellStyle name="40% - Accent3 3 2 11 2 3" xfId="6491" xr:uid="{00000000-0005-0000-0000-000054190000}"/>
    <cellStyle name="40% - Accent3 3 2 11 3" xfId="6492" xr:uid="{00000000-0005-0000-0000-000055190000}"/>
    <cellStyle name="40% - Accent3 3 2 11 3 2" xfId="6493" xr:uid="{00000000-0005-0000-0000-000056190000}"/>
    <cellStyle name="40% - Accent3 3 2 11 4" xfId="6494" xr:uid="{00000000-0005-0000-0000-000057190000}"/>
    <cellStyle name="40% - Accent3 3 2 12" xfId="6495" xr:uid="{00000000-0005-0000-0000-000058190000}"/>
    <cellStyle name="40% - Accent3 3 2 12 2" xfId="6496" xr:uid="{00000000-0005-0000-0000-000059190000}"/>
    <cellStyle name="40% - Accent3 3 2 12 2 2" xfId="6497" xr:uid="{00000000-0005-0000-0000-00005A190000}"/>
    <cellStyle name="40% - Accent3 3 2 12 3" xfId="6498" xr:uid="{00000000-0005-0000-0000-00005B190000}"/>
    <cellStyle name="40% - Accent3 3 2 13" xfId="6499" xr:uid="{00000000-0005-0000-0000-00005C190000}"/>
    <cellStyle name="40% - Accent3 3 2 13 2" xfId="6500" xr:uid="{00000000-0005-0000-0000-00005D190000}"/>
    <cellStyle name="40% - Accent3 3 2 13 2 2" xfId="6501" xr:uid="{00000000-0005-0000-0000-00005E190000}"/>
    <cellStyle name="40% - Accent3 3 2 13 3" xfId="6502" xr:uid="{00000000-0005-0000-0000-00005F190000}"/>
    <cellStyle name="40% - Accent3 3 2 14" xfId="6503" xr:uid="{00000000-0005-0000-0000-000060190000}"/>
    <cellStyle name="40% - Accent3 3 2 14 2" xfId="6504" xr:uid="{00000000-0005-0000-0000-000061190000}"/>
    <cellStyle name="40% - Accent3 3 2 14 2 2" xfId="6505" xr:uid="{00000000-0005-0000-0000-000062190000}"/>
    <cellStyle name="40% - Accent3 3 2 14 3" xfId="6506" xr:uid="{00000000-0005-0000-0000-000063190000}"/>
    <cellStyle name="40% - Accent3 3 2 15" xfId="6507" xr:uid="{00000000-0005-0000-0000-000064190000}"/>
    <cellStyle name="40% - Accent3 3 2 15 2" xfId="6508" xr:uid="{00000000-0005-0000-0000-000065190000}"/>
    <cellStyle name="40% - Accent3 3 2 16" xfId="6509" xr:uid="{00000000-0005-0000-0000-000066190000}"/>
    <cellStyle name="40% - Accent3 3 2 2" xfId="6510" xr:uid="{00000000-0005-0000-0000-000067190000}"/>
    <cellStyle name="40% - Accent3 3 2 2 2" xfId="6511" xr:uid="{00000000-0005-0000-0000-000068190000}"/>
    <cellStyle name="40% - Accent3 3 2 2 2 2" xfId="6512" xr:uid="{00000000-0005-0000-0000-000069190000}"/>
    <cellStyle name="40% - Accent3 3 2 2 2 2 2" xfId="6513" xr:uid="{00000000-0005-0000-0000-00006A190000}"/>
    <cellStyle name="40% - Accent3 3 2 2 2 2 2 2" xfId="6514" xr:uid="{00000000-0005-0000-0000-00006B190000}"/>
    <cellStyle name="40% - Accent3 3 2 2 2 2 3" xfId="6515" xr:uid="{00000000-0005-0000-0000-00006C190000}"/>
    <cellStyle name="40% - Accent3 3 2 2 2 3" xfId="6516" xr:uid="{00000000-0005-0000-0000-00006D190000}"/>
    <cellStyle name="40% - Accent3 3 2 2 2 3 2" xfId="6517" xr:uid="{00000000-0005-0000-0000-00006E190000}"/>
    <cellStyle name="40% - Accent3 3 2 2 2 4" xfId="6518" xr:uid="{00000000-0005-0000-0000-00006F190000}"/>
    <cellStyle name="40% - Accent3 3 2 2 3" xfId="6519" xr:uid="{00000000-0005-0000-0000-000070190000}"/>
    <cellStyle name="40% - Accent3 3 2 2 3 2" xfId="6520" xr:uid="{00000000-0005-0000-0000-000071190000}"/>
    <cellStyle name="40% - Accent3 3 2 2 3 2 2" xfId="6521" xr:uid="{00000000-0005-0000-0000-000072190000}"/>
    <cellStyle name="40% - Accent3 3 2 2 3 2 2 2" xfId="6522" xr:uid="{00000000-0005-0000-0000-000073190000}"/>
    <cellStyle name="40% - Accent3 3 2 2 3 2 3" xfId="6523" xr:uid="{00000000-0005-0000-0000-000074190000}"/>
    <cellStyle name="40% - Accent3 3 2 2 3 3" xfId="6524" xr:uid="{00000000-0005-0000-0000-000075190000}"/>
    <cellStyle name="40% - Accent3 3 2 2 3 3 2" xfId="6525" xr:uid="{00000000-0005-0000-0000-000076190000}"/>
    <cellStyle name="40% - Accent3 3 2 2 3 4" xfId="6526" xr:uid="{00000000-0005-0000-0000-000077190000}"/>
    <cellStyle name="40% - Accent3 3 2 2 4" xfId="6527" xr:uid="{00000000-0005-0000-0000-000078190000}"/>
    <cellStyle name="40% - Accent3 3 2 2 4 2" xfId="6528" xr:uid="{00000000-0005-0000-0000-000079190000}"/>
    <cellStyle name="40% - Accent3 3 2 2 4 2 2" xfId="6529" xr:uid="{00000000-0005-0000-0000-00007A190000}"/>
    <cellStyle name="40% - Accent3 3 2 2 4 2 2 2" xfId="6530" xr:uid="{00000000-0005-0000-0000-00007B190000}"/>
    <cellStyle name="40% - Accent3 3 2 2 4 2 3" xfId="6531" xr:uid="{00000000-0005-0000-0000-00007C190000}"/>
    <cellStyle name="40% - Accent3 3 2 2 4 3" xfId="6532" xr:uid="{00000000-0005-0000-0000-00007D190000}"/>
    <cellStyle name="40% - Accent3 3 2 2 4 3 2" xfId="6533" xr:uid="{00000000-0005-0000-0000-00007E190000}"/>
    <cellStyle name="40% - Accent3 3 2 2 4 4" xfId="6534" xr:uid="{00000000-0005-0000-0000-00007F190000}"/>
    <cellStyle name="40% - Accent3 3 2 2 5" xfId="6535" xr:uid="{00000000-0005-0000-0000-000080190000}"/>
    <cellStyle name="40% - Accent3 3 2 2 5 2" xfId="6536" xr:uid="{00000000-0005-0000-0000-000081190000}"/>
    <cellStyle name="40% - Accent3 3 2 2 5 2 2" xfId="6537" xr:uid="{00000000-0005-0000-0000-000082190000}"/>
    <cellStyle name="40% - Accent3 3 2 2 5 3" xfId="6538" xr:uid="{00000000-0005-0000-0000-000083190000}"/>
    <cellStyle name="40% - Accent3 3 2 2 6" xfId="6539" xr:uid="{00000000-0005-0000-0000-000084190000}"/>
    <cellStyle name="40% - Accent3 3 2 2 6 2" xfId="6540" xr:uid="{00000000-0005-0000-0000-000085190000}"/>
    <cellStyle name="40% - Accent3 3 2 2 6 2 2" xfId="6541" xr:uid="{00000000-0005-0000-0000-000086190000}"/>
    <cellStyle name="40% - Accent3 3 2 2 6 3" xfId="6542" xr:uid="{00000000-0005-0000-0000-000087190000}"/>
    <cellStyle name="40% - Accent3 3 2 2 7" xfId="6543" xr:uid="{00000000-0005-0000-0000-000088190000}"/>
    <cellStyle name="40% - Accent3 3 2 2 7 2" xfId="6544" xr:uid="{00000000-0005-0000-0000-000089190000}"/>
    <cellStyle name="40% - Accent3 3 2 2 8" xfId="6545" xr:uid="{00000000-0005-0000-0000-00008A190000}"/>
    <cellStyle name="40% - Accent3 3 2 3" xfId="6546" xr:uid="{00000000-0005-0000-0000-00008B190000}"/>
    <cellStyle name="40% - Accent3 3 2 3 2" xfId="6547" xr:uid="{00000000-0005-0000-0000-00008C190000}"/>
    <cellStyle name="40% - Accent3 3 2 3 2 2" xfId="6548" xr:uid="{00000000-0005-0000-0000-00008D190000}"/>
    <cellStyle name="40% - Accent3 3 2 3 2 2 2" xfId="6549" xr:uid="{00000000-0005-0000-0000-00008E190000}"/>
    <cellStyle name="40% - Accent3 3 2 3 2 2 2 2" xfId="6550" xr:uid="{00000000-0005-0000-0000-00008F190000}"/>
    <cellStyle name="40% - Accent3 3 2 3 2 2 3" xfId="6551" xr:uid="{00000000-0005-0000-0000-000090190000}"/>
    <cellStyle name="40% - Accent3 3 2 3 2 3" xfId="6552" xr:uid="{00000000-0005-0000-0000-000091190000}"/>
    <cellStyle name="40% - Accent3 3 2 3 2 3 2" xfId="6553" xr:uid="{00000000-0005-0000-0000-000092190000}"/>
    <cellStyle name="40% - Accent3 3 2 3 2 4" xfId="6554" xr:uid="{00000000-0005-0000-0000-000093190000}"/>
    <cellStyle name="40% - Accent3 3 2 3 3" xfId="6555" xr:uid="{00000000-0005-0000-0000-000094190000}"/>
    <cellStyle name="40% - Accent3 3 2 3 3 2" xfId="6556" xr:uid="{00000000-0005-0000-0000-000095190000}"/>
    <cellStyle name="40% - Accent3 3 2 3 3 2 2" xfId="6557" xr:uid="{00000000-0005-0000-0000-000096190000}"/>
    <cellStyle name="40% - Accent3 3 2 3 3 2 2 2" xfId="6558" xr:uid="{00000000-0005-0000-0000-000097190000}"/>
    <cellStyle name="40% - Accent3 3 2 3 3 2 3" xfId="6559" xr:uid="{00000000-0005-0000-0000-000098190000}"/>
    <cellStyle name="40% - Accent3 3 2 3 3 3" xfId="6560" xr:uid="{00000000-0005-0000-0000-000099190000}"/>
    <cellStyle name="40% - Accent3 3 2 3 3 3 2" xfId="6561" xr:uid="{00000000-0005-0000-0000-00009A190000}"/>
    <cellStyle name="40% - Accent3 3 2 3 3 4" xfId="6562" xr:uid="{00000000-0005-0000-0000-00009B190000}"/>
    <cellStyle name="40% - Accent3 3 2 3 4" xfId="6563" xr:uid="{00000000-0005-0000-0000-00009C190000}"/>
    <cellStyle name="40% - Accent3 3 2 3 4 2" xfId="6564" xr:uid="{00000000-0005-0000-0000-00009D190000}"/>
    <cellStyle name="40% - Accent3 3 2 3 4 2 2" xfId="6565" xr:uid="{00000000-0005-0000-0000-00009E190000}"/>
    <cellStyle name="40% - Accent3 3 2 3 4 3" xfId="6566" xr:uid="{00000000-0005-0000-0000-00009F190000}"/>
    <cellStyle name="40% - Accent3 3 2 3 5" xfId="6567" xr:uid="{00000000-0005-0000-0000-0000A0190000}"/>
    <cellStyle name="40% - Accent3 3 2 3 5 2" xfId="6568" xr:uid="{00000000-0005-0000-0000-0000A1190000}"/>
    <cellStyle name="40% - Accent3 3 2 3 5 2 2" xfId="6569" xr:uid="{00000000-0005-0000-0000-0000A2190000}"/>
    <cellStyle name="40% - Accent3 3 2 3 5 3" xfId="6570" xr:uid="{00000000-0005-0000-0000-0000A3190000}"/>
    <cellStyle name="40% - Accent3 3 2 3 6" xfId="6571" xr:uid="{00000000-0005-0000-0000-0000A4190000}"/>
    <cellStyle name="40% - Accent3 3 2 3 6 2" xfId="6572" xr:uid="{00000000-0005-0000-0000-0000A5190000}"/>
    <cellStyle name="40% - Accent3 3 2 3 7" xfId="6573" xr:uid="{00000000-0005-0000-0000-0000A6190000}"/>
    <cellStyle name="40% - Accent3 3 2 4" xfId="6574" xr:uid="{00000000-0005-0000-0000-0000A7190000}"/>
    <cellStyle name="40% - Accent3 3 2 4 2" xfId="6575" xr:uid="{00000000-0005-0000-0000-0000A8190000}"/>
    <cellStyle name="40% - Accent3 3 2 4 2 2" xfId="6576" xr:uid="{00000000-0005-0000-0000-0000A9190000}"/>
    <cellStyle name="40% - Accent3 3 2 4 2 2 2" xfId="6577" xr:uid="{00000000-0005-0000-0000-0000AA190000}"/>
    <cellStyle name="40% - Accent3 3 2 4 2 2 2 2" xfId="6578" xr:uid="{00000000-0005-0000-0000-0000AB190000}"/>
    <cellStyle name="40% - Accent3 3 2 4 2 2 3" xfId="6579" xr:uid="{00000000-0005-0000-0000-0000AC190000}"/>
    <cellStyle name="40% - Accent3 3 2 4 2 3" xfId="6580" xr:uid="{00000000-0005-0000-0000-0000AD190000}"/>
    <cellStyle name="40% - Accent3 3 2 4 2 3 2" xfId="6581" xr:uid="{00000000-0005-0000-0000-0000AE190000}"/>
    <cellStyle name="40% - Accent3 3 2 4 2 4" xfId="6582" xr:uid="{00000000-0005-0000-0000-0000AF190000}"/>
    <cellStyle name="40% - Accent3 3 2 4 3" xfId="6583" xr:uid="{00000000-0005-0000-0000-0000B0190000}"/>
    <cellStyle name="40% - Accent3 3 2 4 3 2" xfId="6584" xr:uid="{00000000-0005-0000-0000-0000B1190000}"/>
    <cellStyle name="40% - Accent3 3 2 4 3 2 2" xfId="6585" xr:uid="{00000000-0005-0000-0000-0000B2190000}"/>
    <cellStyle name="40% - Accent3 3 2 4 3 2 2 2" xfId="6586" xr:uid="{00000000-0005-0000-0000-0000B3190000}"/>
    <cellStyle name="40% - Accent3 3 2 4 3 2 3" xfId="6587" xr:uid="{00000000-0005-0000-0000-0000B4190000}"/>
    <cellStyle name="40% - Accent3 3 2 4 3 3" xfId="6588" xr:uid="{00000000-0005-0000-0000-0000B5190000}"/>
    <cellStyle name="40% - Accent3 3 2 4 3 3 2" xfId="6589" xr:uid="{00000000-0005-0000-0000-0000B6190000}"/>
    <cellStyle name="40% - Accent3 3 2 4 3 4" xfId="6590" xr:uid="{00000000-0005-0000-0000-0000B7190000}"/>
    <cellStyle name="40% - Accent3 3 2 4 4" xfId="6591" xr:uid="{00000000-0005-0000-0000-0000B8190000}"/>
    <cellStyle name="40% - Accent3 3 2 4 4 2" xfId="6592" xr:uid="{00000000-0005-0000-0000-0000B9190000}"/>
    <cellStyle name="40% - Accent3 3 2 4 4 2 2" xfId="6593" xr:uid="{00000000-0005-0000-0000-0000BA190000}"/>
    <cellStyle name="40% - Accent3 3 2 4 4 3" xfId="6594" xr:uid="{00000000-0005-0000-0000-0000BB190000}"/>
    <cellStyle name="40% - Accent3 3 2 4 5" xfId="6595" xr:uid="{00000000-0005-0000-0000-0000BC190000}"/>
    <cellStyle name="40% - Accent3 3 2 4 5 2" xfId="6596" xr:uid="{00000000-0005-0000-0000-0000BD190000}"/>
    <cellStyle name="40% - Accent3 3 2 4 5 2 2" xfId="6597" xr:uid="{00000000-0005-0000-0000-0000BE190000}"/>
    <cellStyle name="40% - Accent3 3 2 4 5 3" xfId="6598" xr:uid="{00000000-0005-0000-0000-0000BF190000}"/>
    <cellStyle name="40% - Accent3 3 2 4 6" xfId="6599" xr:uid="{00000000-0005-0000-0000-0000C0190000}"/>
    <cellStyle name="40% - Accent3 3 2 4 6 2" xfId="6600" xr:uid="{00000000-0005-0000-0000-0000C1190000}"/>
    <cellStyle name="40% - Accent3 3 2 4 7" xfId="6601" xr:uid="{00000000-0005-0000-0000-0000C2190000}"/>
    <cellStyle name="40% - Accent3 3 2 5" xfId="6602" xr:uid="{00000000-0005-0000-0000-0000C3190000}"/>
    <cellStyle name="40% - Accent3 3 2 5 2" xfId="6603" xr:uid="{00000000-0005-0000-0000-0000C4190000}"/>
    <cellStyle name="40% - Accent3 3 2 5 2 2" xfId="6604" xr:uid="{00000000-0005-0000-0000-0000C5190000}"/>
    <cellStyle name="40% - Accent3 3 2 5 2 2 2" xfId="6605" xr:uid="{00000000-0005-0000-0000-0000C6190000}"/>
    <cellStyle name="40% - Accent3 3 2 5 2 2 2 2" xfId="6606" xr:uid="{00000000-0005-0000-0000-0000C7190000}"/>
    <cellStyle name="40% - Accent3 3 2 5 2 2 3" xfId="6607" xr:uid="{00000000-0005-0000-0000-0000C8190000}"/>
    <cellStyle name="40% - Accent3 3 2 5 2 3" xfId="6608" xr:uid="{00000000-0005-0000-0000-0000C9190000}"/>
    <cellStyle name="40% - Accent3 3 2 5 2 3 2" xfId="6609" xr:uid="{00000000-0005-0000-0000-0000CA190000}"/>
    <cellStyle name="40% - Accent3 3 2 5 2 4" xfId="6610" xr:uid="{00000000-0005-0000-0000-0000CB190000}"/>
    <cellStyle name="40% - Accent3 3 2 5 3" xfId="6611" xr:uid="{00000000-0005-0000-0000-0000CC190000}"/>
    <cellStyle name="40% - Accent3 3 2 5 3 2" xfId="6612" xr:uid="{00000000-0005-0000-0000-0000CD190000}"/>
    <cellStyle name="40% - Accent3 3 2 5 3 2 2" xfId="6613" xr:uid="{00000000-0005-0000-0000-0000CE190000}"/>
    <cellStyle name="40% - Accent3 3 2 5 3 2 2 2" xfId="6614" xr:uid="{00000000-0005-0000-0000-0000CF190000}"/>
    <cellStyle name="40% - Accent3 3 2 5 3 2 3" xfId="6615" xr:uid="{00000000-0005-0000-0000-0000D0190000}"/>
    <cellStyle name="40% - Accent3 3 2 5 3 3" xfId="6616" xr:uid="{00000000-0005-0000-0000-0000D1190000}"/>
    <cellStyle name="40% - Accent3 3 2 5 3 3 2" xfId="6617" xr:uid="{00000000-0005-0000-0000-0000D2190000}"/>
    <cellStyle name="40% - Accent3 3 2 5 3 4" xfId="6618" xr:uid="{00000000-0005-0000-0000-0000D3190000}"/>
    <cellStyle name="40% - Accent3 3 2 5 4" xfId="6619" xr:uid="{00000000-0005-0000-0000-0000D4190000}"/>
    <cellStyle name="40% - Accent3 3 2 5 4 2" xfId="6620" xr:uid="{00000000-0005-0000-0000-0000D5190000}"/>
    <cellStyle name="40% - Accent3 3 2 5 4 2 2" xfId="6621" xr:uid="{00000000-0005-0000-0000-0000D6190000}"/>
    <cellStyle name="40% - Accent3 3 2 5 4 3" xfId="6622" xr:uid="{00000000-0005-0000-0000-0000D7190000}"/>
    <cellStyle name="40% - Accent3 3 2 5 5" xfId="6623" xr:uid="{00000000-0005-0000-0000-0000D8190000}"/>
    <cellStyle name="40% - Accent3 3 2 5 5 2" xfId="6624" xr:uid="{00000000-0005-0000-0000-0000D9190000}"/>
    <cellStyle name="40% - Accent3 3 2 5 5 2 2" xfId="6625" xr:uid="{00000000-0005-0000-0000-0000DA190000}"/>
    <cellStyle name="40% - Accent3 3 2 5 5 3" xfId="6626" xr:uid="{00000000-0005-0000-0000-0000DB190000}"/>
    <cellStyle name="40% - Accent3 3 2 5 6" xfId="6627" xr:uid="{00000000-0005-0000-0000-0000DC190000}"/>
    <cellStyle name="40% - Accent3 3 2 5 6 2" xfId="6628" xr:uid="{00000000-0005-0000-0000-0000DD190000}"/>
    <cellStyle name="40% - Accent3 3 2 5 7" xfId="6629" xr:uid="{00000000-0005-0000-0000-0000DE190000}"/>
    <cellStyle name="40% - Accent3 3 2 6" xfId="6630" xr:uid="{00000000-0005-0000-0000-0000DF190000}"/>
    <cellStyle name="40% - Accent3 3 2 6 2" xfId="6631" xr:uid="{00000000-0005-0000-0000-0000E0190000}"/>
    <cellStyle name="40% - Accent3 3 2 6 2 2" xfId="6632" xr:uid="{00000000-0005-0000-0000-0000E1190000}"/>
    <cellStyle name="40% - Accent3 3 2 6 2 2 2" xfId="6633" xr:uid="{00000000-0005-0000-0000-0000E2190000}"/>
    <cellStyle name="40% - Accent3 3 2 6 2 2 2 2" xfId="6634" xr:uid="{00000000-0005-0000-0000-0000E3190000}"/>
    <cellStyle name="40% - Accent3 3 2 6 2 2 3" xfId="6635" xr:uid="{00000000-0005-0000-0000-0000E4190000}"/>
    <cellStyle name="40% - Accent3 3 2 6 2 3" xfId="6636" xr:uid="{00000000-0005-0000-0000-0000E5190000}"/>
    <cellStyle name="40% - Accent3 3 2 6 2 3 2" xfId="6637" xr:uid="{00000000-0005-0000-0000-0000E6190000}"/>
    <cellStyle name="40% - Accent3 3 2 6 2 4" xfId="6638" xr:uid="{00000000-0005-0000-0000-0000E7190000}"/>
    <cellStyle name="40% - Accent3 3 2 6 3" xfId="6639" xr:uid="{00000000-0005-0000-0000-0000E8190000}"/>
    <cellStyle name="40% - Accent3 3 2 6 3 2" xfId="6640" xr:uid="{00000000-0005-0000-0000-0000E9190000}"/>
    <cellStyle name="40% - Accent3 3 2 6 3 2 2" xfId="6641" xr:uid="{00000000-0005-0000-0000-0000EA190000}"/>
    <cellStyle name="40% - Accent3 3 2 6 3 2 2 2" xfId="6642" xr:uid="{00000000-0005-0000-0000-0000EB190000}"/>
    <cellStyle name="40% - Accent3 3 2 6 3 2 3" xfId="6643" xr:uid="{00000000-0005-0000-0000-0000EC190000}"/>
    <cellStyle name="40% - Accent3 3 2 6 3 3" xfId="6644" xr:uid="{00000000-0005-0000-0000-0000ED190000}"/>
    <cellStyle name="40% - Accent3 3 2 6 3 3 2" xfId="6645" xr:uid="{00000000-0005-0000-0000-0000EE190000}"/>
    <cellStyle name="40% - Accent3 3 2 6 3 4" xfId="6646" xr:uid="{00000000-0005-0000-0000-0000EF190000}"/>
    <cellStyle name="40% - Accent3 3 2 6 4" xfId="6647" xr:uid="{00000000-0005-0000-0000-0000F0190000}"/>
    <cellStyle name="40% - Accent3 3 2 6 4 2" xfId="6648" xr:uid="{00000000-0005-0000-0000-0000F1190000}"/>
    <cellStyle name="40% - Accent3 3 2 6 4 2 2" xfId="6649" xr:uid="{00000000-0005-0000-0000-0000F2190000}"/>
    <cellStyle name="40% - Accent3 3 2 6 4 3" xfId="6650" xr:uid="{00000000-0005-0000-0000-0000F3190000}"/>
    <cellStyle name="40% - Accent3 3 2 6 5" xfId="6651" xr:uid="{00000000-0005-0000-0000-0000F4190000}"/>
    <cellStyle name="40% - Accent3 3 2 6 5 2" xfId="6652" xr:uid="{00000000-0005-0000-0000-0000F5190000}"/>
    <cellStyle name="40% - Accent3 3 2 6 5 2 2" xfId="6653" xr:uid="{00000000-0005-0000-0000-0000F6190000}"/>
    <cellStyle name="40% - Accent3 3 2 6 5 3" xfId="6654" xr:uid="{00000000-0005-0000-0000-0000F7190000}"/>
    <cellStyle name="40% - Accent3 3 2 6 6" xfId="6655" xr:uid="{00000000-0005-0000-0000-0000F8190000}"/>
    <cellStyle name="40% - Accent3 3 2 6 6 2" xfId="6656" xr:uid="{00000000-0005-0000-0000-0000F9190000}"/>
    <cellStyle name="40% - Accent3 3 2 6 7" xfId="6657" xr:uid="{00000000-0005-0000-0000-0000FA190000}"/>
    <cellStyle name="40% - Accent3 3 2 7" xfId="6658" xr:uid="{00000000-0005-0000-0000-0000FB190000}"/>
    <cellStyle name="40% - Accent3 3 2 7 2" xfId="6659" xr:uid="{00000000-0005-0000-0000-0000FC190000}"/>
    <cellStyle name="40% - Accent3 3 2 7 2 2" xfId="6660" xr:uid="{00000000-0005-0000-0000-0000FD190000}"/>
    <cellStyle name="40% - Accent3 3 2 7 2 2 2" xfId="6661" xr:uid="{00000000-0005-0000-0000-0000FE190000}"/>
    <cellStyle name="40% - Accent3 3 2 7 2 2 2 2" xfId="6662" xr:uid="{00000000-0005-0000-0000-0000FF190000}"/>
    <cellStyle name="40% - Accent3 3 2 7 2 2 3" xfId="6663" xr:uid="{00000000-0005-0000-0000-0000001A0000}"/>
    <cellStyle name="40% - Accent3 3 2 7 2 3" xfId="6664" xr:uid="{00000000-0005-0000-0000-0000011A0000}"/>
    <cellStyle name="40% - Accent3 3 2 7 2 3 2" xfId="6665" xr:uid="{00000000-0005-0000-0000-0000021A0000}"/>
    <cellStyle name="40% - Accent3 3 2 7 2 4" xfId="6666" xr:uid="{00000000-0005-0000-0000-0000031A0000}"/>
    <cellStyle name="40% - Accent3 3 2 7 3" xfId="6667" xr:uid="{00000000-0005-0000-0000-0000041A0000}"/>
    <cellStyle name="40% - Accent3 3 2 7 3 2" xfId="6668" xr:uid="{00000000-0005-0000-0000-0000051A0000}"/>
    <cellStyle name="40% - Accent3 3 2 7 3 2 2" xfId="6669" xr:uid="{00000000-0005-0000-0000-0000061A0000}"/>
    <cellStyle name="40% - Accent3 3 2 7 3 2 2 2" xfId="6670" xr:uid="{00000000-0005-0000-0000-0000071A0000}"/>
    <cellStyle name="40% - Accent3 3 2 7 3 2 3" xfId="6671" xr:uid="{00000000-0005-0000-0000-0000081A0000}"/>
    <cellStyle name="40% - Accent3 3 2 7 3 3" xfId="6672" xr:uid="{00000000-0005-0000-0000-0000091A0000}"/>
    <cellStyle name="40% - Accent3 3 2 7 3 3 2" xfId="6673" xr:uid="{00000000-0005-0000-0000-00000A1A0000}"/>
    <cellStyle name="40% - Accent3 3 2 7 3 4" xfId="6674" xr:uid="{00000000-0005-0000-0000-00000B1A0000}"/>
    <cellStyle name="40% - Accent3 3 2 7 4" xfId="6675" xr:uid="{00000000-0005-0000-0000-00000C1A0000}"/>
    <cellStyle name="40% - Accent3 3 2 7 4 2" xfId="6676" xr:uid="{00000000-0005-0000-0000-00000D1A0000}"/>
    <cellStyle name="40% - Accent3 3 2 7 4 2 2" xfId="6677" xr:uid="{00000000-0005-0000-0000-00000E1A0000}"/>
    <cellStyle name="40% - Accent3 3 2 7 4 3" xfId="6678" xr:uid="{00000000-0005-0000-0000-00000F1A0000}"/>
    <cellStyle name="40% - Accent3 3 2 7 5" xfId="6679" xr:uid="{00000000-0005-0000-0000-0000101A0000}"/>
    <cellStyle name="40% - Accent3 3 2 7 5 2" xfId="6680" xr:uid="{00000000-0005-0000-0000-0000111A0000}"/>
    <cellStyle name="40% - Accent3 3 2 7 5 2 2" xfId="6681" xr:uid="{00000000-0005-0000-0000-0000121A0000}"/>
    <cellStyle name="40% - Accent3 3 2 7 5 3" xfId="6682" xr:uid="{00000000-0005-0000-0000-0000131A0000}"/>
    <cellStyle name="40% - Accent3 3 2 7 6" xfId="6683" xr:uid="{00000000-0005-0000-0000-0000141A0000}"/>
    <cellStyle name="40% - Accent3 3 2 7 6 2" xfId="6684" xr:uid="{00000000-0005-0000-0000-0000151A0000}"/>
    <cellStyle name="40% - Accent3 3 2 7 7" xfId="6685" xr:uid="{00000000-0005-0000-0000-0000161A0000}"/>
    <cellStyle name="40% - Accent3 3 2 8" xfId="6686" xr:uid="{00000000-0005-0000-0000-0000171A0000}"/>
    <cellStyle name="40% - Accent3 3 2 8 2" xfId="6687" xr:uid="{00000000-0005-0000-0000-0000181A0000}"/>
    <cellStyle name="40% - Accent3 3 2 8 2 2" xfId="6688" xr:uid="{00000000-0005-0000-0000-0000191A0000}"/>
    <cellStyle name="40% - Accent3 3 2 8 2 2 2" xfId="6689" xr:uid="{00000000-0005-0000-0000-00001A1A0000}"/>
    <cellStyle name="40% - Accent3 3 2 8 2 2 2 2" xfId="6690" xr:uid="{00000000-0005-0000-0000-00001B1A0000}"/>
    <cellStyle name="40% - Accent3 3 2 8 2 2 3" xfId="6691" xr:uid="{00000000-0005-0000-0000-00001C1A0000}"/>
    <cellStyle name="40% - Accent3 3 2 8 2 3" xfId="6692" xr:uid="{00000000-0005-0000-0000-00001D1A0000}"/>
    <cellStyle name="40% - Accent3 3 2 8 2 3 2" xfId="6693" xr:uid="{00000000-0005-0000-0000-00001E1A0000}"/>
    <cellStyle name="40% - Accent3 3 2 8 2 4" xfId="6694" xr:uid="{00000000-0005-0000-0000-00001F1A0000}"/>
    <cellStyle name="40% - Accent3 3 2 8 3" xfId="6695" xr:uid="{00000000-0005-0000-0000-0000201A0000}"/>
    <cellStyle name="40% - Accent3 3 2 8 3 2" xfId="6696" xr:uid="{00000000-0005-0000-0000-0000211A0000}"/>
    <cellStyle name="40% - Accent3 3 2 8 3 2 2" xfId="6697" xr:uid="{00000000-0005-0000-0000-0000221A0000}"/>
    <cellStyle name="40% - Accent3 3 2 8 3 2 2 2" xfId="6698" xr:uid="{00000000-0005-0000-0000-0000231A0000}"/>
    <cellStyle name="40% - Accent3 3 2 8 3 2 3" xfId="6699" xr:uid="{00000000-0005-0000-0000-0000241A0000}"/>
    <cellStyle name="40% - Accent3 3 2 8 3 3" xfId="6700" xr:uid="{00000000-0005-0000-0000-0000251A0000}"/>
    <cellStyle name="40% - Accent3 3 2 8 3 3 2" xfId="6701" xr:uid="{00000000-0005-0000-0000-0000261A0000}"/>
    <cellStyle name="40% - Accent3 3 2 8 3 4" xfId="6702" xr:uid="{00000000-0005-0000-0000-0000271A0000}"/>
    <cellStyle name="40% - Accent3 3 2 8 4" xfId="6703" xr:uid="{00000000-0005-0000-0000-0000281A0000}"/>
    <cellStyle name="40% - Accent3 3 2 8 4 2" xfId="6704" xr:uid="{00000000-0005-0000-0000-0000291A0000}"/>
    <cellStyle name="40% - Accent3 3 2 8 4 2 2" xfId="6705" xr:uid="{00000000-0005-0000-0000-00002A1A0000}"/>
    <cellStyle name="40% - Accent3 3 2 8 4 3" xfId="6706" xr:uid="{00000000-0005-0000-0000-00002B1A0000}"/>
    <cellStyle name="40% - Accent3 3 2 8 5" xfId="6707" xr:uid="{00000000-0005-0000-0000-00002C1A0000}"/>
    <cellStyle name="40% - Accent3 3 2 8 5 2" xfId="6708" xr:uid="{00000000-0005-0000-0000-00002D1A0000}"/>
    <cellStyle name="40% - Accent3 3 2 8 5 2 2" xfId="6709" xr:uid="{00000000-0005-0000-0000-00002E1A0000}"/>
    <cellStyle name="40% - Accent3 3 2 8 5 3" xfId="6710" xr:uid="{00000000-0005-0000-0000-00002F1A0000}"/>
    <cellStyle name="40% - Accent3 3 2 8 6" xfId="6711" xr:uid="{00000000-0005-0000-0000-0000301A0000}"/>
    <cellStyle name="40% - Accent3 3 2 8 6 2" xfId="6712" xr:uid="{00000000-0005-0000-0000-0000311A0000}"/>
    <cellStyle name="40% - Accent3 3 2 8 7" xfId="6713" xr:uid="{00000000-0005-0000-0000-0000321A0000}"/>
    <cellStyle name="40% - Accent3 3 2 9" xfId="6714" xr:uid="{00000000-0005-0000-0000-0000331A0000}"/>
    <cellStyle name="40% - Accent3 3 2 9 2" xfId="6715" xr:uid="{00000000-0005-0000-0000-0000341A0000}"/>
    <cellStyle name="40% - Accent3 3 2 9 2 2" xfId="6716" xr:uid="{00000000-0005-0000-0000-0000351A0000}"/>
    <cellStyle name="40% - Accent3 3 2 9 2 2 2" xfId="6717" xr:uid="{00000000-0005-0000-0000-0000361A0000}"/>
    <cellStyle name="40% - Accent3 3 2 9 2 3" xfId="6718" xr:uid="{00000000-0005-0000-0000-0000371A0000}"/>
    <cellStyle name="40% - Accent3 3 2 9 3" xfId="6719" xr:uid="{00000000-0005-0000-0000-0000381A0000}"/>
    <cellStyle name="40% - Accent3 3 2 9 3 2" xfId="6720" xr:uid="{00000000-0005-0000-0000-0000391A0000}"/>
    <cellStyle name="40% - Accent3 3 2 9 4" xfId="6721" xr:uid="{00000000-0005-0000-0000-00003A1A0000}"/>
    <cellStyle name="40% - Accent3 3 3" xfId="6722" xr:uid="{00000000-0005-0000-0000-00003B1A0000}"/>
    <cellStyle name="40% - Accent3 3 4" xfId="6723" xr:uid="{00000000-0005-0000-0000-00003C1A0000}"/>
    <cellStyle name="40% - Accent3 4" xfId="6724" xr:uid="{00000000-0005-0000-0000-00003D1A0000}"/>
    <cellStyle name="40% - Accent3 4 2" xfId="6725" xr:uid="{00000000-0005-0000-0000-00003E1A0000}"/>
    <cellStyle name="40% - Accent3 4 2 10" xfId="6726" xr:uid="{00000000-0005-0000-0000-00003F1A0000}"/>
    <cellStyle name="40% - Accent3 4 2 11" xfId="6727" xr:uid="{00000000-0005-0000-0000-0000401A0000}"/>
    <cellStyle name="40% - Accent3 4 2 11 2" xfId="6728" xr:uid="{00000000-0005-0000-0000-0000411A0000}"/>
    <cellStyle name="40% - Accent3 4 2 11 2 2" xfId="6729" xr:uid="{00000000-0005-0000-0000-0000421A0000}"/>
    <cellStyle name="40% - Accent3 4 2 11 2 2 2" xfId="6730" xr:uid="{00000000-0005-0000-0000-0000431A0000}"/>
    <cellStyle name="40% - Accent3 4 2 11 2 3" xfId="6731" xr:uid="{00000000-0005-0000-0000-0000441A0000}"/>
    <cellStyle name="40% - Accent3 4 2 11 3" xfId="6732" xr:uid="{00000000-0005-0000-0000-0000451A0000}"/>
    <cellStyle name="40% - Accent3 4 2 11 3 2" xfId="6733" xr:uid="{00000000-0005-0000-0000-0000461A0000}"/>
    <cellStyle name="40% - Accent3 4 2 11 4" xfId="6734" xr:uid="{00000000-0005-0000-0000-0000471A0000}"/>
    <cellStyle name="40% - Accent3 4 2 12" xfId="6735" xr:uid="{00000000-0005-0000-0000-0000481A0000}"/>
    <cellStyle name="40% - Accent3 4 2 12 2" xfId="6736" xr:uid="{00000000-0005-0000-0000-0000491A0000}"/>
    <cellStyle name="40% - Accent3 4 2 12 2 2" xfId="6737" xr:uid="{00000000-0005-0000-0000-00004A1A0000}"/>
    <cellStyle name="40% - Accent3 4 2 12 3" xfId="6738" xr:uid="{00000000-0005-0000-0000-00004B1A0000}"/>
    <cellStyle name="40% - Accent3 4 2 13" xfId="6739" xr:uid="{00000000-0005-0000-0000-00004C1A0000}"/>
    <cellStyle name="40% - Accent3 4 2 13 2" xfId="6740" xr:uid="{00000000-0005-0000-0000-00004D1A0000}"/>
    <cellStyle name="40% - Accent3 4 2 13 2 2" xfId="6741" xr:uid="{00000000-0005-0000-0000-00004E1A0000}"/>
    <cellStyle name="40% - Accent3 4 2 13 3" xfId="6742" xr:uid="{00000000-0005-0000-0000-00004F1A0000}"/>
    <cellStyle name="40% - Accent3 4 2 14" xfId="6743" xr:uid="{00000000-0005-0000-0000-0000501A0000}"/>
    <cellStyle name="40% - Accent3 4 2 14 2" xfId="6744" xr:uid="{00000000-0005-0000-0000-0000511A0000}"/>
    <cellStyle name="40% - Accent3 4 2 14 2 2" xfId="6745" xr:uid="{00000000-0005-0000-0000-0000521A0000}"/>
    <cellStyle name="40% - Accent3 4 2 14 3" xfId="6746" xr:uid="{00000000-0005-0000-0000-0000531A0000}"/>
    <cellStyle name="40% - Accent3 4 2 15" xfId="6747" xr:uid="{00000000-0005-0000-0000-0000541A0000}"/>
    <cellStyle name="40% - Accent3 4 2 15 2" xfId="6748" xr:uid="{00000000-0005-0000-0000-0000551A0000}"/>
    <cellStyle name="40% - Accent3 4 2 16" xfId="6749" xr:uid="{00000000-0005-0000-0000-0000561A0000}"/>
    <cellStyle name="40% - Accent3 4 2 2" xfId="6750" xr:uid="{00000000-0005-0000-0000-0000571A0000}"/>
    <cellStyle name="40% - Accent3 4 2 2 2" xfId="6751" xr:uid="{00000000-0005-0000-0000-0000581A0000}"/>
    <cellStyle name="40% - Accent3 4 2 2 2 2" xfId="6752" xr:uid="{00000000-0005-0000-0000-0000591A0000}"/>
    <cellStyle name="40% - Accent3 4 2 2 2 2 2" xfId="6753" xr:uid="{00000000-0005-0000-0000-00005A1A0000}"/>
    <cellStyle name="40% - Accent3 4 2 2 2 2 2 2" xfId="6754" xr:uid="{00000000-0005-0000-0000-00005B1A0000}"/>
    <cellStyle name="40% - Accent3 4 2 2 2 2 3" xfId="6755" xr:uid="{00000000-0005-0000-0000-00005C1A0000}"/>
    <cellStyle name="40% - Accent3 4 2 2 2 3" xfId="6756" xr:uid="{00000000-0005-0000-0000-00005D1A0000}"/>
    <cellStyle name="40% - Accent3 4 2 2 2 3 2" xfId="6757" xr:uid="{00000000-0005-0000-0000-00005E1A0000}"/>
    <cellStyle name="40% - Accent3 4 2 2 2 4" xfId="6758" xr:uid="{00000000-0005-0000-0000-00005F1A0000}"/>
    <cellStyle name="40% - Accent3 4 2 2 3" xfId="6759" xr:uid="{00000000-0005-0000-0000-0000601A0000}"/>
    <cellStyle name="40% - Accent3 4 2 2 3 2" xfId="6760" xr:uid="{00000000-0005-0000-0000-0000611A0000}"/>
    <cellStyle name="40% - Accent3 4 2 2 3 2 2" xfId="6761" xr:uid="{00000000-0005-0000-0000-0000621A0000}"/>
    <cellStyle name="40% - Accent3 4 2 2 3 2 2 2" xfId="6762" xr:uid="{00000000-0005-0000-0000-0000631A0000}"/>
    <cellStyle name="40% - Accent3 4 2 2 3 2 3" xfId="6763" xr:uid="{00000000-0005-0000-0000-0000641A0000}"/>
    <cellStyle name="40% - Accent3 4 2 2 3 3" xfId="6764" xr:uid="{00000000-0005-0000-0000-0000651A0000}"/>
    <cellStyle name="40% - Accent3 4 2 2 3 3 2" xfId="6765" xr:uid="{00000000-0005-0000-0000-0000661A0000}"/>
    <cellStyle name="40% - Accent3 4 2 2 3 4" xfId="6766" xr:uid="{00000000-0005-0000-0000-0000671A0000}"/>
    <cellStyle name="40% - Accent3 4 2 2 4" xfId="6767" xr:uid="{00000000-0005-0000-0000-0000681A0000}"/>
    <cellStyle name="40% - Accent3 4 2 2 4 2" xfId="6768" xr:uid="{00000000-0005-0000-0000-0000691A0000}"/>
    <cellStyle name="40% - Accent3 4 2 2 4 2 2" xfId="6769" xr:uid="{00000000-0005-0000-0000-00006A1A0000}"/>
    <cellStyle name="40% - Accent3 4 2 2 4 2 2 2" xfId="6770" xr:uid="{00000000-0005-0000-0000-00006B1A0000}"/>
    <cellStyle name="40% - Accent3 4 2 2 4 2 3" xfId="6771" xr:uid="{00000000-0005-0000-0000-00006C1A0000}"/>
    <cellStyle name="40% - Accent3 4 2 2 4 3" xfId="6772" xr:uid="{00000000-0005-0000-0000-00006D1A0000}"/>
    <cellStyle name="40% - Accent3 4 2 2 4 3 2" xfId="6773" xr:uid="{00000000-0005-0000-0000-00006E1A0000}"/>
    <cellStyle name="40% - Accent3 4 2 2 4 4" xfId="6774" xr:uid="{00000000-0005-0000-0000-00006F1A0000}"/>
    <cellStyle name="40% - Accent3 4 2 2 5" xfId="6775" xr:uid="{00000000-0005-0000-0000-0000701A0000}"/>
    <cellStyle name="40% - Accent3 4 2 2 5 2" xfId="6776" xr:uid="{00000000-0005-0000-0000-0000711A0000}"/>
    <cellStyle name="40% - Accent3 4 2 2 5 2 2" xfId="6777" xr:uid="{00000000-0005-0000-0000-0000721A0000}"/>
    <cellStyle name="40% - Accent3 4 2 2 5 3" xfId="6778" xr:uid="{00000000-0005-0000-0000-0000731A0000}"/>
    <cellStyle name="40% - Accent3 4 2 2 6" xfId="6779" xr:uid="{00000000-0005-0000-0000-0000741A0000}"/>
    <cellStyle name="40% - Accent3 4 2 2 6 2" xfId="6780" xr:uid="{00000000-0005-0000-0000-0000751A0000}"/>
    <cellStyle name="40% - Accent3 4 2 2 6 2 2" xfId="6781" xr:uid="{00000000-0005-0000-0000-0000761A0000}"/>
    <cellStyle name="40% - Accent3 4 2 2 6 3" xfId="6782" xr:uid="{00000000-0005-0000-0000-0000771A0000}"/>
    <cellStyle name="40% - Accent3 4 2 2 7" xfId="6783" xr:uid="{00000000-0005-0000-0000-0000781A0000}"/>
    <cellStyle name="40% - Accent3 4 2 2 7 2" xfId="6784" xr:uid="{00000000-0005-0000-0000-0000791A0000}"/>
    <cellStyle name="40% - Accent3 4 2 2 8" xfId="6785" xr:uid="{00000000-0005-0000-0000-00007A1A0000}"/>
    <cellStyle name="40% - Accent3 4 2 3" xfId="6786" xr:uid="{00000000-0005-0000-0000-00007B1A0000}"/>
    <cellStyle name="40% - Accent3 4 2 3 2" xfId="6787" xr:uid="{00000000-0005-0000-0000-00007C1A0000}"/>
    <cellStyle name="40% - Accent3 4 2 3 2 2" xfId="6788" xr:uid="{00000000-0005-0000-0000-00007D1A0000}"/>
    <cellStyle name="40% - Accent3 4 2 3 2 2 2" xfId="6789" xr:uid="{00000000-0005-0000-0000-00007E1A0000}"/>
    <cellStyle name="40% - Accent3 4 2 3 2 2 2 2" xfId="6790" xr:uid="{00000000-0005-0000-0000-00007F1A0000}"/>
    <cellStyle name="40% - Accent3 4 2 3 2 2 3" xfId="6791" xr:uid="{00000000-0005-0000-0000-0000801A0000}"/>
    <cellStyle name="40% - Accent3 4 2 3 2 3" xfId="6792" xr:uid="{00000000-0005-0000-0000-0000811A0000}"/>
    <cellStyle name="40% - Accent3 4 2 3 2 3 2" xfId="6793" xr:uid="{00000000-0005-0000-0000-0000821A0000}"/>
    <cellStyle name="40% - Accent3 4 2 3 2 4" xfId="6794" xr:uid="{00000000-0005-0000-0000-0000831A0000}"/>
    <cellStyle name="40% - Accent3 4 2 3 3" xfId="6795" xr:uid="{00000000-0005-0000-0000-0000841A0000}"/>
    <cellStyle name="40% - Accent3 4 2 3 3 2" xfId="6796" xr:uid="{00000000-0005-0000-0000-0000851A0000}"/>
    <cellStyle name="40% - Accent3 4 2 3 3 2 2" xfId="6797" xr:uid="{00000000-0005-0000-0000-0000861A0000}"/>
    <cellStyle name="40% - Accent3 4 2 3 3 2 2 2" xfId="6798" xr:uid="{00000000-0005-0000-0000-0000871A0000}"/>
    <cellStyle name="40% - Accent3 4 2 3 3 2 3" xfId="6799" xr:uid="{00000000-0005-0000-0000-0000881A0000}"/>
    <cellStyle name="40% - Accent3 4 2 3 3 3" xfId="6800" xr:uid="{00000000-0005-0000-0000-0000891A0000}"/>
    <cellStyle name="40% - Accent3 4 2 3 3 3 2" xfId="6801" xr:uid="{00000000-0005-0000-0000-00008A1A0000}"/>
    <cellStyle name="40% - Accent3 4 2 3 3 4" xfId="6802" xr:uid="{00000000-0005-0000-0000-00008B1A0000}"/>
    <cellStyle name="40% - Accent3 4 2 3 4" xfId="6803" xr:uid="{00000000-0005-0000-0000-00008C1A0000}"/>
    <cellStyle name="40% - Accent3 4 2 3 4 2" xfId="6804" xr:uid="{00000000-0005-0000-0000-00008D1A0000}"/>
    <cellStyle name="40% - Accent3 4 2 3 4 2 2" xfId="6805" xr:uid="{00000000-0005-0000-0000-00008E1A0000}"/>
    <cellStyle name="40% - Accent3 4 2 3 4 3" xfId="6806" xr:uid="{00000000-0005-0000-0000-00008F1A0000}"/>
    <cellStyle name="40% - Accent3 4 2 3 5" xfId="6807" xr:uid="{00000000-0005-0000-0000-0000901A0000}"/>
    <cellStyle name="40% - Accent3 4 2 3 5 2" xfId="6808" xr:uid="{00000000-0005-0000-0000-0000911A0000}"/>
    <cellStyle name="40% - Accent3 4 2 3 5 2 2" xfId="6809" xr:uid="{00000000-0005-0000-0000-0000921A0000}"/>
    <cellStyle name="40% - Accent3 4 2 3 5 3" xfId="6810" xr:uid="{00000000-0005-0000-0000-0000931A0000}"/>
    <cellStyle name="40% - Accent3 4 2 3 6" xfId="6811" xr:uid="{00000000-0005-0000-0000-0000941A0000}"/>
    <cellStyle name="40% - Accent3 4 2 3 6 2" xfId="6812" xr:uid="{00000000-0005-0000-0000-0000951A0000}"/>
    <cellStyle name="40% - Accent3 4 2 3 7" xfId="6813" xr:uid="{00000000-0005-0000-0000-0000961A0000}"/>
    <cellStyle name="40% - Accent3 4 2 4" xfId="6814" xr:uid="{00000000-0005-0000-0000-0000971A0000}"/>
    <cellStyle name="40% - Accent3 4 2 4 2" xfId="6815" xr:uid="{00000000-0005-0000-0000-0000981A0000}"/>
    <cellStyle name="40% - Accent3 4 2 4 2 2" xfId="6816" xr:uid="{00000000-0005-0000-0000-0000991A0000}"/>
    <cellStyle name="40% - Accent3 4 2 4 2 2 2" xfId="6817" xr:uid="{00000000-0005-0000-0000-00009A1A0000}"/>
    <cellStyle name="40% - Accent3 4 2 4 2 2 2 2" xfId="6818" xr:uid="{00000000-0005-0000-0000-00009B1A0000}"/>
    <cellStyle name="40% - Accent3 4 2 4 2 2 3" xfId="6819" xr:uid="{00000000-0005-0000-0000-00009C1A0000}"/>
    <cellStyle name="40% - Accent3 4 2 4 2 3" xfId="6820" xr:uid="{00000000-0005-0000-0000-00009D1A0000}"/>
    <cellStyle name="40% - Accent3 4 2 4 2 3 2" xfId="6821" xr:uid="{00000000-0005-0000-0000-00009E1A0000}"/>
    <cellStyle name="40% - Accent3 4 2 4 2 4" xfId="6822" xr:uid="{00000000-0005-0000-0000-00009F1A0000}"/>
    <cellStyle name="40% - Accent3 4 2 4 3" xfId="6823" xr:uid="{00000000-0005-0000-0000-0000A01A0000}"/>
    <cellStyle name="40% - Accent3 4 2 4 3 2" xfId="6824" xr:uid="{00000000-0005-0000-0000-0000A11A0000}"/>
    <cellStyle name="40% - Accent3 4 2 4 3 2 2" xfId="6825" xr:uid="{00000000-0005-0000-0000-0000A21A0000}"/>
    <cellStyle name="40% - Accent3 4 2 4 3 2 2 2" xfId="6826" xr:uid="{00000000-0005-0000-0000-0000A31A0000}"/>
    <cellStyle name="40% - Accent3 4 2 4 3 2 3" xfId="6827" xr:uid="{00000000-0005-0000-0000-0000A41A0000}"/>
    <cellStyle name="40% - Accent3 4 2 4 3 3" xfId="6828" xr:uid="{00000000-0005-0000-0000-0000A51A0000}"/>
    <cellStyle name="40% - Accent3 4 2 4 3 3 2" xfId="6829" xr:uid="{00000000-0005-0000-0000-0000A61A0000}"/>
    <cellStyle name="40% - Accent3 4 2 4 3 4" xfId="6830" xr:uid="{00000000-0005-0000-0000-0000A71A0000}"/>
    <cellStyle name="40% - Accent3 4 2 4 4" xfId="6831" xr:uid="{00000000-0005-0000-0000-0000A81A0000}"/>
    <cellStyle name="40% - Accent3 4 2 4 4 2" xfId="6832" xr:uid="{00000000-0005-0000-0000-0000A91A0000}"/>
    <cellStyle name="40% - Accent3 4 2 4 4 2 2" xfId="6833" xr:uid="{00000000-0005-0000-0000-0000AA1A0000}"/>
    <cellStyle name="40% - Accent3 4 2 4 4 3" xfId="6834" xr:uid="{00000000-0005-0000-0000-0000AB1A0000}"/>
    <cellStyle name="40% - Accent3 4 2 4 5" xfId="6835" xr:uid="{00000000-0005-0000-0000-0000AC1A0000}"/>
    <cellStyle name="40% - Accent3 4 2 4 5 2" xfId="6836" xr:uid="{00000000-0005-0000-0000-0000AD1A0000}"/>
    <cellStyle name="40% - Accent3 4 2 4 5 2 2" xfId="6837" xr:uid="{00000000-0005-0000-0000-0000AE1A0000}"/>
    <cellStyle name="40% - Accent3 4 2 4 5 3" xfId="6838" xr:uid="{00000000-0005-0000-0000-0000AF1A0000}"/>
    <cellStyle name="40% - Accent3 4 2 4 6" xfId="6839" xr:uid="{00000000-0005-0000-0000-0000B01A0000}"/>
    <cellStyle name="40% - Accent3 4 2 4 6 2" xfId="6840" xr:uid="{00000000-0005-0000-0000-0000B11A0000}"/>
    <cellStyle name="40% - Accent3 4 2 4 7" xfId="6841" xr:uid="{00000000-0005-0000-0000-0000B21A0000}"/>
    <cellStyle name="40% - Accent3 4 2 5" xfId="6842" xr:uid="{00000000-0005-0000-0000-0000B31A0000}"/>
    <cellStyle name="40% - Accent3 4 2 5 2" xfId="6843" xr:uid="{00000000-0005-0000-0000-0000B41A0000}"/>
    <cellStyle name="40% - Accent3 4 2 5 2 2" xfId="6844" xr:uid="{00000000-0005-0000-0000-0000B51A0000}"/>
    <cellStyle name="40% - Accent3 4 2 5 2 2 2" xfId="6845" xr:uid="{00000000-0005-0000-0000-0000B61A0000}"/>
    <cellStyle name="40% - Accent3 4 2 5 2 2 2 2" xfId="6846" xr:uid="{00000000-0005-0000-0000-0000B71A0000}"/>
    <cellStyle name="40% - Accent3 4 2 5 2 2 3" xfId="6847" xr:uid="{00000000-0005-0000-0000-0000B81A0000}"/>
    <cellStyle name="40% - Accent3 4 2 5 2 3" xfId="6848" xr:uid="{00000000-0005-0000-0000-0000B91A0000}"/>
    <cellStyle name="40% - Accent3 4 2 5 2 3 2" xfId="6849" xr:uid="{00000000-0005-0000-0000-0000BA1A0000}"/>
    <cellStyle name="40% - Accent3 4 2 5 2 4" xfId="6850" xr:uid="{00000000-0005-0000-0000-0000BB1A0000}"/>
    <cellStyle name="40% - Accent3 4 2 5 3" xfId="6851" xr:uid="{00000000-0005-0000-0000-0000BC1A0000}"/>
    <cellStyle name="40% - Accent3 4 2 5 3 2" xfId="6852" xr:uid="{00000000-0005-0000-0000-0000BD1A0000}"/>
    <cellStyle name="40% - Accent3 4 2 5 3 2 2" xfId="6853" xr:uid="{00000000-0005-0000-0000-0000BE1A0000}"/>
    <cellStyle name="40% - Accent3 4 2 5 3 2 2 2" xfId="6854" xr:uid="{00000000-0005-0000-0000-0000BF1A0000}"/>
    <cellStyle name="40% - Accent3 4 2 5 3 2 3" xfId="6855" xr:uid="{00000000-0005-0000-0000-0000C01A0000}"/>
    <cellStyle name="40% - Accent3 4 2 5 3 3" xfId="6856" xr:uid="{00000000-0005-0000-0000-0000C11A0000}"/>
    <cellStyle name="40% - Accent3 4 2 5 3 3 2" xfId="6857" xr:uid="{00000000-0005-0000-0000-0000C21A0000}"/>
    <cellStyle name="40% - Accent3 4 2 5 3 4" xfId="6858" xr:uid="{00000000-0005-0000-0000-0000C31A0000}"/>
    <cellStyle name="40% - Accent3 4 2 5 4" xfId="6859" xr:uid="{00000000-0005-0000-0000-0000C41A0000}"/>
    <cellStyle name="40% - Accent3 4 2 5 4 2" xfId="6860" xr:uid="{00000000-0005-0000-0000-0000C51A0000}"/>
    <cellStyle name="40% - Accent3 4 2 5 4 2 2" xfId="6861" xr:uid="{00000000-0005-0000-0000-0000C61A0000}"/>
    <cellStyle name="40% - Accent3 4 2 5 4 3" xfId="6862" xr:uid="{00000000-0005-0000-0000-0000C71A0000}"/>
    <cellStyle name="40% - Accent3 4 2 5 5" xfId="6863" xr:uid="{00000000-0005-0000-0000-0000C81A0000}"/>
    <cellStyle name="40% - Accent3 4 2 5 5 2" xfId="6864" xr:uid="{00000000-0005-0000-0000-0000C91A0000}"/>
    <cellStyle name="40% - Accent3 4 2 5 5 2 2" xfId="6865" xr:uid="{00000000-0005-0000-0000-0000CA1A0000}"/>
    <cellStyle name="40% - Accent3 4 2 5 5 3" xfId="6866" xr:uid="{00000000-0005-0000-0000-0000CB1A0000}"/>
    <cellStyle name="40% - Accent3 4 2 5 6" xfId="6867" xr:uid="{00000000-0005-0000-0000-0000CC1A0000}"/>
    <cellStyle name="40% - Accent3 4 2 5 6 2" xfId="6868" xr:uid="{00000000-0005-0000-0000-0000CD1A0000}"/>
    <cellStyle name="40% - Accent3 4 2 5 7" xfId="6869" xr:uid="{00000000-0005-0000-0000-0000CE1A0000}"/>
    <cellStyle name="40% - Accent3 4 2 6" xfId="6870" xr:uid="{00000000-0005-0000-0000-0000CF1A0000}"/>
    <cellStyle name="40% - Accent3 4 2 6 2" xfId="6871" xr:uid="{00000000-0005-0000-0000-0000D01A0000}"/>
    <cellStyle name="40% - Accent3 4 2 6 2 2" xfId="6872" xr:uid="{00000000-0005-0000-0000-0000D11A0000}"/>
    <cellStyle name="40% - Accent3 4 2 6 2 2 2" xfId="6873" xr:uid="{00000000-0005-0000-0000-0000D21A0000}"/>
    <cellStyle name="40% - Accent3 4 2 6 2 2 2 2" xfId="6874" xr:uid="{00000000-0005-0000-0000-0000D31A0000}"/>
    <cellStyle name="40% - Accent3 4 2 6 2 2 3" xfId="6875" xr:uid="{00000000-0005-0000-0000-0000D41A0000}"/>
    <cellStyle name="40% - Accent3 4 2 6 2 3" xfId="6876" xr:uid="{00000000-0005-0000-0000-0000D51A0000}"/>
    <cellStyle name="40% - Accent3 4 2 6 2 3 2" xfId="6877" xr:uid="{00000000-0005-0000-0000-0000D61A0000}"/>
    <cellStyle name="40% - Accent3 4 2 6 2 4" xfId="6878" xr:uid="{00000000-0005-0000-0000-0000D71A0000}"/>
    <cellStyle name="40% - Accent3 4 2 6 3" xfId="6879" xr:uid="{00000000-0005-0000-0000-0000D81A0000}"/>
    <cellStyle name="40% - Accent3 4 2 6 3 2" xfId="6880" xr:uid="{00000000-0005-0000-0000-0000D91A0000}"/>
    <cellStyle name="40% - Accent3 4 2 6 3 2 2" xfId="6881" xr:uid="{00000000-0005-0000-0000-0000DA1A0000}"/>
    <cellStyle name="40% - Accent3 4 2 6 3 2 2 2" xfId="6882" xr:uid="{00000000-0005-0000-0000-0000DB1A0000}"/>
    <cellStyle name="40% - Accent3 4 2 6 3 2 3" xfId="6883" xr:uid="{00000000-0005-0000-0000-0000DC1A0000}"/>
    <cellStyle name="40% - Accent3 4 2 6 3 3" xfId="6884" xr:uid="{00000000-0005-0000-0000-0000DD1A0000}"/>
    <cellStyle name="40% - Accent3 4 2 6 3 3 2" xfId="6885" xr:uid="{00000000-0005-0000-0000-0000DE1A0000}"/>
    <cellStyle name="40% - Accent3 4 2 6 3 4" xfId="6886" xr:uid="{00000000-0005-0000-0000-0000DF1A0000}"/>
    <cellStyle name="40% - Accent3 4 2 6 4" xfId="6887" xr:uid="{00000000-0005-0000-0000-0000E01A0000}"/>
    <cellStyle name="40% - Accent3 4 2 6 4 2" xfId="6888" xr:uid="{00000000-0005-0000-0000-0000E11A0000}"/>
    <cellStyle name="40% - Accent3 4 2 6 4 2 2" xfId="6889" xr:uid="{00000000-0005-0000-0000-0000E21A0000}"/>
    <cellStyle name="40% - Accent3 4 2 6 4 3" xfId="6890" xr:uid="{00000000-0005-0000-0000-0000E31A0000}"/>
    <cellStyle name="40% - Accent3 4 2 6 5" xfId="6891" xr:uid="{00000000-0005-0000-0000-0000E41A0000}"/>
    <cellStyle name="40% - Accent3 4 2 6 5 2" xfId="6892" xr:uid="{00000000-0005-0000-0000-0000E51A0000}"/>
    <cellStyle name="40% - Accent3 4 2 6 5 2 2" xfId="6893" xr:uid="{00000000-0005-0000-0000-0000E61A0000}"/>
    <cellStyle name="40% - Accent3 4 2 6 5 3" xfId="6894" xr:uid="{00000000-0005-0000-0000-0000E71A0000}"/>
    <cellStyle name="40% - Accent3 4 2 6 6" xfId="6895" xr:uid="{00000000-0005-0000-0000-0000E81A0000}"/>
    <cellStyle name="40% - Accent3 4 2 6 6 2" xfId="6896" xr:uid="{00000000-0005-0000-0000-0000E91A0000}"/>
    <cellStyle name="40% - Accent3 4 2 6 7" xfId="6897" xr:uid="{00000000-0005-0000-0000-0000EA1A0000}"/>
    <cellStyle name="40% - Accent3 4 2 7" xfId="6898" xr:uid="{00000000-0005-0000-0000-0000EB1A0000}"/>
    <cellStyle name="40% - Accent3 4 2 7 2" xfId="6899" xr:uid="{00000000-0005-0000-0000-0000EC1A0000}"/>
    <cellStyle name="40% - Accent3 4 2 7 2 2" xfId="6900" xr:uid="{00000000-0005-0000-0000-0000ED1A0000}"/>
    <cellStyle name="40% - Accent3 4 2 7 2 2 2" xfId="6901" xr:uid="{00000000-0005-0000-0000-0000EE1A0000}"/>
    <cellStyle name="40% - Accent3 4 2 7 2 2 2 2" xfId="6902" xr:uid="{00000000-0005-0000-0000-0000EF1A0000}"/>
    <cellStyle name="40% - Accent3 4 2 7 2 2 3" xfId="6903" xr:uid="{00000000-0005-0000-0000-0000F01A0000}"/>
    <cellStyle name="40% - Accent3 4 2 7 2 3" xfId="6904" xr:uid="{00000000-0005-0000-0000-0000F11A0000}"/>
    <cellStyle name="40% - Accent3 4 2 7 2 3 2" xfId="6905" xr:uid="{00000000-0005-0000-0000-0000F21A0000}"/>
    <cellStyle name="40% - Accent3 4 2 7 2 4" xfId="6906" xr:uid="{00000000-0005-0000-0000-0000F31A0000}"/>
    <cellStyle name="40% - Accent3 4 2 7 3" xfId="6907" xr:uid="{00000000-0005-0000-0000-0000F41A0000}"/>
    <cellStyle name="40% - Accent3 4 2 7 3 2" xfId="6908" xr:uid="{00000000-0005-0000-0000-0000F51A0000}"/>
    <cellStyle name="40% - Accent3 4 2 7 3 2 2" xfId="6909" xr:uid="{00000000-0005-0000-0000-0000F61A0000}"/>
    <cellStyle name="40% - Accent3 4 2 7 3 2 2 2" xfId="6910" xr:uid="{00000000-0005-0000-0000-0000F71A0000}"/>
    <cellStyle name="40% - Accent3 4 2 7 3 2 3" xfId="6911" xr:uid="{00000000-0005-0000-0000-0000F81A0000}"/>
    <cellStyle name="40% - Accent3 4 2 7 3 3" xfId="6912" xr:uid="{00000000-0005-0000-0000-0000F91A0000}"/>
    <cellStyle name="40% - Accent3 4 2 7 3 3 2" xfId="6913" xr:uid="{00000000-0005-0000-0000-0000FA1A0000}"/>
    <cellStyle name="40% - Accent3 4 2 7 3 4" xfId="6914" xr:uid="{00000000-0005-0000-0000-0000FB1A0000}"/>
    <cellStyle name="40% - Accent3 4 2 7 4" xfId="6915" xr:uid="{00000000-0005-0000-0000-0000FC1A0000}"/>
    <cellStyle name="40% - Accent3 4 2 7 4 2" xfId="6916" xr:uid="{00000000-0005-0000-0000-0000FD1A0000}"/>
    <cellStyle name="40% - Accent3 4 2 7 4 2 2" xfId="6917" xr:uid="{00000000-0005-0000-0000-0000FE1A0000}"/>
    <cellStyle name="40% - Accent3 4 2 7 4 3" xfId="6918" xr:uid="{00000000-0005-0000-0000-0000FF1A0000}"/>
    <cellStyle name="40% - Accent3 4 2 7 5" xfId="6919" xr:uid="{00000000-0005-0000-0000-0000001B0000}"/>
    <cellStyle name="40% - Accent3 4 2 7 5 2" xfId="6920" xr:uid="{00000000-0005-0000-0000-0000011B0000}"/>
    <cellStyle name="40% - Accent3 4 2 7 5 2 2" xfId="6921" xr:uid="{00000000-0005-0000-0000-0000021B0000}"/>
    <cellStyle name="40% - Accent3 4 2 7 5 3" xfId="6922" xr:uid="{00000000-0005-0000-0000-0000031B0000}"/>
    <cellStyle name="40% - Accent3 4 2 7 6" xfId="6923" xr:uid="{00000000-0005-0000-0000-0000041B0000}"/>
    <cellStyle name="40% - Accent3 4 2 7 6 2" xfId="6924" xr:uid="{00000000-0005-0000-0000-0000051B0000}"/>
    <cellStyle name="40% - Accent3 4 2 7 7" xfId="6925" xr:uid="{00000000-0005-0000-0000-0000061B0000}"/>
    <cellStyle name="40% - Accent3 4 2 8" xfId="6926" xr:uid="{00000000-0005-0000-0000-0000071B0000}"/>
    <cellStyle name="40% - Accent3 4 2 8 2" xfId="6927" xr:uid="{00000000-0005-0000-0000-0000081B0000}"/>
    <cellStyle name="40% - Accent3 4 2 8 2 2" xfId="6928" xr:uid="{00000000-0005-0000-0000-0000091B0000}"/>
    <cellStyle name="40% - Accent3 4 2 8 2 2 2" xfId="6929" xr:uid="{00000000-0005-0000-0000-00000A1B0000}"/>
    <cellStyle name="40% - Accent3 4 2 8 2 2 2 2" xfId="6930" xr:uid="{00000000-0005-0000-0000-00000B1B0000}"/>
    <cellStyle name="40% - Accent3 4 2 8 2 2 3" xfId="6931" xr:uid="{00000000-0005-0000-0000-00000C1B0000}"/>
    <cellStyle name="40% - Accent3 4 2 8 2 3" xfId="6932" xr:uid="{00000000-0005-0000-0000-00000D1B0000}"/>
    <cellStyle name="40% - Accent3 4 2 8 2 3 2" xfId="6933" xr:uid="{00000000-0005-0000-0000-00000E1B0000}"/>
    <cellStyle name="40% - Accent3 4 2 8 2 4" xfId="6934" xr:uid="{00000000-0005-0000-0000-00000F1B0000}"/>
    <cellStyle name="40% - Accent3 4 2 8 3" xfId="6935" xr:uid="{00000000-0005-0000-0000-0000101B0000}"/>
    <cellStyle name="40% - Accent3 4 2 8 3 2" xfId="6936" xr:uid="{00000000-0005-0000-0000-0000111B0000}"/>
    <cellStyle name="40% - Accent3 4 2 8 3 2 2" xfId="6937" xr:uid="{00000000-0005-0000-0000-0000121B0000}"/>
    <cellStyle name="40% - Accent3 4 2 8 3 2 2 2" xfId="6938" xr:uid="{00000000-0005-0000-0000-0000131B0000}"/>
    <cellStyle name="40% - Accent3 4 2 8 3 2 3" xfId="6939" xr:uid="{00000000-0005-0000-0000-0000141B0000}"/>
    <cellStyle name="40% - Accent3 4 2 8 3 3" xfId="6940" xr:uid="{00000000-0005-0000-0000-0000151B0000}"/>
    <cellStyle name="40% - Accent3 4 2 8 3 3 2" xfId="6941" xr:uid="{00000000-0005-0000-0000-0000161B0000}"/>
    <cellStyle name="40% - Accent3 4 2 8 3 4" xfId="6942" xr:uid="{00000000-0005-0000-0000-0000171B0000}"/>
    <cellStyle name="40% - Accent3 4 2 8 4" xfId="6943" xr:uid="{00000000-0005-0000-0000-0000181B0000}"/>
    <cellStyle name="40% - Accent3 4 2 8 4 2" xfId="6944" xr:uid="{00000000-0005-0000-0000-0000191B0000}"/>
    <cellStyle name="40% - Accent3 4 2 8 4 2 2" xfId="6945" xr:uid="{00000000-0005-0000-0000-00001A1B0000}"/>
    <cellStyle name="40% - Accent3 4 2 8 4 3" xfId="6946" xr:uid="{00000000-0005-0000-0000-00001B1B0000}"/>
    <cellStyle name="40% - Accent3 4 2 8 5" xfId="6947" xr:uid="{00000000-0005-0000-0000-00001C1B0000}"/>
    <cellStyle name="40% - Accent3 4 2 8 5 2" xfId="6948" xr:uid="{00000000-0005-0000-0000-00001D1B0000}"/>
    <cellStyle name="40% - Accent3 4 2 8 5 2 2" xfId="6949" xr:uid="{00000000-0005-0000-0000-00001E1B0000}"/>
    <cellStyle name="40% - Accent3 4 2 8 5 3" xfId="6950" xr:uid="{00000000-0005-0000-0000-00001F1B0000}"/>
    <cellStyle name="40% - Accent3 4 2 8 6" xfId="6951" xr:uid="{00000000-0005-0000-0000-0000201B0000}"/>
    <cellStyle name="40% - Accent3 4 2 8 6 2" xfId="6952" xr:uid="{00000000-0005-0000-0000-0000211B0000}"/>
    <cellStyle name="40% - Accent3 4 2 8 7" xfId="6953" xr:uid="{00000000-0005-0000-0000-0000221B0000}"/>
    <cellStyle name="40% - Accent3 4 2 9" xfId="6954" xr:uid="{00000000-0005-0000-0000-0000231B0000}"/>
    <cellStyle name="40% - Accent3 4 2 9 2" xfId="6955" xr:uid="{00000000-0005-0000-0000-0000241B0000}"/>
    <cellStyle name="40% - Accent3 4 2 9 2 2" xfId="6956" xr:uid="{00000000-0005-0000-0000-0000251B0000}"/>
    <cellStyle name="40% - Accent3 4 2 9 2 2 2" xfId="6957" xr:uid="{00000000-0005-0000-0000-0000261B0000}"/>
    <cellStyle name="40% - Accent3 4 2 9 2 3" xfId="6958" xr:uid="{00000000-0005-0000-0000-0000271B0000}"/>
    <cellStyle name="40% - Accent3 4 2 9 3" xfId="6959" xr:uid="{00000000-0005-0000-0000-0000281B0000}"/>
    <cellStyle name="40% - Accent3 4 2 9 3 2" xfId="6960" xr:uid="{00000000-0005-0000-0000-0000291B0000}"/>
    <cellStyle name="40% - Accent3 4 2 9 4" xfId="6961" xr:uid="{00000000-0005-0000-0000-00002A1B0000}"/>
    <cellStyle name="40% - Accent3 4 3" xfId="6962" xr:uid="{00000000-0005-0000-0000-00002B1B0000}"/>
    <cellStyle name="40% - Accent3 4 4" xfId="6963" xr:uid="{00000000-0005-0000-0000-00002C1B0000}"/>
    <cellStyle name="40% - Accent3 5" xfId="6964" xr:uid="{00000000-0005-0000-0000-00002D1B0000}"/>
    <cellStyle name="40% - Accent3 5 2" xfId="6965" xr:uid="{00000000-0005-0000-0000-00002E1B0000}"/>
    <cellStyle name="40% - Accent3 5 2 2" xfId="6966" xr:uid="{00000000-0005-0000-0000-00002F1B0000}"/>
    <cellStyle name="40% - Accent3 5 3" xfId="6967" xr:uid="{00000000-0005-0000-0000-0000301B0000}"/>
    <cellStyle name="40% - Accent3 5 4" xfId="6968" xr:uid="{00000000-0005-0000-0000-0000311B0000}"/>
    <cellStyle name="40% - Accent3 6" xfId="6969" xr:uid="{00000000-0005-0000-0000-0000321B0000}"/>
    <cellStyle name="40% - Accent3 6 2" xfId="6970" xr:uid="{00000000-0005-0000-0000-0000331B0000}"/>
    <cellStyle name="40% - Accent3 6 2 2" xfId="6971" xr:uid="{00000000-0005-0000-0000-0000341B0000}"/>
    <cellStyle name="40% - Accent3 6 3" xfId="6972" xr:uid="{00000000-0005-0000-0000-0000351B0000}"/>
    <cellStyle name="40% - Accent3 6 4" xfId="6973" xr:uid="{00000000-0005-0000-0000-0000361B0000}"/>
    <cellStyle name="40% - Accent3 7" xfId="6974" xr:uid="{00000000-0005-0000-0000-0000371B0000}"/>
    <cellStyle name="40% - Accent3 7 2" xfId="6975" xr:uid="{00000000-0005-0000-0000-0000381B0000}"/>
    <cellStyle name="40% - Accent3 7 3" xfId="6976" xr:uid="{00000000-0005-0000-0000-0000391B0000}"/>
    <cellStyle name="40% - Accent3 8" xfId="6977" xr:uid="{00000000-0005-0000-0000-00003A1B0000}"/>
    <cellStyle name="40% - Accent3 8 2" xfId="6978" xr:uid="{00000000-0005-0000-0000-00003B1B0000}"/>
    <cellStyle name="40% - Accent3 8 3" xfId="6979" xr:uid="{00000000-0005-0000-0000-00003C1B0000}"/>
    <cellStyle name="40% - Accent3 9" xfId="6980" xr:uid="{00000000-0005-0000-0000-00003D1B0000}"/>
    <cellStyle name="40% - Accent3 9 2" xfId="6981" xr:uid="{00000000-0005-0000-0000-00003E1B0000}"/>
    <cellStyle name="40% - Accent3 9 2 2" xfId="6982" xr:uid="{00000000-0005-0000-0000-00003F1B0000}"/>
    <cellStyle name="40% - Accent3 9 2 2 2" xfId="6983" xr:uid="{00000000-0005-0000-0000-0000401B0000}"/>
    <cellStyle name="40% - Accent3 9 2 2 2 2" xfId="6984" xr:uid="{00000000-0005-0000-0000-0000411B0000}"/>
    <cellStyle name="40% - Accent3 9 2 2 3" xfId="6985" xr:uid="{00000000-0005-0000-0000-0000421B0000}"/>
    <cellStyle name="40% - Accent3 9 2 3" xfId="6986" xr:uid="{00000000-0005-0000-0000-0000431B0000}"/>
    <cellStyle name="40% - Accent3 9 2 3 2" xfId="6987" xr:uid="{00000000-0005-0000-0000-0000441B0000}"/>
    <cellStyle name="40% - Accent3 9 2 4" xfId="6988" xr:uid="{00000000-0005-0000-0000-0000451B0000}"/>
    <cellStyle name="40% - Accent3 9 3" xfId="6989" xr:uid="{00000000-0005-0000-0000-0000461B0000}"/>
    <cellStyle name="40% - Accent3 9 3 2" xfId="6990" xr:uid="{00000000-0005-0000-0000-0000471B0000}"/>
    <cellStyle name="40% - Accent3 9 3 2 2" xfId="6991" xr:uid="{00000000-0005-0000-0000-0000481B0000}"/>
    <cellStyle name="40% - Accent3 9 3 2 2 2" xfId="6992" xr:uid="{00000000-0005-0000-0000-0000491B0000}"/>
    <cellStyle name="40% - Accent3 9 3 2 3" xfId="6993" xr:uid="{00000000-0005-0000-0000-00004A1B0000}"/>
    <cellStyle name="40% - Accent3 9 3 3" xfId="6994" xr:uid="{00000000-0005-0000-0000-00004B1B0000}"/>
    <cellStyle name="40% - Accent3 9 3 3 2" xfId="6995" xr:uid="{00000000-0005-0000-0000-00004C1B0000}"/>
    <cellStyle name="40% - Accent3 9 3 4" xfId="6996" xr:uid="{00000000-0005-0000-0000-00004D1B0000}"/>
    <cellStyle name="40% - Accent3 9 4" xfId="6997" xr:uid="{00000000-0005-0000-0000-00004E1B0000}"/>
    <cellStyle name="40% - Accent3 9 4 2" xfId="6998" xr:uid="{00000000-0005-0000-0000-00004F1B0000}"/>
    <cellStyle name="40% - Accent3 9 4 2 2" xfId="6999" xr:uid="{00000000-0005-0000-0000-0000501B0000}"/>
    <cellStyle name="40% - Accent3 9 4 3" xfId="7000" xr:uid="{00000000-0005-0000-0000-0000511B0000}"/>
    <cellStyle name="40% - Accent3 9 5" xfId="7001" xr:uid="{00000000-0005-0000-0000-0000521B0000}"/>
    <cellStyle name="40% - Accent3 9 5 2" xfId="7002" xr:uid="{00000000-0005-0000-0000-0000531B0000}"/>
    <cellStyle name="40% - Accent3 9 5 2 2" xfId="7003" xr:uid="{00000000-0005-0000-0000-0000541B0000}"/>
    <cellStyle name="40% - Accent3 9 5 3" xfId="7004" xr:uid="{00000000-0005-0000-0000-0000551B0000}"/>
    <cellStyle name="40% - Accent3 9 6" xfId="7005" xr:uid="{00000000-0005-0000-0000-0000561B0000}"/>
    <cellStyle name="40% - Accent3 9 6 2" xfId="7006" xr:uid="{00000000-0005-0000-0000-0000571B0000}"/>
    <cellStyle name="40% - Accent3 9 7" xfId="7007" xr:uid="{00000000-0005-0000-0000-0000581B0000}"/>
    <cellStyle name="40% - Accent4 1" xfId="7008" xr:uid="{00000000-0005-0000-0000-0000591B0000}"/>
    <cellStyle name="40% - Accent4 1 2" xfId="7009" xr:uid="{00000000-0005-0000-0000-00005A1B0000}"/>
    <cellStyle name="40% - Accent4 1 3" xfId="7010" xr:uid="{00000000-0005-0000-0000-00005B1B0000}"/>
    <cellStyle name="40% - Accent4 10" xfId="7011" xr:uid="{00000000-0005-0000-0000-00005C1B0000}"/>
    <cellStyle name="40% - Accent4 10 2" xfId="7012" xr:uid="{00000000-0005-0000-0000-00005D1B0000}"/>
    <cellStyle name="40% - Accent4 10 2 2" xfId="7013" xr:uid="{00000000-0005-0000-0000-00005E1B0000}"/>
    <cellStyle name="40% - Accent4 10 2 2 2" xfId="7014" xr:uid="{00000000-0005-0000-0000-00005F1B0000}"/>
    <cellStyle name="40% - Accent4 10 2 3" xfId="7015" xr:uid="{00000000-0005-0000-0000-0000601B0000}"/>
    <cellStyle name="40% - Accent4 10 3" xfId="7016" xr:uid="{00000000-0005-0000-0000-0000611B0000}"/>
    <cellStyle name="40% - Accent4 10 3 2" xfId="7017" xr:uid="{00000000-0005-0000-0000-0000621B0000}"/>
    <cellStyle name="40% - Accent4 10 4" xfId="7018" xr:uid="{00000000-0005-0000-0000-0000631B0000}"/>
    <cellStyle name="40% - Accent4 11" xfId="7019" xr:uid="{00000000-0005-0000-0000-0000641B0000}"/>
    <cellStyle name="40% - Accent4 11 2" xfId="7020" xr:uid="{00000000-0005-0000-0000-0000651B0000}"/>
    <cellStyle name="40% - Accent4 11 2 2" xfId="7021" xr:uid="{00000000-0005-0000-0000-0000661B0000}"/>
    <cellStyle name="40% - Accent4 11 2 2 2" xfId="7022" xr:uid="{00000000-0005-0000-0000-0000671B0000}"/>
    <cellStyle name="40% - Accent4 11 2 3" xfId="7023" xr:uid="{00000000-0005-0000-0000-0000681B0000}"/>
    <cellStyle name="40% - Accent4 11 3" xfId="7024" xr:uid="{00000000-0005-0000-0000-0000691B0000}"/>
    <cellStyle name="40% - Accent4 11 3 2" xfId="7025" xr:uid="{00000000-0005-0000-0000-00006A1B0000}"/>
    <cellStyle name="40% - Accent4 11 4" xfId="7026" xr:uid="{00000000-0005-0000-0000-00006B1B0000}"/>
    <cellStyle name="40% - Accent4 12" xfId="7027" xr:uid="{00000000-0005-0000-0000-00006C1B0000}"/>
    <cellStyle name="40% - Accent4 12 2" xfId="7028" xr:uid="{00000000-0005-0000-0000-00006D1B0000}"/>
    <cellStyle name="40% - Accent4 12 2 2" xfId="7029" xr:uid="{00000000-0005-0000-0000-00006E1B0000}"/>
    <cellStyle name="40% - Accent4 12 2 2 2" xfId="7030" xr:uid="{00000000-0005-0000-0000-00006F1B0000}"/>
    <cellStyle name="40% - Accent4 12 2 3" xfId="7031" xr:uid="{00000000-0005-0000-0000-0000701B0000}"/>
    <cellStyle name="40% - Accent4 12 3" xfId="7032" xr:uid="{00000000-0005-0000-0000-0000711B0000}"/>
    <cellStyle name="40% - Accent4 12 3 2" xfId="7033" xr:uid="{00000000-0005-0000-0000-0000721B0000}"/>
    <cellStyle name="40% - Accent4 12 4" xfId="7034" xr:uid="{00000000-0005-0000-0000-0000731B0000}"/>
    <cellStyle name="40% - Accent4 13" xfId="7035" xr:uid="{00000000-0005-0000-0000-0000741B0000}"/>
    <cellStyle name="40% - Accent4 13 2" xfId="7036" xr:uid="{00000000-0005-0000-0000-0000751B0000}"/>
    <cellStyle name="40% - Accent4 13 2 2" xfId="7037" xr:uid="{00000000-0005-0000-0000-0000761B0000}"/>
    <cellStyle name="40% - Accent4 13 3" xfId="7038" xr:uid="{00000000-0005-0000-0000-0000771B0000}"/>
    <cellStyle name="40% - Accent4 14" xfId="7039" xr:uid="{00000000-0005-0000-0000-0000781B0000}"/>
    <cellStyle name="40% - Accent4 14 2" xfId="7040" xr:uid="{00000000-0005-0000-0000-0000791B0000}"/>
    <cellStyle name="40% - Accent4 14 2 2" xfId="7041" xr:uid="{00000000-0005-0000-0000-00007A1B0000}"/>
    <cellStyle name="40% - Accent4 14 3" xfId="7042" xr:uid="{00000000-0005-0000-0000-00007B1B0000}"/>
    <cellStyle name="40% - Accent4 15" xfId="7043" xr:uid="{00000000-0005-0000-0000-00007C1B0000}"/>
    <cellStyle name="40% - Accent4 15 2" xfId="7044" xr:uid="{00000000-0005-0000-0000-00007D1B0000}"/>
    <cellStyle name="40% - Accent4 16" xfId="7045" xr:uid="{00000000-0005-0000-0000-00007E1B0000}"/>
    <cellStyle name="40% - Accent4 2" xfId="7046" xr:uid="{00000000-0005-0000-0000-00007F1B0000}"/>
    <cellStyle name="40% - Accent4 2 2" xfId="7047" xr:uid="{00000000-0005-0000-0000-0000801B0000}"/>
    <cellStyle name="40% - Accent4 2 2 2" xfId="7048" xr:uid="{00000000-0005-0000-0000-0000811B0000}"/>
    <cellStyle name="40% - Accent4 2 2 2 2" xfId="7049" xr:uid="{00000000-0005-0000-0000-0000821B0000}"/>
    <cellStyle name="40% - Accent4 2 2 2 2 2" xfId="7050" xr:uid="{00000000-0005-0000-0000-0000831B0000}"/>
    <cellStyle name="40% - Accent4 2 2 2 2 2 2" xfId="7051" xr:uid="{00000000-0005-0000-0000-0000841B0000}"/>
    <cellStyle name="40% - Accent4 2 2 2 2 2 2 2" xfId="7052" xr:uid="{00000000-0005-0000-0000-0000851B0000}"/>
    <cellStyle name="40% - Accent4 2 2 2 2 2 3" xfId="7053" xr:uid="{00000000-0005-0000-0000-0000861B0000}"/>
    <cellStyle name="40% - Accent4 2 2 2 2 3" xfId="7054" xr:uid="{00000000-0005-0000-0000-0000871B0000}"/>
    <cellStyle name="40% - Accent4 2 2 2 2 3 2" xfId="7055" xr:uid="{00000000-0005-0000-0000-0000881B0000}"/>
    <cellStyle name="40% - Accent4 2 2 2 2 4" xfId="7056" xr:uid="{00000000-0005-0000-0000-0000891B0000}"/>
    <cellStyle name="40% - Accent4 2 2 2 3" xfId="7057" xr:uid="{00000000-0005-0000-0000-00008A1B0000}"/>
    <cellStyle name="40% - Accent4 2 2 2 3 2" xfId="7058" xr:uid="{00000000-0005-0000-0000-00008B1B0000}"/>
    <cellStyle name="40% - Accent4 2 2 2 3 2 2" xfId="7059" xr:uid="{00000000-0005-0000-0000-00008C1B0000}"/>
    <cellStyle name="40% - Accent4 2 2 2 3 2 2 2" xfId="7060" xr:uid="{00000000-0005-0000-0000-00008D1B0000}"/>
    <cellStyle name="40% - Accent4 2 2 2 3 2 3" xfId="7061" xr:uid="{00000000-0005-0000-0000-00008E1B0000}"/>
    <cellStyle name="40% - Accent4 2 2 2 3 3" xfId="7062" xr:uid="{00000000-0005-0000-0000-00008F1B0000}"/>
    <cellStyle name="40% - Accent4 2 2 2 3 3 2" xfId="7063" xr:uid="{00000000-0005-0000-0000-0000901B0000}"/>
    <cellStyle name="40% - Accent4 2 2 2 3 4" xfId="7064" xr:uid="{00000000-0005-0000-0000-0000911B0000}"/>
    <cellStyle name="40% - Accent4 2 2 2 4" xfId="7065" xr:uid="{00000000-0005-0000-0000-0000921B0000}"/>
    <cellStyle name="40% - Accent4 2 2 2 4 2" xfId="7066" xr:uid="{00000000-0005-0000-0000-0000931B0000}"/>
    <cellStyle name="40% - Accent4 2 2 2 4 2 2" xfId="7067" xr:uid="{00000000-0005-0000-0000-0000941B0000}"/>
    <cellStyle name="40% - Accent4 2 2 2 4 2 2 2" xfId="7068" xr:uid="{00000000-0005-0000-0000-0000951B0000}"/>
    <cellStyle name="40% - Accent4 2 2 2 4 2 3" xfId="7069" xr:uid="{00000000-0005-0000-0000-0000961B0000}"/>
    <cellStyle name="40% - Accent4 2 2 2 4 3" xfId="7070" xr:uid="{00000000-0005-0000-0000-0000971B0000}"/>
    <cellStyle name="40% - Accent4 2 2 2 4 3 2" xfId="7071" xr:uid="{00000000-0005-0000-0000-0000981B0000}"/>
    <cellStyle name="40% - Accent4 2 2 2 4 4" xfId="7072" xr:uid="{00000000-0005-0000-0000-0000991B0000}"/>
    <cellStyle name="40% - Accent4 2 2 2 5" xfId="7073" xr:uid="{00000000-0005-0000-0000-00009A1B0000}"/>
    <cellStyle name="40% - Accent4 2 2 2 5 2" xfId="7074" xr:uid="{00000000-0005-0000-0000-00009B1B0000}"/>
    <cellStyle name="40% - Accent4 2 2 2 5 2 2" xfId="7075" xr:uid="{00000000-0005-0000-0000-00009C1B0000}"/>
    <cellStyle name="40% - Accent4 2 2 2 5 3" xfId="7076" xr:uid="{00000000-0005-0000-0000-00009D1B0000}"/>
    <cellStyle name="40% - Accent4 2 2 2 6" xfId="7077" xr:uid="{00000000-0005-0000-0000-00009E1B0000}"/>
    <cellStyle name="40% - Accent4 2 2 2 6 2" xfId="7078" xr:uid="{00000000-0005-0000-0000-00009F1B0000}"/>
    <cellStyle name="40% - Accent4 2 2 2 6 2 2" xfId="7079" xr:uid="{00000000-0005-0000-0000-0000A01B0000}"/>
    <cellStyle name="40% - Accent4 2 2 2 6 3" xfId="7080" xr:uid="{00000000-0005-0000-0000-0000A11B0000}"/>
    <cellStyle name="40% - Accent4 2 2 2 7" xfId="7081" xr:uid="{00000000-0005-0000-0000-0000A21B0000}"/>
    <cellStyle name="40% - Accent4 2 2 2 7 2" xfId="7082" xr:uid="{00000000-0005-0000-0000-0000A31B0000}"/>
    <cellStyle name="40% - Accent4 2 2 2 8" xfId="7083" xr:uid="{00000000-0005-0000-0000-0000A41B0000}"/>
    <cellStyle name="40% - Accent4 2 2 3" xfId="7084" xr:uid="{00000000-0005-0000-0000-0000A51B0000}"/>
    <cellStyle name="40% - Accent4 2 2 3 2" xfId="7085" xr:uid="{00000000-0005-0000-0000-0000A61B0000}"/>
    <cellStyle name="40% - Accent4 2 2 3 2 2" xfId="7086" xr:uid="{00000000-0005-0000-0000-0000A71B0000}"/>
    <cellStyle name="40% - Accent4 2 2 3 2 2 2" xfId="7087" xr:uid="{00000000-0005-0000-0000-0000A81B0000}"/>
    <cellStyle name="40% - Accent4 2 2 3 2 2 2 2" xfId="7088" xr:uid="{00000000-0005-0000-0000-0000A91B0000}"/>
    <cellStyle name="40% - Accent4 2 2 3 2 2 3" xfId="7089" xr:uid="{00000000-0005-0000-0000-0000AA1B0000}"/>
    <cellStyle name="40% - Accent4 2 2 3 2 3" xfId="7090" xr:uid="{00000000-0005-0000-0000-0000AB1B0000}"/>
    <cellStyle name="40% - Accent4 2 2 3 2 3 2" xfId="7091" xr:uid="{00000000-0005-0000-0000-0000AC1B0000}"/>
    <cellStyle name="40% - Accent4 2 2 3 2 4" xfId="7092" xr:uid="{00000000-0005-0000-0000-0000AD1B0000}"/>
    <cellStyle name="40% - Accent4 2 2 3 3" xfId="7093" xr:uid="{00000000-0005-0000-0000-0000AE1B0000}"/>
    <cellStyle name="40% - Accent4 2 2 3 3 2" xfId="7094" xr:uid="{00000000-0005-0000-0000-0000AF1B0000}"/>
    <cellStyle name="40% - Accent4 2 2 3 3 2 2" xfId="7095" xr:uid="{00000000-0005-0000-0000-0000B01B0000}"/>
    <cellStyle name="40% - Accent4 2 2 3 3 2 2 2" xfId="7096" xr:uid="{00000000-0005-0000-0000-0000B11B0000}"/>
    <cellStyle name="40% - Accent4 2 2 3 3 2 3" xfId="7097" xr:uid="{00000000-0005-0000-0000-0000B21B0000}"/>
    <cellStyle name="40% - Accent4 2 2 3 3 3" xfId="7098" xr:uid="{00000000-0005-0000-0000-0000B31B0000}"/>
    <cellStyle name="40% - Accent4 2 2 3 3 3 2" xfId="7099" xr:uid="{00000000-0005-0000-0000-0000B41B0000}"/>
    <cellStyle name="40% - Accent4 2 2 3 3 4" xfId="7100" xr:uid="{00000000-0005-0000-0000-0000B51B0000}"/>
    <cellStyle name="40% - Accent4 2 2 3 4" xfId="7101" xr:uid="{00000000-0005-0000-0000-0000B61B0000}"/>
    <cellStyle name="40% - Accent4 2 2 3 4 2" xfId="7102" xr:uid="{00000000-0005-0000-0000-0000B71B0000}"/>
    <cellStyle name="40% - Accent4 2 2 3 4 2 2" xfId="7103" xr:uid="{00000000-0005-0000-0000-0000B81B0000}"/>
    <cellStyle name="40% - Accent4 2 2 3 4 3" xfId="7104" xr:uid="{00000000-0005-0000-0000-0000B91B0000}"/>
    <cellStyle name="40% - Accent4 2 2 3 5" xfId="7105" xr:uid="{00000000-0005-0000-0000-0000BA1B0000}"/>
    <cellStyle name="40% - Accent4 2 2 3 5 2" xfId="7106" xr:uid="{00000000-0005-0000-0000-0000BB1B0000}"/>
    <cellStyle name="40% - Accent4 2 2 3 5 2 2" xfId="7107" xr:uid="{00000000-0005-0000-0000-0000BC1B0000}"/>
    <cellStyle name="40% - Accent4 2 2 3 5 3" xfId="7108" xr:uid="{00000000-0005-0000-0000-0000BD1B0000}"/>
    <cellStyle name="40% - Accent4 2 2 3 6" xfId="7109" xr:uid="{00000000-0005-0000-0000-0000BE1B0000}"/>
    <cellStyle name="40% - Accent4 2 2 3 6 2" xfId="7110" xr:uid="{00000000-0005-0000-0000-0000BF1B0000}"/>
    <cellStyle name="40% - Accent4 2 2 3 7" xfId="7111" xr:uid="{00000000-0005-0000-0000-0000C01B0000}"/>
    <cellStyle name="40% - Accent4 2 2 4" xfId="7112" xr:uid="{00000000-0005-0000-0000-0000C11B0000}"/>
    <cellStyle name="40% - Accent4 2 2 4 2" xfId="7113" xr:uid="{00000000-0005-0000-0000-0000C21B0000}"/>
    <cellStyle name="40% - Accent4 2 2 4 2 2" xfId="7114" xr:uid="{00000000-0005-0000-0000-0000C31B0000}"/>
    <cellStyle name="40% - Accent4 2 2 4 3" xfId="7115" xr:uid="{00000000-0005-0000-0000-0000C41B0000}"/>
    <cellStyle name="40% - Accent4 2 3" xfId="7116" xr:uid="{00000000-0005-0000-0000-0000C51B0000}"/>
    <cellStyle name="40% - Accent4 2 3 10" xfId="7117" xr:uid="{00000000-0005-0000-0000-0000C61B0000}"/>
    <cellStyle name="40% - Accent4 2 3 2" xfId="7118" xr:uid="{00000000-0005-0000-0000-0000C71B0000}"/>
    <cellStyle name="40% - Accent4 2 3 2 2" xfId="7119" xr:uid="{00000000-0005-0000-0000-0000C81B0000}"/>
    <cellStyle name="40% - Accent4 2 3 2 2 2" xfId="7120" xr:uid="{00000000-0005-0000-0000-0000C91B0000}"/>
    <cellStyle name="40% - Accent4 2 3 2 2 2 2" xfId="7121" xr:uid="{00000000-0005-0000-0000-0000CA1B0000}"/>
    <cellStyle name="40% - Accent4 2 3 2 2 2 2 2" xfId="7122" xr:uid="{00000000-0005-0000-0000-0000CB1B0000}"/>
    <cellStyle name="40% - Accent4 2 3 2 2 2 3" xfId="7123" xr:uid="{00000000-0005-0000-0000-0000CC1B0000}"/>
    <cellStyle name="40% - Accent4 2 3 2 2 3" xfId="7124" xr:uid="{00000000-0005-0000-0000-0000CD1B0000}"/>
    <cellStyle name="40% - Accent4 2 3 2 2 3 2" xfId="7125" xr:uid="{00000000-0005-0000-0000-0000CE1B0000}"/>
    <cellStyle name="40% - Accent4 2 3 2 2 4" xfId="7126" xr:uid="{00000000-0005-0000-0000-0000CF1B0000}"/>
    <cellStyle name="40% - Accent4 2 3 2 3" xfId="7127" xr:uid="{00000000-0005-0000-0000-0000D01B0000}"/>
    <cellStyle name="40% - Accent4 2 3 2 3 2" xfId="7128" xr:uid="{00000000-0005-0000-0000-0000D11B0000}"/>
    <cellStyle name="40% - Accent4 2 3 2 3 2 2" xfId="7129" xr:uid="{00000000-0005-0000-0000-0000D21B0000}"/>
    <cellStyle name="40% - Accent4 2 3 2 3 2 2 2" xfId="7130" xr:uid="{00000000-0005-0000-0000-0000D31B0000}"/>
    <cellStyle name="40% - Accent4 2 3 2 3 2 3" xfId="7131" xr:uid="{00000000-0005-0000-0000-0000D41B0000}"/>
    <cellStyle name="40% - Accent4 2 3 2 3 3" xfId="7132" xr:uid="{00000000-0005-0000-0000-0000D51B0000}"/>
    <cellStyle name="40% - Accent4 2 3 2 3 3 2" xfId="7133" xr:uid="{00000000-0005-0000-0000-0000D61B0000}"/>
    <cellStyle name="40% - Accent4 2 3 2 3 4" xfId="7134" xr:uid="{00000000-0005-0000-0000-0000D71B0000}"/>
    <cellStyle name="40% - Accent4 2 3 2 4" xfId="7135" xr:uid="{00000000-0005-0000-0000-0000D81B0000}"/>
    <cellStyle name="40% - Accent4 2 3 2 4 2" xfId="7136" xr:uid="{00000000-0005-0000-0000-0000D91B0000}"/>
    <cellStyle name="40% - Accent4 2 3 2 4 2 2" xfId="7137" xr:uid="{00000000-0005-0000-0000-0000DA1B0000}"/>
    <cellStyle name="40% - Accent4 2 3 2 4 2 2 2" xfId="7138" xr:uid="{00000000-0005-0000-0000-0000DB1B0000}"/>
    <cellStyle name="40% - Accent4 2 3 2 4 2 3" xfId="7139" xr:uid="{00000000-0005-0000-0000-0000DC1B0000}"/>
    <cellStyle name="40% - Accent4 2 3 2 4 3" xfId="7140" xr:uid="{00000000-0005-0000-0000-0000DD1B0000}"/>
    <cellStyle name="40% - Accent4 2 3 2 4 3 2" xfId="7141" xr:uid="{00000000-0005-0000-0000-0000DE1B0000}"/>
    <cellStyle name="40% - Accent4 2 3 2 4 4" xfId="7142" xr:uid="{00000000-0005-0000-0000-0000DF1B0000}"/>
    <cellStyle name="40% - Accent4 2 3 2 5" xfId="7143" xr:uid="{00000000-0005-0000-0000-0000E01B0000}"/>
    <cellStyle name="40% - Accent4 2 3 2 5 2" xfId="7144" xr:uid="{00000000-0005-0000-0000-0000E11B0000}"/>
    <cellStyle name="40% - Accent4 2 3 2 5 2 2" xfId="7145" xr:uid="{00000000-0005-0000-0000-0000E21B0000}"/>
    <cellStyle name="40% - Accent4 2 3 2 5 3" xfId="7146" xr:uid="{00000000-0005-0000-0000-0000E31B0000}"/>
    <cellStyle name="40% - Accent4 2 3 2 6" xfId="7147" xr:uid="{00000000-0005-0000-0000-0000E41B0000}"/>
    <cellStyle name="40% - Accent4 2 3 2 6 2" xfId="7148" xr:uid="{00000000-0005-0000-0000-0000E51B0000}"/>
    <cellStyle name="40% - Accent4 2 3 2 6 2 2" xfId="7149" xr:uid="{00000000-0005-0000-0000-0000E61B0000}"/>
    <cellStyle name="40% - Accent4 2 3 2 6 3" xfId="7150" xr:uid="{00000000-0005-0000-0000-0000E71B0000}"/>
    <cellStyle name="40% - Accent4 2 3 2 7" xfId="7151" xr:uid="{00000000-0005-0000-0000-0000E81B0000}"/>
    <cellStyle name="40% - Accent4 2 3 2 7 2" xfId="7152" xr:uid="{00000000-0005-0000-0000-0000E91B0000}"/>
    <cellStyle name="40% - Accent4 2 3 2 8" xfId="7153" xr:uid="{00000000-0005-0000-0000-0000EA1B0000}"/>
    <cellStyle name="40% - Accent4 2 3 3" xfId="7154" xr:uid="{00000000-0005-0000-0000-0000EB1B0000}"/>
    <cellStyle name="40% - Accent4 2 3 3 2" xfId="7155" xr:uid="{00000000-0005-0000-0000-0000EC1B0000}"/>
    <cellStyle name="40% - Accent4 2 3 3 2 2" xfId="7156" xr:uid="{00000000-0005-0000-0000-0000ED1B0000}"/>
    <cellStyle name="40% - Accent4 2 3 3 2 2 2" xfId="7157" xr:uid="{00000000-0005-0000-0000-0000EE1B0000}"/>
    <cellStyle name="40% - Accent4 2 3 3 2 3" xfId="7158" xr:uid="{00000000-0005-0000-0000-0000EF1B0000}"/>
    <cellStyle name="40% - Accent4 2 3 3 3" xfId="7159" xr:uid="{00000000-0005-0000-0000-0000F01B0000}"/>
    <cellStyle name="40% - Accent4 2 3 3 3 2" xfId="7160" xr:uid="{00000000-0005-0000-0000-0000F11B0000}"/>
    <cellStyle name="40% - Accent4 2 3 3 4" xfId="7161" xr:uid="{00000000-0005-0000-0000-0000F21B0000}"/>
    <cellStyle name="40% - Accent4 2 3 4" xfId="7162" xr:uid="{00000000-0005-0000-0000-0000F31B0000}"/>
    <cellStyle name="40% - Accent4 2 3 5" xfId="7163" xr:uid="{00000000-0005-0000-0000-0000F41B0000}"/>
    <cellStyle name="40% - Accent4 2 3 5 2" xfId="7164" xr:uid="{00000000-0005-0000-0000-0000F51B0000}"/>
    <cellStyle name="40% - Accent4 2 3 5 2 2" xfId="7165" xr:uid="{00000000-0005-0000-0000-0000F61B0000}"/>
    <cellStyle name="40% - Accent4 2 3 5 2 2 2" xfId="7166" xr:uid="{00000000-0005-0000-0000-0000F71B0000}"/>
    <cellStyle name="40% - Accent4 2 3 5 2 3" xfId="7167" xr:uid="{00000000-0005-0000-0000-0000F81B0000}"/>
    <cellStyle name="40% - Accent4 2 3 5 3" xfId="7168" xr:uid="{00000000-0005-0000-0000-0000F91B0000}"/>
    <cellStyle name="40% - Accent4 2 3 5 3 2" xfId="7169" xr:uid="{00000000-0005-0000-0000-0000FA1B0000}"/>
    <cellStyle name="40% - Accent4 2 3 5 4" xfId="7170" xr:uid="{00000000-0005-0000-0000-0000FB1B0000}"/>
    <cellStyle name="40% - Accent4 2 3 6" xfId="7171" xr:uid="{00000000-0005-0000-0000-0000FC1B0000}"/>
    <cellStyle name="40% - Accent4 2 3 6 2" xfId="7172" xr:uid="{00000000-0005-0000-0000-0000FD1B0000}"/>
    <cellStyle name="40% - Accent4 2 3 6 2 2" xfId="7173" xr:uid="{00000000-0005-0000-0000-0000FE1B0000}"/>
    <cellStyle name="40% - Accent4 2 3 6 3" xfId="7174" xr:uid="{00000000-0005-0000-0000-0000FF1B0000}"/>
    <cellStyle name="40% - Accent4 2 3 7" xfId="7175" xr:uid="{00000000-0005-0000-0000-0000001C0000}"/>
    <cellStyle name="40% - Accent4 2 3 7 2" xfId="7176" xr:uid="{00000000-0005-0000-0000-0000011C0000}"/>
    <cellStyle name="40% - Accent4 2 3 7 2 2" xfId="7177" xr:uid="{00000000-0005-0000-0000-0000021C0000}"/>
    <cellStyle name="40% - Accent4 2 3 7 3" xfId="7178" xr:uid="{00000000-0005-0000-0000-0000031C0000}"/>
    <cellStyle name="40% - Accent4 2 3 8" xfId="7179" xr:uid="{00000000-0005-0000-0000-0000041C0000}"/>
    <cellStyle name="40% - Accent4 2 3 8 2" xfId="7180" xr:uid="{00000000-0005-0000-0000-0000051C0000}"/>
    <cellStyle name="40% - Accent4 2 3 8 2 2" xfId="7181" xr:uid="{00000000-0005-0000-0000-0000061C0000}"/>
    <cellStyle name="40% - Accent4 2 3 8 3" xfId="7182" xr:uid="{00000000-0005-0000-0000-0000071C0000}"/>
    <cellStyle name="40% - Accent4 2 3 9" xfId="7183" xr:uid="{00000000-0005-0000-0000-0000081C0000}"/>
    <cellStyle name="40% - Accent4 2 3 9 2" xfId="7184" xr:uid="{00000000-0005-0000-0000-0000091C0000}"/>
    <cellStyle name="40% - Accent4 2 4" xfId="7185" xr:uid="{00000000-0005-0000-0000-00000A1C0000}"/>
    <cellStyle name="40% - Accent4 2 5" xfId="7186" xr:uid="{00000000-0005-0000-0000-00000B1C0000}"/>
    <cellStyle name="40% - Accent4 2 6" xfId="7187" xr:uid="{00000000-0005-0000-0000-00000C1C0000}"/>
    <cellStyle name="40% - Accent4 3" xfId="7188" xr:uid="{00000000-0005-0000-0000-00000D1C0000}"/>
    <cellStyle name="40% - Accent4 3 2" xfId="7189" xr:uid="{00000000-0005-0000-0000-00000E1C0000}"/>
    <cellStyle name="40% - Accent4 3 2 10" xfId="7190" xr:uid="{00000000-0005-0000-0000-00000F1C0000}"/>
    <cellStyle name="40% - Accent4 3 2 2" xfId="7191" xr:uid="{00000000-0005-0000-0000-0000101C0000}"/>
    <cellStyle name="40% - Accent4 3 2 2 2" xfId="7192" xr:uid="{00000000-0005-0000-0000-0000111C0000}"/>
    <cellStyle name="40% - Accent4 3 2 2 2 2" xfId="7193" xr:uid="{00000000-0005-0000-0000-0000121C0000}"/>
    <cellStyle name="40% - Accent4 3 2 2 2 2 2" xfId="7194" xr:uid="{00000000-0005-0000-0000-0000131C0000}"/>
    <cellStyle name="40% - Accent4 3 2 2 2 2 2 2" xfId="7195" xr:uid="{00000000-0005-0000-0000-0000141C0000}"/>
    <cellStyle name="40% - Accent4 3 2 2 2 2 3" xfId="7196" xr:uid="{00000000-0005-0000-0000-0000151C0000}"/>
    <cellStyle name="40% - Accent4 3 2 2 2 3" xfId="7197" xr:uid="{00000000-0005-0000-0000-0000161C0000}"/>
    <cellStyle name="40% - Accent4 3 2 2 2 3 2" xfId="7198" xr:uid="{00000000-0005-0000-0000-0000171C0000}"/>
    <cellStyle name="40% - Accent4 3 2 2 2 4" xfId="7199" xr:uid="{00000000-0005-0000-0000-0000181C0000}"/>
    <cellStyle name="40% - Accent4 3 2 2 3" xfId="7200" xr:uid="{00000000-0005-0000-0000-0000191C0000}"/>
    <cellStyle name="40% - Accent4 3 2 2 3 2" xfId="7201" xr:uid="{00000000-0005-0000-0000-00001A1C0000}"/>
    <cellStyle name="40% - Accent4 3 2 2 3 2 2" xfId="7202" xr:uid="{00000000-0005-0000-0000-00001B1C0000}"/>
    <cellStyle name="40% - Accent4 3 2 2 3 2 2 2" xfId="7203" xr:uid="{00000000-0005-0000-0000-00001C1C0000}"/>
    <cellStyle name="40% - Accent4 3 2 2 3 2 3" xfId="7204" xr:uid="{00000000-0005-0000-0000-00001D1C0000}"/>
    <cellStyle name="40% - Accent4 3 2 2 3 3" xfId="7205" xr:uid="{00000000-0005-0000-0000-00001E1C0000}"/>
    <cellStyle name="40% - Accent4 3 2 2 3 3 2" xfId="7206" xr:uid="{00000000-0005-0000-0000-00001F1C0000}"/>
    <cellStyle name="40% - Accent4 3 2 2 3 4" xfId="7207" xr:uid="{00000000-0005-0000-0000-0000201C0000}"/>
    <cellStyle name="40% - Accent4 3 2 2 4" xfId="7208" xr:uid="{00000000-0005-0000-0000-0000211C0000}"/>
    <cellStyle name="40% - Accent4 3 2 2 4 2" xfId="7209" xr:uid="{00000000-0005-0000-0000-0000221C0000}"/>
    <cellStyle name="40% - Accent4 3 2 2 4 2 2" xfId="7210" xr:uid="{00000000-0005-0000-0000-0000231C0000}"/>
    <cellStyle name="40% - Accent4 3 2 2 4 2 2 2" xfId="7211" xr:uid="{00000000-0005-0000-0000-0000241C0000}"/>
    <cellStyle name="40% - Accent4 3 2 2 4 2 3" xfId="7212" xr:uid="{00000000-0005-0000-0000-0000251C0000}"/>
    <cellStyle name="40% - Accent4 3 2 2 4 3" xfId="7213" xr:uid="{00000000-0005-0000-0000-0000261C0000}"/>
    <cellStyle name="40% - Accent4 3 2 2 4 3 2" xfId="7214" xr:uid="{00000000-0005-0000-0000-0000271C0000}"/>
    <cellStyle name="40% - Accent4 3 2 2 4 4" xfId="7215" xr:uid="{00000000-0005-0000-0000-0000281C0000}"/>
    <cellStyle name="40% - Accent4 3 2 2 5" xfId="7216" xr:uid="{00000000-0005-0000-0000-0000291C0000}"/>
    <cellStyle name="40% - Accent4 3 2 2 5 2" xfId="7217" xr:uid="{00000000-0005-0000-0000-00002A1C0000}"/>
    <cellStyle name="40% - Accent4 3 2 2 5 2 2" xfId="7218" xr:uid="{00000000-0005-0000-0000-00002B1C0000}"/>
    <cellStyle name="40% - Accent4 3 2 2 5 3" xfId="7219" xr:uid="{00000000-0005-0000-0000-00002C1C0000}"/>
    <cellStyle name="40% - Accent4 3 2 2 6" xfId="7220" xr:uid="{00000000-0005-0000-0000-00002D1C0000}"/>
    <cellStyle name="40% - Accent4 3 2 2 6 2" xfId="7221" xr:uid="{00000000-0005-0000-0000-00002E1C0000}"/>
    <cellStyle name="40% - Accent4 3 2 2 6 2 2" xfId="7222" xr:uid="{00000000-0005-0000-0000-00002F1C0000}"/>
    <cellStyle name="40% - Accent4 3 2 2 6 3" xfId="7223" xr:uid="{00000000-0005-0000-0000-0000301C0000}"/>
    <cellStyle name="40% - Accent4 3 2 2 7" xfId="7224" xr:uid="{00000000-0005-0000-0000-0000311C0000}"/>
    <cellStyle name="40% - Accent4 3 2 2 7 2" xfId="7225" xr:uid="{00000000-0005-0000-0000-0000321C0000}"/>
    <cellStyle name="40% - Accent4 3 2 2 8" xfId="7226" xr:uid="{00000000-0005-0000-0000-0000331C0000}"/>
    <cellStyle name="40% - Accent4 3 2 3" xfId="7227" xr:uid="{00000000-0005-0000-0000-0000341C0000}"/>
    <cellStyle name="40% - Accent4 3 2 3 2" xfId="7228" xr:uid="{00000000-0005-0000-0000-0000351C0000}"/>
    <cellStyle name="40% - Accent4 3 2 3 2 2" xfId="7229" xr:uid="{00000000-0005-0000-0000-0000361C0000}"/>
    <cellStyle name="40% - Accent4 3 2 3 2 2 2" xfId="7230" xr:uid="{00000000-0005-0000-0000-0000371C0000}"/>
    <cellStyle name="40% - Accent4 3 2 3 2 3" xfId="7231" xr:uid="{00000000-0005-0000-0000-0000381C0000}"/>
    <cellStyle name="40% - Accent4 3 2 3 3" xfId="7232" xr:uid="{00000000-0005-0000-0000-0000391C0000}"/>
    <cellStyle name="40% - Accent4 3 2 3 3 2" xfId="7233" xr:uid="{00000000-0005-0000-0000-00003A1C0000}"/>
    <cellStyle name="40% - Accent4 3 2 3 4" xfId="7234" xr:uid="{00000000-0005-0000-0000-00003B1C0000}"/>
    <cellStyle name="40% - Accent4 3 2 4" xfId="7235" xr:uid="{00000000-0005-0000-0000-00003C1C0000}"/>
    <cellStyle name="40% - Accent4 3 2 5" xfId="7236" xr:uid="{00000000-0005-0000-0000-00003D1C0000}"/>
    <cellStyle name="40% - Accent4 3 2 5 2" xfId="7237" xr:uid="{00000000-0005-0000-0000-00003E1C0000}"/>
    <cellStyle name="40% - Accent4 3 2 5 2 2" xfId="7238" xr:uid="{00000000-0005-0000-0000-00003F1C0000}"/>
    <cellStyle name="40% - Accent4 3 2 5 2 2 2" xfId="7239" xr:uid="{00000000-0005-0000-0000-0000401C0000}"/>
    <cellStyle name="40% - Accent4 3 2 5 2 3" xfId="7240" xr:uid="{00000000-0005-0000-0000-0000411C0000}"/>
    <cellStyle name="40% - Accent4 3 2 5 3" xfId="7241" xr:uid="{00000000-0005-0000-0000-0000421C0000}"/>
    <cellStyle name="40% - Accent4 3 2 5 3 2" xfId="7242" xr:uid="{00000000-0005-0000-0000-0000431C0000}"/>
    <cellStyle name="40% - Accent4 3 2 5 4" xfId="7243" xr:uid="{00000000-0005-0000-0000-0000441C0000}"/>
    <cellStyle name="40% - Accent4 3 2 6" xfId="7244" xr:uid="{00000000-0005-0000-0000-0000451C0000}"/>
    <cellStyle name="40% - Accent4 3 2 6 2" xfId="7245" xr:uid="{00000000-0005-0000-0000-0000461C0000}"/>
    <cellStyle name="40% - Accent4 3 2 6 2 2" xfId="7246" xr:uid="{00000000-0005-0000-0000-0000471C0000}"/>
    <cellStyle name="40% - Accent4 3 2 6 3" xfId="7247" xr:uid="{00000000-0005-0000-0000-0000481C0000}"/>
    <cellStyle name="40% - Accent4 3 2 7" xfId="7248" xr:uid="{00000000-0005-0000-0000-0000491C0000}"/>
    <cellStyle name="40% - Accent4 3 2 7 2" xfId="7249" xr:uid="{00000000-0005-0000-0000-00004A1C0000}"/>
    <cellStyle name="40% - Accent4 3 2 7 2 2" xfId="7250" xr:uid="{00000000-0005-0000-0000-00004B1C0000}"/>
    <cellStyle name="40% - Accent4 3 2 7 3" xfId="7251" xr:uid="{00000000-0005-0000-0000-00004C1C0000}"/>
    <cellStyle name="40% - Accent4 3 2 8" xfId="7252" xr:uid="{00000000-0005-0000-0000-00004D1C0000}"/>
    <cellStyle name="40% - Accent4 3 2 8 2" xfId="7253" xr:uid="{00000000-0005-0000-0000-00004E1C0000}"/>
    <cellStyle name="40% - Accent4 3 2 8 2 2" xfId="7254" xr:uid="{00000000-0005-0000-0000-00004F1C0000}"/>
    <cellStyle name="40% - Accent4 3 2 8 3" xfId="7255" xr:uid="{00000000-0005-0000-0000-0000501C0000}"/>
    <cellStyle name="40% - Accent4 3 2 9" xfId="7256" xr:uid="{00000000-0005-0000-0000-0000511C0000}"/>
    <cellStyle name="40% - Accent4 3 2 9 2" xfId="7257" xr:uid="{00000000-0005-0000-0000-0000521C0000}"/>
    <cellStyle name="40% - Accent4 3 3" xfId="7258" xr:uid="{00000000-0005-0000-0000-0000531C0000}"/>
    <cellStyle name="40% - Accent4 3 4" xfId="7259" xr:uid="{00000000-0005-0000-0000-0000541C0000}"/>
    <cellStyle name="40% - Accent4 4" xfId="7260" xr:uid="{00000000-0005-0000-0000-0000551C0000}"/>
    <cellStyle name="40% - Accent4 4 2" xfId="7261" xr:uid="{00000000-0005-0000-0000-0000561C0000}"/>
    <cellStyle name="40% - Accent4 4 2 10" xfId="7262" xr:uid="{00000000-0005-0000-0000-0000571C0000}"/>
    <cellStyle name="40% - Accent4 4 2 2" xfId="7263" xr:uid="{00000000-0005-0000-0000-0000581C0000}"/>
    <cellStyle name="40% - Accent4 4 2 2 2" xfId="7264" xr:uid="{00000000-0005-0000-0000-0000591C0000}"/>
    <cellStyle name="40% - Accent4 4 2 2 2 2" xfId="7265" xr:uid="{00000000-0005-0000-0000-00005A1C0000}"/>
    <cellStyle name="40% - Accent4 4 2 2 2 2 2" xfId="7266" xr:uid="{00000000-0005-0000-0000-00005B1C0000}"/>
    <cellStyle name="40% - Accent4 4 2 2 2 2 2 2" xfId="7267" xr:uid="{00000000-0005-0000-0000-00005C1C0000}"/>
    <cellStyle name="40% - Accent4 4 2 2 2 2 3" xfId="7268" xr:uid="{00000000-0005-0000-0000-00005D1C0000}"/>
    <cellStyle name="40% - Accent4 4 2 2 2 3" xfId="7269" xr:uid="{00000000-0005-0000-0000-00005E1C0000}"/>
    <cellStyle name="40% - Accent4 4 2 2 2 3 2" xfId="7270" xr:uid="{00000000-0005-0000-0000-00005F1C0000}"/>
    <cellStyle name="40% - Accent4 4 2 2 2 4" xfId="7271" xr:uid="{00000000-0005-0000-0000-0000601C0000}"/>
    <cellStyle name="40% - Accent4 4 2 2 3" xfId="7272" xr:uid="{00000000-0005-0000-0000-0000611C0000}"/>
    <cellStyle name="40% - Accent4 4 2 2 3 2" xfId="7273" xr:uid="{00000000-0005-0000-0000-0000621C0000}"/>
    <cellStyle name="40% - Accent4 4 2 2 3 2 2" xfId="7274" xr:uid="{00000000-0005-0000-0000-0000631C0000}"/>
    <cellStyle name="40% - Accent4 4 2 2 3 2 2 2" xfId="7275" xr:uid="{00000000-0005-0000-0000-0000641C0000}"/>
    <cellStyle name="40% - Accent4 4 2 2 3 2 3" xfId="7276" xr:uid="{00000000-0005-0000-0000-0000651C0000}"/>
    <cellStyle name="40% - Accent4 4 2 2 3 3" xfId="7277" xr:uid="{00000000-0005-0000-0000-0000661C0000}"/>
    <cellStyle name="40% - Accent4 4 2 2 3 3 2" xfId="7278" xr:uid="{00000000-0005-0000-0000-0000671C0000}"/>
    <cellStyle name="40% - Accent4 4 2 2 3 4" xfId="7279" xr:uid="{00000000-0005-0000-0000-0000681C0000}"/>
    <cellStyle name="40% - Accent4 4 2 2 4" xfId="7280" xr:uid="{00000000-0005-0000-0000-0000691C0000}"/>
    <cellStyle name="40% - Accent4 4 2 2 4 2" xfId="7281" xr:uid="{00000000-0005-0000-0000-00006A1C0000}"/>
    <cellStyle name="40% - Accent4 4 2 2 4 2 2" xfId="7282" xr:uid="{00000000-0005-0000-0000-00006B1C0000}"/>
    <cellStyle name="40% - Accent4 4 2 2 4 2 2 2" xfId="7283" xr:uid="{00000000-0005-0000-0000-00006C1C0000}"/>
    <cellStyle name="40% - Accent4 4 2 2 4 2 3" xfId="7284" xr:uid="{00000000-0005-0000-0000-00006D1C0000}"/>
    <cellStyle name="40% - Accent4 4 2 2 4 3" xfId="7285" xr:uid="{00000000-0005-0000-0000-00006E1C0000}"/>
    <cellStyle name="40% - Accent4 4 2 2 4 3 2" xfId="7286" xr:uid="{00000000-0005-0000-0000-00006F1C0000}"/>
    <cellStyle name="40% - Accent4 4 2 2 4 4" xfId="7287" xr:uid="{00000000-0005-0000-0000-0000701C0000}"/>
    <cellStyle name="40% - Accent4 4 2 2 5" xfId="7288" xr:uid="{00000000-0005-0000-0000-0000711C0000}"/>
    <cellStyle name="40% - Accent4 4 2 2 5 2" xfId="7289" xr:uid="{00000000-0005-0000-0000-0000721C0000}"/>
    <cellStyle name="40% - Accent4 4 2 2 5 2 2" xfId="7290" xr:uid="{00000000-0005-0000-0000-0000731C0000}"/>
    <cellStyle name="40% - Accent4 4 2 2 5 3" xfId="7291" xr:uid="{00000000-0005-0000-0000-0000741C0000}"/>
    <cellStyle name="40% - Accent4 4 2 2 6" xfId="7292" xr:uid="{00000000-0005-0000-0000-0000751C0000}"/>
    <cellStyle name="40% - Accent4 4 2 2 6 2" xfId="7293" xr:uid="{00000000-0005-0000-0000-0000761C0000}"/>
    <cellStyle name="40% - Accent4 4 2 2 6 2 2" xfId="7294" xr:uid="{00000000-0005-0000-0000-0000771C0000}"/>
    <cellStyle name="40% - Accent4 4 2 2 6 3" xfId="7295" xr:uid="{00000000-0005-0000-0000-0000781C0000}"/>
    <cellStyle name="40% - Accent4 4 2 2 7" xfId="7296" xr:uid="{00000000-0005-0000-0000-0000791C0000}"/>
    <cellStyle name="40% - Accent4 4 2 2 7 2" xfId="7297" xr:uid="{00000000-0005-0000-0000-00007A1C0000}"/>
    <cellStyle name="40% - Accent4 4 2 2 8" xfId="7298" xr:uid="{00000000-0005-0000-0000-00007B1C0000}"/>
    <cellStyle name="40% - Accent4 4 2 3" xfId="7299" xr:uid="{00000000-0005-0000-0000-00007C1C0000}"/>
    <cellStyle name="40% - Accent4 4 2 3 2" xfId="7300" xr:uid="{00000000-0005-0000-0000-00007D1C0000}"/>
    <cellStyle name="40% - Accent4 4 2 3 2 2" xfId="7301" xr:uid="{00000000-0005-0000-0000-00007E1C0000}"/>
    <cellStyle name="40% - Accent4 4 2 3 2 2 2" xfId="7302" xr:uid="{00000000-0005-0000-0000-00007F1C0000}"/>
    <cellStyle name="40% - Accent4 4 2 3 2 3" xfId="7303" xr:uid="{00000000-0005-0000-0000-0000801C0000}"/>
    <cellStyle name="40% - Accent4 4 2 3 3" xfId="7304" xr:uid="{00000000-0005-0000-0000-0000811C0000}"/>
    <cellStyle name="40% - Accent4 4 2 3 3 2" xfId="7305" xr:uid="{00000000-0005-0000-0000-0000821C0000}"/>
    <cellStyle name="40% - Accent4 4 2 3 4" xfId="7306" xr:uid="{00000000-0005-0000-0000-0000831C0000}"/>
    <cellStyle name="40% - Accent4 4 2 4" xfId="7307" xr:uid="{00000000-0005-0000-0000-0000841C0000}"/>
    <cellStyle name="40% - Accent4 4 2 5" xfId="7308" xr:uid="{00000000-0005-0000-0000-0000851C0000}"/>
    <cellStyle name="40% - Accent4 4 2 5 2" xfId="7309" xr:uid="{00000000-0005-0000-0000-0000861C0000}"/>
    <cellStyle name="40% - Accent4 4 2 5 2 2" xfId="7310" xr:uid="{00000000-0005-0000-0000-0000871C0000}"/>
    <cellStyle name="40% - Accent4 4 2 5 2 2 2" xfId="7311" xr:uid="{00000000-0005-0000-0000-0000881C0000}"/>
    <cellStyle name="40% - Accent4 4 2 5 2 3" xfId="7312" xr:uid="{00000000-0005-0000-0000-0000891C0000}"/>
    <cellStyle name="40% - Accent4 4 2 5 3" xfId="7313" xr:uid="{00000000-0005-0000-0000-00008A1C0000}"/>
    <cellStyle name="40% - Accent4 4 2 5 3 2" xfId="7314" xr:uid="{00000000-0005-0000-0000-00008B1C0000}"/>
    <cellStyle name="40% - Accent4 4 2 5 4" xfId="7315" xr:uid="{00000000-0005-0000-0000-00008C1C0000}"/>
    <cellStyle name="40% - Accent4 4 2 6" xfId="7316" xr:uid="{00000000-0005-0000-0000-00008D1C0000}"/>
    <cellStyle name="40% - Accent4 4 2 6 2" xfId="7317" xr:uid="{00000000-0005-0000-0000-00008E1C0000}"/>
    <cellStyle name="40% - Accent4 4 2 6 2 2" xfId="7318" xr:uid="{00000000-0005-0000-0000-00008F1C0000}"/>
    <cellStyle name="40% - Accent4 4 2 6 3" xfId="7319" xr:uid="{00000000-0005-0000-0000-0000901C0000}"/>
    <cellStyle name="40% - Accent4 4 2 7" xfId="7320" xr:uid="{00000000-0005-0000-0000-0000911C0000}"/>
    <cellStyle name="40% - Accent4 4 2 7 2" xfId="7321" xr:uid="{00000000-0005-0000-0000-0000921C0000}"/>
    <cellStyle name="40% - Accent4 4 2 7 2 2" xfId="7322" xr:uid="{00000000-0005-0000-0000-0000931C0000}"/>
    <cellStyle name="40% - Accent4 4 2 7 3" xfId="7323" xr:uid="{00000000-0005-0000-0000-0000941C0000}"/>
    <cellStyle name="40% - Accent4 4 2 8" xfId="7324" xr:uid="{00000000-0005-0000-0000-0000951C0000}"/>
    <cellStyle name="40% - Accent4 4 2 8 2" xfId="7325" xr:uid="{00000000-0005-0000-0000-0000961C0000}"/>
    <cellStyle name="40% - Accent4 4 2 8 2 2" xfId="7326" xr:uid="{00000000-0005-0000-0000-0000971C0000}"/>
    <cellStyle name="40% - Accent4 4 2 8 3" xfId="7327" xr:uid="{00000000-0005-0000-0000-0000981C0000}"/>
    <cellStyle name="40% - Accent4 4 2 9" xfId="7328" xr:uid="{00000000-0005-0000-0000-0000991C0000}"/>
    <cellStyle name="40% - Accent4 4 2 9 2" xfId="7329" xr:uid="{00000000-0005-0000-0000-00009A1C0000}"/>
    <cellStyle name="40% - Accent4 4 3" xfId="7330" xr:uid="{00000000-0005-0000-0000-00009B1C0000}"/>
    <cellStyle name="40% - Accent4 4 4" xfId="7331" xr:uid="{00000000-0005-0000-0000-00009C1C0000}"/>
    <cellStyle name="40% - Accent4 5" xfId="7332" xr:uid="{00000000-0005-0000-0000-00009D1C0000}"/>
    <cellStyle name="40% - Accent4 5 2" xfId="7333" xr:uid="{00000000-0005-0000-0000-00009E1C0000}"/>
    <cellStyle name="40% - Accent4 5 2 2" xfId="7334" xr:uid="{00000000-0005-0000-0000-00009F1C0000}"/>
    <cellStyle name="40% - Accent4 5 3" xfId="7335" xr:uid="{00000000-0005-0000-0000-0000A01C0000}"/>
    <cellStyle name="40% - Accent4 5 4" xfId="7336" xr:uid="{00000000-0005-0000-0000-0000A11C0000}"/>
    <cellStyle name="40% - Accent4 6" xfId="7337" xr:uid="{00000000-0005-0000-0000-0000A21C0000}"/>
    <cellStyle name="40% - Accent4 6 2" xfId="7338" xr:uid="{00000000-0005-0000-0000-0000A31C0000}"/>
    <cellStyle name="40% - Accent4 6 2 2" xfId="7339" xr:uid="{00000000-0005-0000-0000-0000A41C0000}"/>
    <cellStyle name="40% - Accent4 6 3" xfId="7340" xr:uid="{00000000-0005-0000-0000-0000A51C0000}"/>
    <cellStyle name="40% - Accent4 6 4" xfId="7341" xr:uid="{00000000-0005-0000-0000-0000A61C0000}"/>
    <cellStyle name="40% - Accent4 7" xfId="7342" xr:uid="{00000000-0005-0000-0000-0000A71C0000}"/>
    <cellStyle name="40% - Accent4 7 2" xfId="7343" xr:uid="{00000000-0005-0000-0000-0000A81C0000}"/>
    <cellStyle name="40% - Accent4 7 3" xfId="7344" xr:uid="{00000000-0005-0000-0000-0000A91C0000}"/>
    <cellStyle name="40% - Accent4 8" xfId="7345" xr:uid="{00000000-0005-0000-0000-0000AA1C0000}"/>
    <cellStyle name="40% - Accent4 8 2" xfId="7346" xr:uid="{00000000-0005-0000-0000-0000AB1C0000}"/>
    <cellStyle name="40% - Accent4 8 3" xfId="7347" xr:uid="{00000000-0005-0000-0000-0000AC1C0000}"/>
    <cellStyle name="40% - Accent4 9" xfId="7348" xr:uid="{00000000-0005-0000-0000-0000AD1C0000}"/>
    <cellStyle name="40% - Accent4 9 2" xfId="7349" xr:uid="{00000000-0005-0000-0000-0000AE1C0000}"/>
    <cellStyle name="40% - Accent4 9 2 2" xfId="7350" xr:uid="{00000000-0005-0000-0000-0000AF1C0000}"/>
    <cellStyle name="40% - Accent4 9 2 2 2" xfId="7351" xr:uid="{00000000-0005-0000-0000-0000B01C0000}"/>
    <cellStyle name="40% - Accent4 9 2 2 2 2" xfId="7352" xr:uid="{00000000-0005-0000-0000-0000B11C0000}"/>
    <cellStyle name="40% - Accent4 9 2 2 3" xfId="7353" xr:uid="{00000000-0005-0000-0000-0000B21C0000}"/>
    <cellStyle name="40% - Accent4 9 2 3" xfId="7354" xr:uid="{00000000-0005-0000-0000-0000B31C0000}"/>
    <cellStyle name="40% - Accent4 9 2 3 2" xfId="7355" xr:uid="{00000000-0005-0000-0000-0000B41C0000}"/>
    <cellStyle name="40% - Accent4 9 2 4" xfId="7356" xr:uid="{00000000-0005-0000-0000-0000B51C0000}"/>
    <cellStyle name="40% - Accent4 9 3" xfId="7357" xr:uid="{00000000-0005-0000-0000-0000B61C0000}"/>
    <cellStyle name="40% - Accent4 9 3 2" xfId="7358" xr:uid="{00000000-0005-0000-0000-0000B71C0000}"/>
    <cellStyle name="40% - Accent4 9 3 2 2" xfId="7359" xr:uid="{00000000-0005-0000-0000-0000B81C0000}"/>
    <cellStyle name="40% - Accent4 9 3 2 2 2" xfId="7360" xr:uid="{00000000-0005-0000-0000-0000B91C0000}"/>
    <cellStyle name="40% - Accent4 9 3 2 3" xfId="7361" xr:uid="{00000000-0005-0000-0000-0000BA1C0000}"/>
    <cellStyle name="40% - Accent4 9 3 3" xfId="7362" xr:uid="{00000000-0005-0000-0000-0000BB1C0000}"/>
    <cellStyle name="40% - Accent4 9 3 3 2" xfId="7363" xr:uid="{00000000-0005-0000-0000-0000BC1C0000}"/>
    <cellStyle name="40% - Accent4 9 3 4" xfId="7364" xr:uid="{00000000-0005-0000-0000-0000BD1C0000}"/>
    <cellStyle name="40% - Accent4 9 4" xfId="7365" xr:uid="{00000000-0005-0000-0000-0000BE1C0000}"/>
    <cellStyle name="40% - Accent4 9 4 2" xfId="7366" xr:uid="{00000000-0005-0000-0000-0000BF1C0000}"/>
    <cellStyle name="40% - Accent4 9 4 2 2" xfId="7367" xr:uid="{00000000-0005-0000-0000-0000C01C0000}"/>
    <cellStyle name="40% - Accent4 9 4 3" xfId="7368" xr:uid="{00000000-0005-0000-0000-0000C11C0000}"/>
    <cellStyle name="40% - Accent4 9 5" xfId="7369" xr:uid="{00000000-0005-0000-0000-0000C21C0000}"/>
    <cellStyle name="40% - Accent4 9 5 2" xfId="7370" xr:uid="{00000000-0005-0000-0000-0000C31C0000}"/>
    <cellStyle name="40% - Accent4 9 5 2 2" xfId="7371" xr:uid="{00000000-0005-0000-0000-0000C41C0000}"/>
    <cellStyle name="40% - Accent4 9 5 3" xfId="7372" xr:uid="{00000000-0005-0000-0000-0000C51C0000}"/>
    <cellStyle name="40% - Accent4 9 6" xfId="7373" xr:uid="{00000000-0005-0000-0000-0000C61C0000}"/>
    <cellStyle name="40% - Accent4 9 6 2" xfId="7374" xr:uid="{00000000-0005-0000-0000-0000C71C0000}"/>
    <cellStyle name="40% - Accent4 9 7" xfId="7375" xr:uid="{00000000-0005-0000-0000-0000C81C0000}"/>
    <cellStyle name="40% - Accent5 1" xfId="7376" xr:uid="{00000000-0005-0000-0000-0000C91C0000}"/>
    <cellStyle name="40% - Accent5 1 2" xfId="7377" xr:uid="{00000000-0005-0000-0000-0000CA1C0000}"/>
    <cellStyle name="40% - Accent5 1 3" xfId="7378" xr:uid="{00000000-0005-0000-0000-0000CB1C0000}"/>
    <cellStyle name="40% - Accent5 10" xfId="7379" xr:uid="{00000000-0005-0000-0000-0000CC1C0000}"/>
    <cellStyle name="40% - Accent5 10 2" xfId="7380" xr:uid="{00000000-0005-0000-0000-0000CD1C0000}"/>
    <cellStyle name="40% - Accent5 10 2 2" xfId="7381" xr:uid="{00000000-0005-0000-0000-0000CE1C0000}"/>
    <cellStyle name="40% - Accent5 10 2 2 2" xfId="7382" xr:uid="{00000000-0005-0000-0000-0000CF1C0000}"/>
    <cellStyle name="40% - Accent5 10 2 3" xfId="7383" xr:uid="{00000000-0005-0000-0000-0000D01C0000}"/>
    <cellStyle name="40% - Accent5 10 3" xfId="7384" xr:uid="{00000000-0005-0000-0000-0000D11C0000}"/>
    <cellStyle name="40% - Accent5 10 3 2" xfId="7385" xr:uid="{00000000-0005-0000-0000-0000D21C0000}"/>
    <cellStyle name="40% - Accent5 10 4" xfId="7386" xr:uid="{00000000-0005-0000-0000-0000D31C0000}"/>
    <cellStyle name="40% - Accent5 11" xfId="7387" xr:uid="{00000000-0005-0000-0000-0000D41C0000}"/>
    <cellStyle name="40% - Accent5 11 2" xfId="7388" xr:uid="{00000000-0005-0000-0000-0000D51C0000}"/>
    <cellStyle name="40% - Accent5 11 2 2" xfId="7389" xr:uid="{00000000-0005-0000-0000-0000D61C0000}"/>
    <cellStyle name="40% - Accent5 11 2 2 2" xfId="7390" xr:uid="{00000000-0005-0000-0000-0000D71C0000}"/>
    <cellStyle name="40% - Accent5 11 2 3" xfId="7391" xr:uid="{00000000-0005-0000-0000-0000D81C0000}"/>
    <cellStyle name="40% - Accent5 11 3" xfId="7392" xr:uid="{00000000-0005-0000-0000-0000D91C0000}"/>
    <cellStyle name="40% - Accent5 11 3 2" xfId="7393" xr:uid="{00000000-0005-0000-0000-0000DA1C0000}"/>
    <cellStyle name="40% - Accent5 11 4" xfId="7394" xr:uid="{00000000-0005-0000-0000-0000DB1C0000}"/>
    <cellStyle name="40% - Accent5 12" xfId="7395" xr:uid="{00000000-0005-0000-0000-0000DC1C0000}"/>
    <cellStyle name="40% - Accent5 12 2" xfId="7396" xr:uid="{00000000-0005-0000-0000-0000DD1C0000}"/>
    <cellStyle name="40% - Accent5 12 2 2" xfId="7397" xr:uid="{00000000-0005-0000-0000-0000DE1C0000}"/>
    <cellStyle name="40% - Accent5 12 2 2 2" xfId="7398" xr:uid="{00000000-0005-0000-0000-0000DF1C0000}"/>
    <cellStyle name="40% - Accent5 12 2 3" xfId="7399" xr:uid="{00000000-0005-0000-0000-0000E01C0000}"/>
    <cellStyle name="40% - Accent5 12 3" xfId="7400" xr:uid="{00000000-0005-0000-0000-0000E11C0000}"/>
    <cellStyle name="40% - Accent5 12 3 2" xfId="7401" xr:uid="{00000000-0005-0000-0000-0000E21C0000}"/>
    <cellStyle name="40% - Accent5 12 4" xfId="7402" xr:uid="{00000000-0005-0000-0000-0000E31C0000}"/>
    <cellStyle name="40% - Accent5 13" xfId="7403" xr:uid="{00000000-0005-0000-0000-0000E41C0000}"/>
    <cellStyle name="40% - Accent5 13 2" xfId="7404" xr:uid="{00000000-0005-0000-0000-0000E51C0000}"/>
    <cellStyle name="40% - Accent5 13 2 2" xfId="7405" xr:uid="{00000000-0005-0000-0000-0000E61C0000}"/>
    <cellStyle name="40% - Accent5 13 3" xfId="7406" xr:uid="{00000000-0005-0000-0000-0000E71C0000}"/>
    <cellStyle name="40% - Accent5 14" xfId="7407" xr:uid="{00000000-0005-0000-0000-0000E81C0000}"/>
    <cellStyle name="40% - Accent5 14 2" xfId="7408" xr:uid="{00000000-0005-0000-0000-0000E91C0000}"/>
    <cellStyle name="40% - Accent5 14 2 2" xfId="7409" xr:uid="{00000000-0005-0000-0000-0000EA1C0000}"/>
    <cellStyle name="40% - Accent5 14 3" xfId="7410" xr:uid="{00000000-0005-0000-0000-0000EB1C0000}"/>
    <cellStyle name="40% - Accent5 15" xfId="7411" xr:uid="{00000000-0005-0000-0000-0000EC1C0000}"/>
    <cellStyle name="40% - Accent5 15 2" xfId="7412" xr:uid="{00000000-0005-0000-0000-0000ED1C0000}"/>
    <cellStyle name="40% - Accent5 16" xfId="7413" xr:uid="{00000000-0005-0000-0000-0000EE1C0000}"/>
    <cellStyle name="40% - Accent5 2" xfId="7414" xr:uid="{00000000-0005-0000-0000-0000EF1C0000}"/>
    <cellStyle name="40% - Accent5 2 2" xfId="7415" xr:uid="{00000000-0005-0000-0000-0000F01C0000}"/>
    <cellStyle name="40% - Accent5 2 2 2" xfId="7416" xr:uid="{00000000-0005-0000-0000-0000F11C0000}"/>
    <cellStyle name="40% - Accent5 2 2 2 2" xfId="7417" xr:uid="{00000000-0005-0000-0000-0000F21C0000}"/>
    <cellStyle name="40% - Accent5 2 2 2 2 2" xfId="7418" xr:uid="{00000000-0005-0000-0000-0000F31C0000}"/>
    <cellStyle name="40% - Accent5 2 2 2 2 2 2" xfId="7419" xr:uid="{00000000-0005-0000-0000-0000F41C0000}"/>
    <cellStyle name="40% - Accent5 2 2 2 2 2 2 2" xfId="7420" xr:uid="{00000000-0005-0000-0000-0000F51C0000}"/>
    <cellStyle name="40% - Accent5 2 2 2 2 2 3" xfId="7421" xr:uid="{00000000-0005-0000-0000-0000F61C0000}"/>
    <cellStyle name="40% - Accent5 2 2 2 2 3" xfId="7422" xr:uid="{00000000-0005-0000-0000-0000F71C0000}"/>
    <cellStyle name="40% - Accent5 2 2 2 2 3 2" xfId="7423" xr:uid="{00000000-0005-0000-0000-0000F81C0000}"/>
    <cellStyle name="40% - Accent5 2 2 2 2 4" xfId="7424" xr:uid="{00000000-0005-0000-0000-0000F91C0000}"/>
    <cellStyle name="40% - Accent5 2 2 2 3" xfId="7425" xr:uid="{00000000-0005-0000-0000-0000FA1C0000}"/>
    <cellStyle name="40% - Accent5 2 2 2 3 2" xfId="7426" xr:uid="{00000000-0005-0000-0000-0000FB1C0000}"/>
    <cellStyle name="40% - Accent5 2 2 2 3 2 2" xfId="7427" xr:uid="{00000000-0005-0000-0000-0000FC1C0000}"/>
    <cellStyle name="40% - Accent5 2 2 2 3 2 2 2" xfId="7428" xr:uid="{00000000-0005-0000-0000-0000FD1C0000}"/>
    <cellStyle name="40% - Accent5 2 2 2 3 2 3" xfId="7429" xr:uid="{00000000-0005-0000-0000-0000FE1C0000}"/>
    <cellStyle name="40% - Accent5 2 2 2 3 3" xfId="7430" xr:uid="{00000000-0005-0000-0000-0000FF1C0000}"/>
    <cellStyle name="40% - Accent5 2 2 2 3 3 2" xfId="7431" xr:uid="{00000000-0005-0000-0000-0000001D0000}"/>
    <cellStyle name="40% - Accent5 2 2 2 3 4" xfId="7432" xr:uid="{00000000-0005-0000-0000-0000011D0000}"/>
    <cellStyle name="40% - Accent5 2 2 2 4" xfId="7433" xr:uid="{00000000-0005-0000-0000-0000021D0000}"/>
    <cellStyle name="40% - Accent5 2 2 2 4 2" xfId="7434" xr:uid="{00000000-0005-0000-0000-0000031D0000}"/>
    <cellStyle name="40% - Accent5 2 2 2 4 2 2" xfId="7435" xr:uid="{00000000-0005-0000-0000-0000041D0000}"/>
    <cellStyle name="40% - Accent5 2 2 2 4 2 2 2" xfId="7436" xr:uid="{00000000-0005-0000-0000-0000051D0000}"/>
    <cellStyle name="40% - Accent5 2 2 2 4 2 3" xfId="7437" xr:uid="{00000000-0005-0000-0000-0000061D0000}"/>
    <cellStyle name="40% - Accent5 2 2 2 4 3" xfId="7438" xr:uid="{00000000-0005-0000-0000-0000071D0000}"/>
    <cellStyle name="40% - Accent5 2 2 2 4 3 2" xfId="7439" xr:uid="{00000000-0005-0000-0000-0000081D0000}"/>
    <cellStyle name="40% - Accent5 2 2 2 4 4" xfId="7440" xr:uid="{00000000-0005-0000-0000-0000091D0000}"/>
    <cellStyle name="40% - Accent5 2 2 2 5" xfId="7441" xr:uid="{00000000-0005-0000-0000-00000A1D0000}"/>
    <cellStyle name="40% - Accent5 2 2 2 5 2" xfId="7442" xr:uid="{00000000-0005-0000-0000-00000B1D0000}"/>
    <cellStyle name="40% - Accent5 2 2 2 5 2 2" xfId="7443" xr:uid="{00000000-0005-0000-0000-00000C1D0000}"/>
    <cellStyle name="40% - Accent5 2 2 2 5 3" xfId="7444" xr:uid="{00000000-0005-0000-0000-00000D1D0000}"/>
    <cellStyle name="40% - Accent5 2 2 2 6" xfId="7445" xr:uid="{00000000-0005-0000-0000-00000E1D0000}"/>
    <cellStyle name="40% - Accent5 2 2 2 6 2" xfId="7446" xr:uid="{00000000-0005-0000-0000-00000F1D0000}"/>
    <cellStyle name="40% - Accent5 2 2 2 6 2 2" xfId="7447" xr:uid="{00000000-0005-0000-0000-0000101D0000}"/>
    <cellStyle name="40% - Accent5 2 2 2 6 3" xfId="7448" xr:uid="{00000000-0005-0000-0000-0000111D0000}"/>
    <cellStyle name="40% - Accent5 2 2 2 7" xfId="7449" xr:uid="{00000000-0005-0000-0000-0000121D0000}"/>
    <cellStyle name="40% - Accent5 2 2 2 7 2" xfId="7450" xr:uid="{00000000-0005-0000-0000-0000131D0000}"/>
    <cellStyle name="40% - Accent5 2 2 2 8" xfId="7451" xr:uid="{00000000-0005-0000-0000-0000141D0000}"/>
    <cellStyle name="40% - Accent5 2 2 3" xfId="7452" xr:uid="{00000000-0005-0000-0000-0000151D0000}"/>
    <cellStyle name="40% - Accent5 2 2 3 2" xfId="7453" xr:uid="{00000000-0005-0000-0000-0000161D0000}"/>
    <cellStyle name="40% - Accent5 2 2 3 2 2" xfId="7454" xr:uid="{00000000-0005-0000-0000-0000171D0000}"/>
    <cellStyle name="40% - Accent5 2 2 3 2 2 2" xfId="7455" xr:uid="{00000000-0005-0000-0000-0000181D0000}"/>
    <cellStyle name="40% - Accent5 2 2 3 2 2 2 2" xfId="7456" xr:uid="{00000000-0005-0000-0000-0000191D0000}"/>
    <cellStyle name="40% - Accent5 2 2 3 2 2 3" xfId="7457" xr:uid="{00000000-0005-0000-0000-00001A1D0000}"/>
    <cellStyle name="40% - Accent5 2 2 3 2 3" xfId="7458" xr:uid="{00000000-0005-0000-0000-00001B1D0000}"/>
    <cellStyle name="40% - Accent5 2 2 3 2 3 2" xfId="7459" xr:uid="{00000000-0005-0000-0000-00001C1D0000}"/>
    <cellStyle name="40% - Accent5 2 2 3 2 4" xfId="7460" xr:uid="{00000000-0005-0000-0000-00001D1D0000}"/>
    <cellStyle name="40% - Accent5 2 2 3 3" xfId="7461" xr:uid="{00000000-0005-0000-0000-00001E1D0000}"/>
    <cellStyle name="40% - Accent5 2 2 3 3 2" xfId="7462" xr:uid="{00000000-0005-0000-0000-00001F1D0000}"/>
    <cellStyle name="40% - Accent5 2 2 3 3 2 2" xfId="7463" xr:uid="{00000000-0005-0000-0000-0000201D0000}"/>
    <cellStyle name="40% - Accent5 2 2 3 3 2 2 2" xfId="7464" xr:uid="{00000000-0005-0000-0000-0000211D0000}"/>
    <cellStyle name="40% - Accent5 2 2 3 3 2 3" xfId="7465" xr:uid="{00000000-0005-0000-0000-0000221D0000}"/>
    <cellStyle name="40% - Accent5 2 2 3 3 3" xfId="7466" xr:uid="{00000000-0005-0000-0000-0000231D0000}"/>
    <cellStyle name="40% - Accent5 2 2 3 3 3 2" xfId="7467" xr:uid="{00000000-0005-0000-0000-0000241D0000}"/>
    <cellStyle name="40% - Accent5 2 2 3 3 4" xfId="7468" xr:uid="{00000000-0005-0000-0000-0000251D0000}"/>
    <cellStyle name="40% - Accent5 2 2 3 4" xfId="7469" xr:uid="{00000000-0005-0000-0000-0000261D0000}"/>
    <cellStyle name="40% - Accent5 2 2 3 4 2" xfId="7470" xr:uid="{00000000-0005-0000-0000-0000271D0000}"/>
    <cellStyle name="40% - Accent5 2 2 3 4 2 2" xfId="7471" xr:uid="{00000000-0005-0000-0000-0000281D0000}"/>
    <cellStyle name="40% - Accent5 2 2 3 4 3" xfId="7472" xr:uid="{00000000-0005-0000-0000-0000291D0000}"/>
    <cellStyle name="40% - Accent5 2 2 3 5" xfId="7473" xr:uid="{00000000-0005-0000-0000-00002A1D0000}"/>
    <cellStyle name="40% - Accent5 2 2 3 5 2" xfId="7474" xr:uid="{00000000-0005-0000-0000-00002B1D0000}"/>
    <cellStyle name="40% - Accent5 2 2 3 5 2 2" xfId="7475" xr:uid="{00000000-0005-0000-0000-00002C1D0000}"/>
    <cellStyle name="40% - Accent5 2 2 3 5 3" xfId="7476" xr:uid="{00000000-0005-0000-0000-00002D1D0000}"/>
    <cellStyle name="40% - Accent5 2 2 3 6" xfId="7477" xr:uid="{00000000-0005-0000-0000-00002E1D0000}"/>
    <cellStyle name="40% - Accent5 2 2 3 6 2" xfId="7478" xr:uid="{00000000-0005-0000-0000-00002F1D0000}"/>
    <cellStyle name="40% - Accent5 2 2 3 7" xfId="7479" xr:uid="{00000000-0005-0000-0000-0000301D0000}"/>
    <cellStyle name="40% - Accent5 2 2 4" xfId="7480" xr:uid="{00000000-0005-0000-0000-0000311D0000}"/>
    <cellStyle name="40% - Accent5 2 2 4 2" xfId="7481" xr:uid="{00000000-0005-0000-0000-0000321D0000}"/>
    <cellStyle name="40% - Accent5 2 2 4 2 2" xfId="7482" xr:uid="{00000000-0005-0000-0000-0000331D0000}"/>
    <cellStyle name="40% - Accent5 2 2 4 3" xfId="7483" xr:uid="{00000000-0005-0000-0000-0000341D0000}"/>
    <cellStyle name="40% - Accent5 2 3" xfId="7484" xr:uid="{00000000-0005-0000-0000-0000351D0000}"/>
    <cellStyle name="40% - Accent5 2 3 10" xfId="7485" xr:uid="{00000000-0005-0000-0000-0000361D0000}"/>
    <cellStyle name="40% - Accent5 2 3 2" xfId="7486" xr:uid="{00000000-0005-0000-0000-0000371D0000}"/>
    <cellStyle name="40% - Accent5 2 3 2 2" xfId="7487" xr:uid="{00000000-0005-0000-0000-0000381D0000}"/>
    <cellStyle name="40% - Accent5 2 3 2 2 2" xfId="7488" xr:uid="{00000000-0005-0000-0000-0000391D0000}"/>
    <cellStyle name="40% - Accent5 2 3 2 2 2 2" xfId="7489" xr:uid="{00000000-0005-0000-0000-00003A1D0000}"/>
    <cellStyle name="40% - Accent5 2 3 2 2 2 2 2" xfId="7490" xr:uid="{00000000-0005-0000-0000-00003B1D0000}"/>
    <cellStyle name="40% - Accent5 2 3 2 2 2 3" xfId="7491" xr:uid="{00000000-0005-0000-0000-00003C1D0000}"/>
    <cellStyle name="40% - Accent5 2 3 2 2 3" xfId="7492" xr:uid="{00000000-0005-0000-0000-00003D1D0000}"/>
    <cellStyle name="40% - Accent5 2 3 2 2 3 2" xfId="7493" xr:uid="{00000000-0005-0000-0000-00003E1D0000}"/>
    <cellStyle name="40% - Accent5 2 3 2 2 4" xfId="7494" xr:uid="{00000000-0005-0000-0000-00003F1D0000}"/>
    <cellStyle name="40% - Accent5 2 3 2 3" xfId="7495" xr:uid="{00000000-0005-0000-0000-0000401D0000}"/>
    <cellStyle name="40% - Accent5 2 3 2 3 2" xfId="7496" xr:uid="{00000000-0005-0000-0000-0000411D0000}"/>
    <cellStyle name="40% - Accent5 2 3 2 3 2 2" xfId="7497" xr:uid="{00000000-0005-0000-0000-0000421D0000}"/>
    <cellStyle name="40% - Accent5 2 3 2 3 2 2 2" xfId="7498" xr:uid="{00000000-0005-0000-0000-0000431D0000}"/>
    <cellStyle name="40% - Accent5 2 3 2 3 2 3" xfId="7499" xr:uid="{00000000-0005-0000-0000-0000441D0000}"/>
    <cellStyle name="40% - Accent5 2 3 2 3 3" xfId="7500" xr:uid="{00000000-0005-0000-0000-0000451D0000}"/>
    <cellStyle name="40% - Accent5 2 3 2 3 3 2" xfId="7501" xr:uid="{00000000-0005-0000-0000-0000461D0000}"/>
    <cellStyle name="40% - Accent5 2 3 2 3 4" xfId="7502" xr:uid="{00000000-0005-0000-0000-0000471D0000}"/>
    <cellStyle name="40% - Accent5 2 3 2 4" xfId="7503" xr:uid="{00000000-0005-0000-0000-0000481D0000}"/>
    <cellStyle name="40% - Accent5 2 3 2 4 2" xfId="7504" xr:uid="{00000000-0005-0000-0000-0000491D0000}"/>
    <cellStyle name="40% - Accent5 2 3 2 4 2 2" xfId="7505" xr:uid="{00000000-0005-0000-0000-00004A1D0000}"/>
    <cellStyle name="40% - Accent5 2 3 2 4 2 2 2" xfId="7506" xr:uid="{00000000-0005-0000-0000-00004B1D0000}"/>
    <cellStyle name="40% - Accent5 2 3 2 4 2 3" xfId="7507" xr:uid="{00000000-0005-0000-0000-00004C1D0000}"/>
    <cellStyle name="40% - Accent5 2 3 2 4 3" xfId="7508" xr:uid="{00000000-0005-0000-0000-00004D1D0000}"/>
    <cellStyle name="40% - Accent5 2 3 2 4 3 2" xfId="7509" xr:uid="{00000000-0005-0000-0000-00004E1D0000}"/>
    <cellStyle name="40% - Accent5 2 3 2 4 4" xfId="7510" xr:uid="{00000000-0005-0000-0000-00004F1D0000}"/>
    <cellStyle name="40% - Accent5 2 3 2 5" xfId="7511" xr:uid="{00000000-0005-0000-0000-0000501D0000}"/>
    <cellStyle name="40% - Accent5 2 3 2 5 2" xfId="7512" xr:uid="{00000000-0005-0000-0000-0000511D0000}"/>
    <cellStyle name="40% - Accent5 2 3 2 5 2 2" xfId="7513" xr:uid="{00000000-0005-0000-0000-0000521D0000}"/>
    <cellStyle name="40% - Accent5 2 3 2 5 3" xfId="7514" xr:uid="{00000000-0005-0000-0000-0000531D0000}"/>
    <cellStyle name="40% - Accent5 2 3 2 6" xfId="7515" xr:uid="{00000000-0005-0000-0000-0000541D0000}"/>
    <cellStyle name="40% - Accent5 2 3 2 6 2" xfId="7516" xr:uid="{00000000-0005-0000-0000-0000551D0000}"/>
    <cellStyle name="40% - Accent5 2 3 2 6 2 2" xfId="7517" xr:uid="{00000000-0005-0000-0000-0000561D0000}"/>
    <cellStyle name="40% - Accent5 2 3 2 6 3" xfId="7518" xr:uid="{00000000-0005-0000-0000-0000571D0000}"/>
    <cellStyle name="40% - Accent5 2 3 2 7" xfId="7519" xr:uid="{00000000-0005-0000-0000-0000581D0000}"/>
    <cellStyle name="40% - Accent5 2 3 2 7 2" xfId="7520" xr:uid="{00000000-0005-0000-0000-0000591D0000}"/>
    <cellStyle name="40% - Accent5 2 3 2 8" xfId="7521" xr:uid="{00000000-0005-0000-0000-00005A1D0000}"/>
    <cellStyle name="40% - Accent5 2 3 3" xfId="7522" xr:uid="{00000000-0005-0000-0000-00005B1D0000}"/>
    <cellStyle name="40% - Accent5 2 3 3 2" xfId="7523" xr:uid="{00000000-0005-0000-0000-00005C1D0000}"/>
    <cellStyle name="40% - Accent5 2 3 3 2 2" xfId="7524" xr:uid="{00000000-0005-0000-0000-00005D1D0000}"/>
    <cellStyle name="40% - Accent5 2 3 3 2 2 2" xfId="7525" xr:uid="{00000000-0005-0000-0000-00005E1D0000}"/>
    <cellStyle name="40% - Accent5 2 3 3 2 3" xfId="7526" xr:uid="{00000000-0005-0000-0000-00005F1D0000}"/>
    <cellStyle name="40% - Accent5 2 3 3 3" xfId="7527" xr:uid="{00000000-0005-0000-0000-0000601D0000}"/>
    <cellStyle name="40% - Accent5 2 3 3 3 2" xfId="7528" xr:uid="{00000000-0005-0000-0000-0000611D0000}"/>
    <cellStyle name="40% - Accent5 2 3 3 4" xfId="7529" xr:uid="{00000000-0005-0000-0000-0000621D0000}"/>
    <cellStyle name="40% - Accent5 2 3 4" xfId="7530" xr:uid="{00000000-0005-0000-0000-0000631D0000}"/>
    <cellStyle name="40% - Accent5 2 3 5" xfId="7531" xr:uid="{00000000-0005-0000-0000-0000641D0000}"/>
    <cellStyle name="40% - Accent5 2 3 5 2" xfId="7532" xr:uid="{00000000-0005-0000-0000-0000651D0000}"/>
    <cellStyle name="40% - Accent5 2 3 5 2 2" xfId="7533" xr:uid="{00000000-0005-0000-0000-0000661D0000}"/>
    <cellStyle name="40% - Accent5 2 3 5 2 2 2" xfId="7534" xr:uid="{00000000-0005-0000-0000-0000671D0000}"/>
    <cellStyle name="40% - Accent5 2 3 5 2 3" xfId="7535" xr:uid="{00000000-0005-0000-0000-0000681D0000}"/>
    <cellStyle name="40% - Accent5 2 3 5 3" xfId="7536" xr:uid="{00000000-0005-0000-0000-0000691D0000}"/>
    <cellStyle name="40% - Accent5 2 3 5 3 2" xfId="7537" xr:uid="{00000000-0005-0000-0000-00006A1D0000}"/>
    <cellStyle name="40% - Accent5 2 3 5 4" xfId="7538" xr:uid="{00000000-0005-0000-0000-00006B1D0000}"/>
    <cellStyle name="40% - Accent5 2 3 6" xfId="7539" xr:uid="{00000000-0005-0000-0000-00006C1D0000}"/>
    <cellStyle name="40% - Accent5 2 3 6 2" xfId="7540" xr:uid="{00000000-0005-0000-0000-00006D1D0000}"/>
    <cellStyle name="40% - Accent5 2 3 6 2 2" xfId="7541" xr:uid="{00000000-0005-0000-0000-00006E1D0000}"/>
    <cellStyle name="40% - Accent5 2 3 6 3" xfId="7542" xr:uid="{00000000-0005-0000-0000-00006F1D0000}"/>
    <cellStyle name="40% - Accent5 2 3 7" xfId="7543" xr:uid="{00000000-0005-0000-0000-0000701D0000}"/>
    <cellStyle name="40% - Accent5 2 3 7 2" xfId="7544" xr:uid="{00000000-0005-0000-0000-0000711D0000}"/>
    <cellStyle name="40% - Accent5 2 3 7 2 2" xfId="7545" xr:uid="{00000000-0005-0000-0000-0000721D0000}"/>
    <cellStyle name="40% - Accent5 2 3 7 3" xfId="7546" xr:uid="{00000000-0005-0000-0000-0000731D0000}"/>
    <cellStyle name="40% - Accent5 2 3 8" xfId="7547" xr:uid="{00000000-0005-0000-0000-0000741D0000}"/>
    <cellStyle name="40% - Accent5 2 3 8 2" xfId="7548" xr:uid="{00000000-0005-0000-0000-0000751D0000}"/>
    <cellStyle name="40% - Accent5 2 3 8 2 2" xfId="7549" xr:uid="{00000000-0005-0000-0000-0000761D0000}"/>
    <cellStyle name="40% - Accent5 2 3 8 3" xfId="7550" xr:uid="{00000000-0005-0000-0000-0000771D0000}"/>
    <cellStyle name="40% - Accent5 2 3 9" xfId="7551" xr:uid="{00000000-0005-0000-0000-0000781D0000}"/>
    <cellStyle name="40% - Accent5 2 3 9 2" xfId="7552" xr:uid="{00000000-0005-0000-0000-0000791D0000}"/>
    <cellStyle name="40% - Accent5 2 4" xfId="7553" xr:uid="{00000000-0005-0000-0000-00007A1D0000}"/>
    <cellStyle name="40% - Accent5 2 5" xfId="7554" xr:uid="{00000000-0005-0000-0000-00007B1D0000}"/>
    <cellStyle name="40% - Accent5 2 6" xfId="7555" xr:uid="{00000000-0005-0000-0000-00007C1D0000}"/>
    <cellStyle name="40% - Accent5 3" xfId="7556" xr:uid="{00000000-0005-0000-0000-00007D1D0000}"/>
    <cellStyle name="40% - Accent5 3 2" xfId="7557" xr:uid="{00000000-0005-0000-0000-00007E1D0000}"/>
    <cellStyle name="40% - Accent5 3 2 10" xfId="7558" xr:uid="{00000000-0005-0000-0000-00007F1D0000}"/>
    <cellStyle name="40% - Accent5 3 2 2" xfId="7559" xr:uid="{00000000-0005-0000-0000-0000801D0000}"/>
    <cellStyle name="40% - Accent5 3 2 2 2" xfId="7560" xr:uid="{00000000-0005-0000-0000-0000811D0000}"/>
    <cellStyle name="40% - Accent5 3 2 2 2 2" xfId="7561" xr:uid="{00000000-0005-0000-0000-0000821D0000}"/>
    <cellStyle name="40% - Accent5 3 2 2 2 2 2" xfId="7562" xr:uid="{00000000-0005-0000-0000-0000831D0000}"/>
    <cellStyle name="40% - Accent5 3 2 2 2 2 2 2" xfId="7563" xr:uid="{00000000-0005-0000-0000-0000841D0000}"/>
    <cellStyle name="40% - Accent5 3 2 2 2 2 3" xfId="7564" xr:uid="{00000000-0005-0000-0000-0000851D0000}"/>
    <cellStyle name="40% - Accent5 3 2 2 2 3" xfId="7565" xr:uid="{00000000-0005-0000-0000-0000861D0000}"/>
    <cellStyle name="40% - Accent5 3 2 2 2 3 2" xfId="7566" xr:uid="{00000000-0005-0000-0000-0000871D0000}"/>
    <cellStyle name="40% - Accent5 3 2 2 2 4" xfId="7567" xr:uid="{00000000-0005-0000-0000-0000881D0000}"/>
    <cellStyle name="40% - Accent5 3 2 2 3" xfId="7568" xr:uid="{00000000-0005-0000-0000-0000891D0000}"/>
    <cellStyle name="40% - Accent5 3 2 2 3 2" xfId="7569" xr:uid="{00000000-0005-0000-0000-00008A1D0000}"/>
    <cellStyle name="40% - Accent5 3 2 2 3 2 2" xfId="7570" xr:uid="{00000000-0005-0000-0000-00008B1D0000}"/>
    <cellStyle name="40% - Accent5 3 2 2 3 2 2 2" xfId="7571" xr:uid="{00000000-0005-0000-0000-00008C1D0000}"/>
    <cellStyle name="40% - Accent5 3 2 2 3 2 3" xfId="7572" xr:uid="{00000000-0005-0000-0000-00008D1D0000}"/>
    <cellStyle name="40% - Accent5 3 2 2 3 3" xfId="7573" xr:uid="{00000000-0005-0000-0000-00008E1D0000}"/>
    <cellStyle name="40% - Accent5 3 2 2 3 3 2" xfId="7574" xr:uid="{00000000-0005-0000-0000-00008F1D0000}"/>
    <cellStyle name="40% - Accent5 3 2 2 3 4" xfId="7575" xr:uid="{00000000-0005-0000-0000-0000901D0000}"/>
    <cellStyle name="40% - Accent5 3 2 2 4" xfId="7576" xr:uid="{00000000-0005-0000-0000-0000911D0000}"/>
    <cellStyle name="40% - Accent5 3 2 2 4 2" xfId="7577" xr:uid="{00000000-0005-0000-0000-0000921D0000}"/>
    <cellStyle name="40% - Accent5 3 2 2 4 2 2" xfId="7578" xr:uid="{00000000-0005-0000-0000-0000931D0000}"/>
    <cellStyle name="40% - Accent5 3 2 2 4 2 2 2" xfId="7579" xr:uid="{00000000-0005-0000-0000-0000941D0000}"/>
    <cellStyle name="40% - Accent5 3 2 2 4 2 3" xfId="7580" xr:uid="{00000000-0005-0000-0000-0000951D0000}"/>
    <cellStyle name="40% - Accent5 3 2 2 4 3" xfId="7581" xr:uid="{00000000-0005-0000-0000-0000961D0000}"/>
    <cellStyle name="40% - Accent5 3 2 2 4 3 2" xfId="7582" xr:uid="{00000000-0005-0000-0000-0000971D0000}"/>
    <cellStyle name="40% - Accent5 3 2 2 4 4" xfId="7583" xr:uid="{00000000-0005-0000-0000-0000981D0000}"/>
    <cellStyle name="40% - Accent5 3 2 2 5" xfId="7584" xr:uid="{00000000-0005-0000-0000-0000991D0000}"/>
    <cellStyle name="40% - Accent5 3 2 2 5 2" xfId="7585" xr:uid="{00000000-0005-0000-0000-00009A1D0000}"/>
    <cellStyle name="40% - Accent5 3 2 2 5 2 2" xfId="7586" xr:uid="{00000000-0005-0000-0000-00009B1D0000}"/>
    <cellStyle name="40% - Accent5 3 2 2 5 3" xfId="7587" xr:uid="{00000000-0005-0000-0000-00009C1D0000}"/>
    <cellStyle name="40% - Accent5 3 2 2 6" xfId="7588" xr:uid="{00000000-0005-0000-0000-00009D1D0000}"/>
    <cellStyle name="40% - Accent5 3 2 2 6 2" xfId="7589" xr:uid="{00000000-0005-0000-0000-00009E1D0000}"/>
    <cellStyle name="40% - Accent5 3 2 2 6 2 2" xfId="7590" xr:uid="{00000000-0005-0000-0000-00009F1D0000}"/>
    <cellStyle name="40% - Accent5 3 2 2 6 3" xfId="7591" xr:uid="{00000000-0005-0000-0000-0000A01D0000}"/>
    <cellStyle name="40% - Accent5 3 2 2 7" xfId="7592" xr:uid="{00000000-0005-0000-0000-0000A11D0000}"/>
    <cellStyle name="40% - Accent5 3 2 2 7 2" xfId="7593" xr:uid="{00000000-0005-0000-0000-0000A21D0000}"/>
    <cellStyle name="40% - Accent5 3 2 2 8" xfId="7594" xr:uid="{00000000-0005-0000-0000-0000A31D0000}"/>
    <cellStyle name="40% - Accent5 3 2 3" xfId="7595" xr:uid="{00000000-0005-0000-0000-0000A41D0000}"/>
    <cellStyle name="40% - Accent5 3 2 3 2" xfId="7596" xr:uid="{00000000-0005-0000-0000-0000A51D0000}"/>
    <cellStyle name="40% - Accent5 3 2 3 2 2" xfId="7597" xr:uid="{00000000-0005-0000-0000-0000A61D0000}"/>
    <cellStyle name="40% - Accent5 3 2 3 2 2 2" xfId="7598" xr:uid="{00000000-0005-0000-0000-0000A71D0000}"/>
    <cellStyle name="40% - Accent5 3 2 3 2 3" xfId="7599" xr:uid="{00000000-0005-0000-0000-0000A81D0000}"/>
    <cellStyle name="40% - Accent5 3 2 3 3" xfId="7600" xr:uid="{00000000-0005-0000-0000-0000A91D0000}"/>
    <cellStyle name="40% - Accent5 3 2 3 3 2" xfId="7601" xr:uid="{00000000-0005-0000-0000-0000AA1D0000}"/>
    <cellStyle name="40% - Accent5 3 2 3 4" xfId="7602" xr:uid="{00000000-0005-0000-0000-0000AB1D0000}"/>
    <cellStyle name="40% - Accent5 3 2 4" xfId="7603" xr:uid="{00000000-0005-0000-0000-0000AC1D0000}"/>
    <cellStyle name="40% - Accent5 3 2 5" xfId="7604" xr:uid="{00000000-0005-0000-0000-0000AD1D0000}"/>
    <cellStyle name="40% - Accent5 3 2 5 2" xfId="7605" xr:uid="{00000000-0005-0000-0000-0000AE1D0000}"/>
    <cellStyle name="40% - Accent5 3 2 5 2 2" xfId="7606" xr:uid="{00000000-0005-0000-0000-0000AF1D0000}"/>
    <cellStyle name="40% - Accent5 3 2 5 2 2 2" xfId="7607" xr:uid="{00000000-0005-0000-0000-0000B01D0000}"/>
    <cellStyle name="40% - Accent5 3 2 5 2 3" xfId="7608" xr:uid="{00000000-0005-0000-0000-0000B11D0000}"/>
    <cellStyle name="40% - Accent5 3 2 5 3" xfId="7609" xr:uid="{00000000-0005-0000-0000-0000B21D0000}"/>
    <cellStyle name="40% - Accent5 3 2 5 3 2" xfId="7610" xr:uid="{00000000-0005-0000-0000-0000B31D0000}"/>
    <cellStyle name="40% - Accent5 3 2 5 4" xfId="7611" xr:uid="{00000000-0005-0000-0000-0000B41D0000}"/>
    <cellStyle name="40% - Accent5 3 2 6" xfId="7612" xr:uid="{00000000-0005-0000-0000-0000B51D0000}"/>
    <cellStyle name="40% - Accent5 3 2 6 2" xfId="7613" xr:uid="{00000000-0005-0000-0000-0000B61D0000}"/>
    <cellStyle name="40% - Accent5 3 2 6 2 2" xfId="7614" xr:uid="{00000000-0005-0000-0000-0000B71D0000}"/>
    <cellStyle name="40% - Accent5 3 2 6 3" xfId="7615" xr:uid="{00000000-0005-0000-0000-0000B81D0000}"/>
    <cellStyle name="40% - Accent5 3 2 7" xfId="7616" xr:uid="{00000000-0005-0000-0000-0000B91D0000}"/>
    <cellStyle name="40% - Accent5 3 2 7 2" xfId="7617" xr:uid="{00000000-0005-0000-0000-0000BA1D0000}"/>
    <cellStyle name="40% - Accent5 3 2 7 2 2" xfId="7618" xr:uid="{00000000-0005-0000-0000-0000BB1D0000}"/>
    <cellStyle name="40% - Accent5 3 2 7 3" xfId="7619" xr:uid="{00000000-0005-0000-0000-0000BC1D0000}"/>
    <cellStyle name="40% - Accent5 3 2 8" xfId="7620" xr:uid="{00000000-0005-0000-0000-0000BD1D0000}"/>
    <cellStyle name="40% - Accent5 3 2 8 2" xfId="7621" xr:uid="{00000000-0005-0000-0000-0000BE1D0000}"/>
    <cellStyle name="40% - Accent5 3 2 8 2 2" xfId="7622" xr:uid="{00000000-0005-0000-0000-0000BF1D0000}"/>
    <cellStyle name="40% - Accent5 3 2 8 3" xfId="7623" xr:uid="{00000000-0005-0000-0000-0000C01D0000}"/>
    <cellStyle name="40% - Accent5 3 2 9" xfId="7624" xr:uid="{00000000-0005-0000-0000-0000C11D0000}"/>
    <cellStyle name="40% - Accent5 3 2 9 2" xfId="7625" xr:uid="{00000000-0005-0000-0000-0000C21D0000}"/>
    <cellStyle name="40% - Accent5 3 3" xfId="7626" xr:uid="{00000000-0005-0000-0000-0000C31D0000}"/>
    <cellStyle name="40% - Accent5 3 4" xfId="7627" xr:uid="{00000000-0005-0000-0000-0000C41D0000}"/>
    <cellStyle name="40% - Accent5 4" xfId="7628" xr:uid="{00000000-0005-0000-0000-0000C51D0000}"/>
    <cellStyle name="40% - Accent5 4 2" xfId="7629" xr:uid="{00000000-0005-0000-0000-0000C61D0000}"/>
    <cellStyle name="40% - Accent5 4 2 10" xfId="7630" xr:uid="{00000000-0005-0000-0000-0000C71D0000}"/>
    <cellStyle name="40% - Accent5 4 2 2" xfId="7631" xr:uid="{00000000-0005-0000-0000-0000C81D0000}"/>
    <cellStyle name="40% - Accent5 4 2 2 2" xfId="7632" xr:uid="{00000000-0005-0000-0000-0000C91D0000}"/>
    <cellStyle name="40% - Accent5 4 2 2 2 2" xfId="7633" xr:uid="{00000000-0005-0000-0000-0000CA1D0000}"/>
    <cellStyle name="40% - Accent5 4 2 2 2 2 2" xfId="7634" xr:uid="{00000000-0005-0000-0000-0000CB1D0000}"/>
    <cellStyle name="40% - Accent5 4 2 2 2 2 2 2" xfId="7635" xr:uid="{00000000-0005-0000-0000-0000CC1D0000}"/>
    <cellStyle name="40% - Accent5 4 2 2 2 2 3" xfId="7636" xr:uid="{00000000-0005-0000-0000-0000CD1D0000}"/>
    <cellStyle name="40% - Accent5 4 2 2 2 3" xfId="7637" xr:uid="{00000000-0005-0000-0000-0000CE1D0000}"/>
    <cellStyle name="40% - Accent5 4 2 2 2 3 2" xfId="7638" xr:uid="{00000000-0005-0000-0000-0000CF1D0000}"/>
    <cellStyle name="40% - Accent5 4 2 2 2 4" xfId="7639" xr:uid="{00000000-0005-0000-0000-0000D01D0000}"/>
    <cellStyle name="40% - Accent5 4 2 2 3" xfId="7640" xr:uid="{00000000-0005-0000-0000-0000D11D0000}"/>
    <cellStyle name="40% - Accent5 4 2 2 3 2" xfId="7641" xr:uid="{00000000-0005-0000-0000-0000D21D0000}"/>
    <cellStyle name="40% - Accent5 4 2 2 3 2 2" xfId="7642" xr:uid="{00000000-0005-0000-0000-0000D31D0000}"/>
    <cellStyle name="40% - Accent5 4 2 2 3 2 2 2" xfId="7643" xr:uid="{00000000-0005-0000-0000-0000D41D0000}"/>
    <cellStyle name="40% - Accent5 4 2 2 3 2 3" xfId="7644" xr:uid="{00000000-0005-0000-0000-0000D51D0000}"/>
    <cellStyle name="40% - Accent5 4 2 2 3 3" xfId="7645" xr:uid="{00000000-0005-0000-0000-0000D61D0000}"/>
    <cellStyle name="40% - Accent5 4 2 2 3 3 2" xfId="7646" xr:uid="{00000000-0005-0000-0000-0000D71D0000}"/>
    <cellStyle name="40% - Accent5 4 2 2 3 4" xfId="7647" xr:uid="{00000000-0005-0000-0000-0000D81D0000}"/>
    <cellStyle name="40% - Accent5 4 2 2 4" xfId="7648" xr:uid="{00000000-0005-0000-0000-0000D91D0000}"/>
    <cellStyle name="40% - Accent5 4 2 2 4 2" xfId="7649" xr:uid="{00000000-0005-0000-0000-0000DA1D0000}"/>
    <cellStyle name="40% - Accent5 4 2 2 4 2 2" xfId="7650" xr:uid="{00000000-0005-0000-0000-0000DB1D0000}"/>
    <cellStyle name="40% - Accent5 4 2 2 4 2 2 2" xfId="7651" xr:uid="{00000000-0005-0000-0000-0000DC1D0000}"/>
    <cellStyle name="40% - Accent5 4 2 2 4 2 3" xfId="7652" xr:uid="{00000000-0005-0000-0000-0000DD1D0000}"/>
    <cellStyle name="40% - Accent5 4 2 2 4 3" xfId="7653" xr:uid="{00000000-0005-0000-0000-0000DE1D0000}"/>
    <cellStyle name="40% - Accent5 4 2 2 4 3 2" xfId="7654" xr:uid="{00000000-0005-0000-0000-0000DF1D0000}"/>
    <cellStyle name="40% - Accent5 4 2 2 4 4" xfId="7655" xr:uid="{00000000-0005-0000-0000-0000E01D0000}"/>
    <cellStyle name="40% - Accent5 4 2 2 5" xfId="7656" xr:uid="{00000000-0005-0000-0000-0000E11D0000}"/>
    <cellStyle name="40% - Accent5 4 2 2 5 2" xfId="7657" xr:uid="{00000000-0005-0000-0000-0000E21D0000}"/>
    <cellStyle name="40% - Accent5 4 2 2 5 2 2" xfId="7658" xr:uid="{00000000-0005-0000-0000-0000E31D0000}"/>
    <cellStyle name="40% - Accent5 4 2 2 5 3" xfId="7659" xr:uid="{00000000-0005-0000-0000-0000E41D0000}"/>
    <cellStyle name="40% - Accent5 4 2 2 6" xfId="7660" xr:uid="{00000000-0005-0000-0000-0000E51D0000}"/>
    <cellStyle name="40% - Accent5 4 2 2 6 2" xfId="7661" xr:uid="{00000000-0005-0000-0000-0000E61D0000}"/>
    <cellStyle name="40% - Accent5 4 2 2 6 2 2" xfId="7662" xr:uid="{00000000-0005-0000-0000-0000E71D0000}"/>
    <cellStyle name="40% - Accent5 4 2 2 6 3" xfId="7663" xr:uid="{00000000-0005-0000-0000-0000E81D0000}"/>
    <cellStyle name="40% - Accent5 4 2 2 7" xfId="7664" xr:uid="{00000000-0005-0000-0000-0000E91D0000}"/>
    <cellStyle name="40% - Accent5 4 2 2 7 2" xfId="7665" xr:uid="{00000000-0005-0000-0000-0000EA1D0000}"/>
    <cellStyle name="40% - Accent5 4 2 2 8" xfId="7666" xr:uid="{00000000-0005-0000-0000-0000EB1D0000}"/>
    <cellStyle name="40% - Accent5 4 2 3" xfId="7667" xr:uid="{00000000-0005-0000-0000-0000EC1D0000}"/>
    <cellStyle name="40% - Accent5 4 2 3 2" xfId="7668" xr:uid="{00000000-0005-0000-0000-0000ED1D0000}"/>
    <cellStyle name="40% - Accent5 4 2 3 2 2" xfId="7669" xr:uid="{00000000-0005-0000-0000-0000EE1D0000}"/>
    <cellStyle name="40% - Accent5 4 2 3 2 2 2" xfId="7670" xr:uid="{00000000-0005-0000-0000-0000EF1D0000}"/>
    <cellStyle name="40% - Accent5 4 2 3 2 3" xfId="7671" xr:uid="{00000000-0005-0000-0000-0000F01D0000}"/>
    <cellStyle name="40% - Accent5 4 2 3 3" xfId="7672" xr:uid="{00000000-0005-0000-0000-0000F11D0000}"/>
    <cellStyle name="40% - Accent5 4 2 3 3 2" xfId="7673" xr:uid="{00000000-0005-0000-0000-0000F21D0000}"/>
    <cellStyle name="40% - Accent5 4 2 3 4" xfId="7674" xr:uid="{00000000-0005-0000-0000-0000F31D0000}"/>
    <cellStyle name="40% - Accent5 4 2 4" xfId="7675" xr:uid="{00000000-0005-0000-0000-0000F41D0000}"/>
    <cellStyle name="40% - Accent5 4 2 5" xfId="7676" xr:uid="{00000000-0005-0000-0000-0000F51D0000}"/>
    <cellStyle name="40% - Accent5 4 2 5 2" xfId="7677" xr:uid="{00000000-0005-0000-0000-0000F61D0000}"/>
    <cellStyle name="40% - Accent5 4 2 5 2 2" xfId="7678" xr:uid="{00000000-0005-0000-0000-0000F71D0000}"/>
    <cellStyle name="40% - Accent5 4 2 5 2 2 2" xfId="7679" xr:uid="{00000000-0005-0000-0000-0000F81D0000}"/>
    <cellStyle name="40% - Accent5 4 2 5 2 3" xfId="7680" xr:uid="{00000000-0005-0000-0000-0000F91D0000}"/>
    <cellStyle name="40% - Accent5 4 2 5 3" xfId="7681" xr:uid="{00000000-0005-0000-0000-0000FA1D0000}"/>
    <cellStyle name="40% - Accent5 4 2 5 3 2" xfId="7682" xr:uid="{00000000-0005-0000-0000-0000FB1D0000}"/>
    <cellStyle name="40% - Accent5 4 2 5 4" xfId="7683" xr:uid="{00000000-0005-0000-0000-0000FC1D0000}"/>
    <cellStyle name="40% - Accent5 4 2 6" xfId="7684" xr:uid="{00000000-0005-0000-0000-0000FD1D0000}"/>
    <cellStyle name="40% - Accent5 4 2 6 2" xfId="7685" xr:uid="{00000000-0005-0000-0000-0000FE1D0000}"/>
    <cellStyle name="40% - Accent5 4 2 6 2 2" xfId="7686" xr:uid="{00000000-0005-0000-0000-0000FF1D0000}"/>
    <cellStyle name="40% - Accent5 4 2 6 3" xfId="7687" xr:uid="{00000000-0005-0000-0000-0000001E0000}"/>
    <cellStyle name="40% - Accent5 4 2 7" xfId="7688" xr:uid="{00000000-0005-0000-0000-0000011E0000}"/>
    <cellStyle name="40% - Accent5 4 2 7 2" xfId="7689" xr:uid="{00000000-0005-0000-0000-0000021E0000}"/>
    <cellStyle name="40% - Accent5 4 2 7 2 2" xfId="7690" xr:uid="{00000000-0005-0000-0000-0000031E0000}"/>
    <cellStyle name="40% - Accent5 4 2 7 3" xfId="7691" xr:uid="{00000000-0005-0000-0000-0000041E0000}"/>
    <cellStyle name="40% - Accent5 4 2 8" xfId="7692" xr:uid="{00000000-0005-0000-0000-0000051E0000}"/>
    <cellStyle name="40% - Accent5 4 2 8 2" xfId="7693" xr:uid="{00000000-0005-0000-0000-0000061E0000}"/>
    <cellStyle name="40% - Accent5 4 2 8 2 2" xfId="7694" xr:uid="{00000000-0005-0000-0000-0000071E0000}"/>
    <cellStyle name="40% - Accent5 4 2 8 3" xfId="7695" xr:uid="{00000000-0005-0000-0000-0000081E0000}"/>
    <cellStyle name="40% - Accent5 4 2 9" xfId="7696" xr:uid="{00000000-0005-0000-0000-0000091E0000}"/>
    <cellStyle name="40% - Accent5 4 2 9 2" xfId="7697" xr:uid="{00000000-0005-0000-0000-00000A1E0000}"/>
    <cellStyle name="40% - Accent5 4 3" xfId="7698" xr:uid="{00000000-0005-0000-0000-00000B1E0000}"/>
    <cellStyle name="40% - Accent5 4 4" xfId="7699" xr:uid="{00000000-0005-0000-0000-00000C1E0000}"/>
    <cellStyle name="40% - Accent5 5" xfId="7700" xr:uid="{00000000-0005-0000-0000-00000D1E0000}"/>
    <cellStyle name="40% - Accent5 5 2" xfId="7701" xr:uid="{00000000-0005-0000-0000-00000E1E0000}"/>
    <cellStyle name="40% - Accent5 5 2 2" xfId="7702" xr:uid="{00000000-0005-0000-0000-00000F1E0000}"/>
    <cellStyle name="40% - Accent5 5 3" xfId="7703" xr:uid="{00000000-0005-0000-0000-0000101E0000}"/>
    <cellStyle name="40% - Accent5 5 4" xfId="7704" xr:uid="{00000000-0005-0000-0000-0000111E0000}"/>
    <cellStyle name="40% - Accent5 6" xfId="7705" xr:uid="{00000000-0005-0000-0000-0000121E0000}"/>
    <cellStyle name="40% - Accent5 6 2" xfId="7706" xr:uid="{00000000-0005-0000-0000-0000131E0000}"/>
    <cellStyle name="40% - Accent5 6 2 2" xfId="7707" xr:uid="{00000000-0005-0000-0000-0000141E0000}"/>
    <cellStyle name="40% - Accent5 6 3" xfId="7708" xr:uid="{00000000-0005-0000-0000-0000151E0000}"/>
    <cellStyle name="40% - Accent5 6 4" xfId="7709" xr:uid="{00000000-0005-0000-0000-0000161E0000}"/>
    <cellStyle name="40% - Accent5 7" xfId="7710" xr:uid="{00000000-0005-0000-0000-0000171E0000}"/>
    <cellStyle name="40% - Accent5 7 2" xfId="7711" xr:uid="{00000000-0005-0000-0000-0000181E0000}"/>
    <cellStyle name="40% - Accent5 7 3" xfId="7712" xr:uid="{00000000-0005-0000-0000-0000191E0000}"/>
    <cellStyle name="40% - Accent5 8" xfId="7713" xr:uid="{00000000-0005-0000-0000-00001A1E0000}"/>
    <cellStyle name="40% - Accent5 8 2" xfId="7714" xr:uid="{00000000-0005-0000-0000-00001B1E0000}"/>
    <cellStyle name="40% - Accent5 8 3" xfId="7715" xr:uid="{00000000-0005-0000-0000-00001C1E0000}"/>
    <cellStyle name="40% - Accent5 9" xfId="7716" xr:uid="{00000000-0005-0000-0000-00001D1E0000}"/>
    <cellStyle name="40% - Accent5 9 2" xfId="7717" xr:uid="{00000000-0005-0000-0000-00001E1E0000}"/>
    <cellStyle name="40% - Accent5 9 2 2" xfId="7718" xr:uid="{00000000-0005-0000-0000-00001F1E0000}"/>
    <cellStyle name="40% - Accent5 9 2 2 2" xfId="7719" xr:uid="{00000000-0005-0000-0000-0000201E0000}"/>
    <cellStyle name="40% - Accent5 9 2 2 2 2" xfId="7720" xr:uid="{00000000-0005-0000-0000-0000211E0000}"/>
    <cellStyle name="40% - Accent5 9 2 2 3" xfId="7721" xr:uid="{00000000-0005-0000-0000-0000221E0000}"/>
    <cellStyle name="40% - Accent5 9 2 3" xfId="7722" xr:uid="{00000000-0005-0000-0000-0000231E0000}"/>
    <cellStyle name="40% - Accent5 9 2 3 2" xfId="7723" xr:uid="{00000000-0005-0000-0000-0000241E0000}"/>
    <cellStyle name="40% - Accent5 9 2 4" xfId="7724" xr:uid="{00000000-0005-0000-0000-0000251E0000}"/>
    <cellStyle name="40% - Accent5 9 3" xfId="7725" xr:uid="{00000000-0005-0000-0000-0000261E0000}"/>
    <cellStyle name="40% - Accent5 9 3 2" xfId="7726" xr:uid="{00000000-0005-0000-0000-0000271E0000}"/>
    <cellStyle name="40% - Accent5 9 3 2 2" xfId="7727" xr:uid="{00000000-0005-0000-0000-0000281E0000}"/>
    <cellStyle name="40% - Accent5 9 3 2 2 2" xfId="7728" xr:uid="{00000000-0005-0000-0000-0000291E0000}"/>
    <cellStyle name="40% - Accent5 9 3 2 3" xfId="7729" xr:uid="{00000000-0005-0000-0000-00002A1E0000}"/>
    <cellStyle name="40% - Accent5 9 3 3" xfId="7730" xr:uid="{00000000-0005-0000-0000-00002B1E0000}"/>
    <cellStyle name="40% - Accent5 9 3 3 2" xfId="7731" xr:uid="{00000000-0005-0000-0000-00002C1E0000}"/>
    <cellStyle name="40% - Accent5 9 3 4" xfId="7732" xr:uid="{00000000-0005-0000-0000-00002D1E0000}"/>
    <cellStyle name="40% - Accent5 9 4" xfId="7733" xr:uid="{00000000-0005-0000-0000-00002E1E0000}"/>
    <cellStyle name="40% - Accent5 9 4 2" xfId="7734" xr:uid="{00000000-0005-0000-0000-00002F1E0000}"/>
    <cellStyle name="40% - Accent5 9 4 2 2" xfId="7735" xr:uid="{00000000-0005-0000-0000-0000301E0000}"/>
    <cellStyle name="40% - Accent5 9 4 3" xfId="7736" xr:uid="{00000000-0005-0000-0000-0000311E0000}"/>
    <cellStyle name="40% - Accent5 9 5" xfId="7737" xr:uid="{00000000-0005-0000-0000-0000321E0000}"/>
    <cellStyle name="40% - Accent5 9 5 2" xfId="7738" xr:uid="{00000000-0005-0000-0000-0000331E0000}"/>
    <cellStyle name="40% - Accent5 9 5 2 2" xfId="7739" xr:uid="{00000000-0005-0000-0000-0000341E0000}"/>
    <cellStyle name="40% - Accent5 9 5 3" xfId="7740" xr:uid="{00000000-0005-0000-0000-0000351E0000}"/>
    <cellStyle name="40% - Accent5 9 6" xfId="7741" xr:uid="{00000000-0005-0000-0000-0000361E0000}"/>
    <cellStyle name="40% - Accent5 9 6 2" xfId="7742" xr:uid="{00000000-0005-0000-0000-0000371E0000}"/>
    <cellStyle name="40% - Accent5 9 7" xfId="7743" xr:uid="{00000000-0005-0000-0000-0000381E0000}"/>
    <cellStyle name="40% - Accent6 1" xfId="7744" xr:uid="{00000000-0005-0000-0000-0000391E0000}"/>
    <cellStyle name="40% - Accent6 1 2" xfId="7745" xr:uid="{00000000-0005-0000-0000-00003A1E0000}"/>
    <cellStyle name="40% - Accent6 1 3" xfId="7746" xr:uid="{00000000-0005-0000-0000-00003B1E0000}"/>
    <cellStyle name="40% - Accent6 10" xfId="7747" xr:uid="{00000000-0005-0000-0000-00003C1E0000}"/>
    <cellStyle name="40% - Accent6 10 2" xfId="7748" xr:uid="{00000000-0005-0000-0000-00003D1E0000}"/>
    <cellStyle name="40% - Accent6 10 2 2" xfId="7749" xr:uid="{00000000-0005-0000-0000-00003E1E0000}"/>
    <cellStyle name="40% - Accent6 10 2 2 2" xfId="7750" xr:uid="{00000000-0005-0000-0000-00003F1E0000}"/>
    <cellStyle name="40% - Accent6 10 2 3" xfId="7751" xr:uid="{00000000-0005-0000-0000-0000401E0000}"/>
    <cellStyle name="40% - Accent6 10 3" xfId="7752" xr:uid="{00000000-0005-0000-0000-0000411E0000}"/>
    <cellStyle name="40% - Accent6 10 3 2" xfId="7753" xr:uid="{00000000-0005-0000-0000-0000421E0000}"/>
    <cellStyle name="40% - Accent6 10 4" xfId="7754" xr:uid="{00000000-0005-0000-0000-0000431E0000}"/>
    <cellStyle name="40% - Accent6 11" xfId="7755" xr:uid="{00000000-0005-0000-0000-0000441E0000}"/>
    <cellStyle name="40% - Accent6 11 2" xfId="7756" xr:uid="{00000000-0005-0000-0000-0000451E0000}"/>
    <cellStyle name="40% - Accent6 11 2 2" xfId="7757" xr:uid="{00000000-0005-0000-0000-0000461E0000}"/>
    <cellStyle name="40% - Accent6 11 2 2 2" xfId="7758" xr:uid="{00000000-0005-0000-0000-0000471E0000}"/>
    <cellStyle name="40% - Accent6 11 2 3" xfId="7759" xr:uid="{00000000-0005-0000-0000-0000481E0000}"/>
    <cellStyle name="40% - Accent6 11 3" xfId="7760" xr:uid="{00000000-0005-0000-0000-0000491E0000}"/>
    <cellStyle name="40% - Accent6 11 3 2" xfId="7761" xr:uid="{00000000-0005-0000-0000-00004A1E0000}"/>
    <cellStyle name="40% - Accent6 11 4" xfId="7762" xr:uid="{00000000-0005-0000-0000-00004B1E0000}"/>
    <cellStyle name="40% - Accent6 12" xfId="7763" xr:uid="{00000000-0005-0000-0000-00004C1E0000}"/>
    <cellStyle name="40% - Accent6 12 2" xfId="7764" xr:uid="{00000000-0005-0000-0000-00004D1E0000}"/>
    <cellStyle name="40% - Accent6 12 2 2" xfId="7765" xr:uid="{00000000-0005-0000-0000-00004E1E0000}"/>
    <cellStyle name="40% - Accent6 12 2 2 2" xfId="7766" xr:uid="{00000000-0005-0000-0000-00004F1E0000}"/>
    <cellStyle name="40% - Accent6 12 2 3" xfId="7767" xr:uid="{00000000-0005-0000-0000-0000501E0000}"/>
    <cellStyle name="40% - Accent6 12 3" xfId="7768" xr:uid="{00000000-0005-0000-0000-0000511E0000}"/>
    <cellStyle name="40% - Accent6 12 3 2" xfId="7769" xr:uid="{00000000-0005-0000-0000-0000521E0000}"/>
    <cellStyle name="40% - Accent6 12 4" xfId="7770" xr:uid="{00000000-0005-0000-0000-0000531E0000}"/>
    <cellStyle name="40% - Accent6 13" xfId="7771" xr:uid="{00000000-0005-0000-0000-0000541E0000}"/>
    <cellStyle name="40% - Accent6 13 2" xfId="7772" xr:uid="{00000000-0005-0000-0000-0000551E0000}"/>
    <cellStyle name="40% - Accent6 13 2 2" xfId="7773" xr:uid="{00000000-0005-0000-0000-0000561E0000}"/>
    <cellStyle name="40% - Accent6 13 3" xfId="7774" xr:uid="{00000000-0005-0000-0000-0000571E0000}"/>
    <cellStyle name="40% - Accent6 14" xfId="7775" xr:uid="{00000000-0005-0000-0000-0000581E0000}"/>
    <cellStyle name="40% - Accent6 14 2" xfId="7776" xr:uid="{00000000-0005-0000-0000-0000591E0000}"/>
    <cellStyle name="40% - Accent6 14 2 2" xfId="7777" xr:uid="{00000000-0005-0000-0000-00005A1E0000}"/>
    <cellStyle name="40% - Accent6 14 3" xfId="7778" xr:uid="{00000000-0005-0000-0000-00005B1E0000}"/>
    <cellStyle name="40% - Accent6 15" xfId="7779" xr:uid="{00000000-0005-0000-0000-00005C1E0000}"/>
    <cellStyle name="40% - Accent6 15 2" xfId="7780" xr:uid="{00000000-0005-0000-0000-00005D1E0000}"/>
    <cellStyle name="40% - Accent6 16" xfId="7781" xr:uid="{00000000-0005-0000-0000-00005E1E0000}"/>
    <cellStyle name="40% - Accent6 2" xfId="7782" xr:uid="{00000000-0005-0000-0000-00005F1E0000}"/>
    <cellStyle name="40% - Accent6 2 2" xfId="7783" xr:uid="{00000000-0005-0000-0000-0000601E0000}"/>
    <cellStyle name="40% - Accent6 2 2 2" xfId="7784" xr:uid="{00000000-0005-0000-0000-0000611E0000}"/>
    <cellStyle name="40% - Accent6 2 2 2 2" xfId="7785" xr:uid="{00000000-0005-0000-0000-0000621E0000}"/>
    <cellStyle name="40% - Accent6 2 2 2 2 2" xfId="7786" xr:uid="{00000000-0005-0000-0000-0000631E0000}"/>
    <cellStyle name="40% - Accent6 2 2 2 2 2 2" xfId="7787" xr:uid="{00000000-0005-0000-0000-0000641E0000}"/>
    <cellStyle name="40% - Accent6 2 2 2 2 2 2 2" xfId="7788" xr:uid="{00000000-0005-0000-0000-0000651E0000}"/>
    <cellStyle name="40% - Accent6 2 2 2 2 2 3" xfId="7789" xr:uid="{00000000-0005-0000-0000-0000661E0000}"/>
    <cellStyle name="40% - Accent6 2 2 2 2 3" xfId="7790" xr:uid="{00000000-0005-0000-0000-0000671E0000}"/>
    <cellStyle name="40% - Accent6 2 2 2 2 3 2" xfId="7791" xr:uid="{00000000-0005-0000-0000-0000681E0000}"/>
    <cellStyle name="40% - Accent6 2 2 2 2 4" xfId="7792" xr:uid="{00000000-0005-0000-0000-0000691E0000}"/>
    <cellStyle name="40% - Accent6 2 2 2 3" xfId="7793" xr:uid="{00000000-0005-0000-0000-00006A1E0000}"/>
    <cellStyle name="40% - Accent6 2 2 2 3 2" xfId="7794" xr:uid="{00000000-0005-0000-0000-00006B1E0000}"/>
    <cellStyle name="40% - Accent6 2 2 2 3 2 2" xfId="7795" xr:uid="{00000000-0005-0000-0000-00006C1E0000}"/>
    <cellStyle name="40% - Accent6 2 2 2 3 2 2 2" xfId="7796" xr:uid="{00000000-0005-0000-0000-00006D1E0000}"/>
    <cellStyle name="40% - Accent6 2 2 2 3 2 3" xfId="7797" xr:uid="{00000000-0005-0000-0000-00006E1E0000}"/>
    <cellStyle name="40% - Accent6 2 2 2 3 3" xfId="7798" xr:uid="{00000000-0005-0000-0000-00006F1E0000}"/>
    <cellStyle name="40% - Accent6 2 2 2 3 3 2" xfId="7799" xr:uid="{00000000-0005-0000-0000-0000701E0000}"/>
    <cellStyle name="40% - Accent6 2 2 2 3 4" xfId="7800" xr:uid="{00000000-0005-0000-0000-0000711E0000}"/>
    <cellStyle name="40% - Accent6 2 2 2 4" xfId="7801" xr:uid="{00000000-0005-0000-0000-0000721E0000}"/>
    <cellStyle name="40% - Accent6 2 2 2 4 2" xfId="7802" xr:uid="{00000000-0005-0000-0000-0000731E0000}"/>
    <cellStyle name="40% - Accent6 2 2 2 4 2 2" xfId="7803" xr:uid="{00000000-0005-0000-0000-0000741E0000}"/>
    <cellStyle name="40% - Accent6 2 2 2 4 2 2 2" xfId="7804" xr:uid="{00000000-0005-0000-0000-0000751E0000}"/>
    <cellStyle name="40% - Accent6 2 2 2 4 2 3" xfId="7805" xr:uid="{00000000-0005-0000-0000-0000761E0000}"/>
    <cellStyle name="40% - Accent6 2 2 2 4 3" xfId="7806" xr:uid="{00000000-0005-0000-0000-0000771E0000}"/>
    <cellStyle name="40% - Accent6 2 2 2 4 3 2" xfId="7807" xr:uid="{00000000-0005-0000-0000-0000781E0000}"/>
    <cellStyle name="40% - Accent6 2 2 2 4 4" xfId="7808" xr:uid="{00000000-0005-0000-0000-0000791E0000}"/>
    <cellStyle name="40% - Accent6 2 2 2 5" xfId="7809" xr:uid="{00000000-0005-0000-0000-00007A1E0000}"/>
    <cellStyle name="40% - Accent6 2 2 2 5 2" xfId="7810" xr:uid="{00000000-0005-0000-0000-00007B1E0000}"/>
    <cellStyle name="40% - Accent6 2 2 2 5 2 2" xfId="7811" xr:uid="{00000000-0005-0000-0000-00007C1E0000}"/>
    <cellStyle name="40% - Accent6 2 2 2 5 3" xfId="7812" xr:uid="{00000000-0005-0000-0000-00007D1E0000}"/>
    <cellStyle name="40% - Accent6 2 2 2 6" xfId="7813" xr:uid="{00000000-0005-0000-0000-00007E1E0000}"/>
    <cellStyle name="40% - Accent6 2 2 2 6 2" xfId="7814" xr:uid="{00000000-0005-0000-0000-00007F1E0000}"/>
    <cellStyle name="40% - Accent6 2 2 2 6 2 2" xfId="7815" xr:uid="{00000000-0005-0000-0000-0000801E0000}"/>
    <cellStyle name="40% - Accent6 2 2 2 6 3" xfId="7816" xr:uid="{00000000-0005-0000-0000-0000811E0000}"/>
    <cellStyle name="40% - Accent6 2 2 2 7" xfId="7817" xr:uid="{00000000-0005-0000-0000-0000821E0000}"/>
    <cellStyle name="40% - Accent6 2 2 2 7 2" xfId="7818" xr:uid="{00000000-0005-0000-0000-0000831E0000}"/>
    <cellStyle name="40% - Accent6 2 2 2 8" xfId="7819" xr:uid="{00000000-0005-0000-0000-0000841E0000}"/>
    <cellStyle name="40% - Accent6 2 2 3" xfId="7820" xr:uid="{00000000-0005-0000-0000-0000851E0000}"/>
    <cellStyle name="40% - Accent6 2 2 3 2" xfId="7821" xr:uid="{00000000-0005-0000-0000-0000861E0000}"/>
    <cellStyle name="40% - Accent6 2 2 3 2 2" xfId="7822" xr:uid="{00000000-0005-0000-0000-0000871E0000}"/>
    <cellStyle name="40% - Accent6 2 2 3 2 2 2" xfId="7823" xr:uid="{00000000-0005-0000-0000-0000881E0000}"/>
    <cellStyle name="40% - Accent6 2 2 3 2 2 2 2" xfId="7824" xr:uid="{00000000-0005-0000-0000-0000891E0000}"/>
    <cellStyle name="40% - Accent6 2 2 3 2 2 3" xfId="7825" xr:uid="{00000000-0005-0000-0000-00008A1E0000}"/>
    <cellStyle name="40% - Accent6 2 2 3 2 3" xfId="7826" xr:uid="{00000000-0005-0000-0000-00008B1E0000}"/>
    <cellStyle name="40% - Accent6 2 2 3 2 3 2" xfId="7827" xr:uid="{00000000-0005-0000-0000-00008C1E0000}"/>
    <cellStyle name="40% - Accent6 2 2 3 2 4" xfId="7828" xr:uid="{00000000-0005-0000-0000-00008D1E0000}"/>
    <cellStyle name="40% - Accent6 2 2 3 3" xfId="7829" xr:uid="{00000000-0005-0000-0000-00008E1E0000}"/>
    <cellStyle name="40% - Accent6 2 2 3 3 2" xfId="7830" xr:uid="{00000000-0005-0000-0000-00008F1E0000}"/>
    <cellStyle name="40% - Accent6 2 2 3 3 2 2" xfId="7831" xr:uid="{00000000-0005-0000-0000-0000901E0000}"/>
    <cellStyle name="40% - Accent6 2 2 3 3 2 2 2" xfId="7832" xr:uid="{00000000-0005-0000-0000-0000911E0000}"/>
    <cellStyle name="40% - Accent6 2 2 3 3 2 3" xfId="7833" xr:uid="{00000000-0005-0000-0000-0000921E0000}"/>
    <cellStyle name="40% - Accent6 2 2 3 3 3" xfId="7834" xr:uid="{00000000-0005-0000-0000-0000931E0000}"/>
    <cellStyle name="40% - Accent6 2 2 3 3 3 2" xfId="7835" xr:uid="{00000000-0005-0000-0000-0000941E0000}"/>
    <cellStyle name="40% - Accent6 2 2 3 3 4" xfId="7836" xr:uid="{00000000-0005-0000-0000-0000951E0000}"/>
    <cellStyle name="40% - Accent6 2 2 3 4" xfId="7837" xr:uid="{00000000-0005-0000-0000-0000961E0000}"/>
    <cellStyle name="40% - Accent6 2 2 3 4 2" xfId="7838" xr:uid="{00000000-0005-0000-0000-0000971E0000}"/>
    <cellStyle name="40% - Accent6 2 2 3 4 2 2" xfId="7839" xr:uid="{00000000-0005-0000-0000-0000981E0000}"/>
    <cellStyle name="40% - Accent6 2 2 3 4 3" xfId="7840" xr:uid="{00000000-0005-0000-0000-0000991E0000}"/>
    <cellStyle name="40% - Accent6 2 2 3 5" xfId="7841" xr:uid="{00000000-0005-0000-0000-00009A1E0000}"/>
    <cellStyle name="40% - Accent6 2 2 3 5 2" xfId="7842" xr:uid="{00000000-0005-0000-0000-00009B1E0000}"/>
    <cellStyle name="40% - Accent6 2 2 3 5 2 2" xfId="7843" xr:uid="{00000000-0005-0000-0000-00009C1E0000}"/>
    <cellStyle name="40% - Accent6 2 2 3 5 3" xfId="7844" xr:uid="{00000000-0005-0000-0000-00009D1E0000}"/>
    <cellStyle name="40% - Accent6 2 2 3 6" xfId="7845" xr:uid="{00000000-0005-0000-0000-00009E1E0000}"/>
    <cellStyle name="40% - Accent6 2 2 3 6 2" xfId="7846" xr:uid="{00000000-0005-0000-0000-00009F1E0000}"/>
    <cellStyle name="40% - Accent6 2 2 3 7" xfId="7847" xr:uid="{00000000-0005-0000-0000-0000A01E0000}"/>
    <cellStyle name="40% - Accent6 2 2 4" xfId="7848" xr:uid="{00000000-0005-0000-0000-0000A11E0000}"/>
    <cellStyle name="40% - Accent6 2 2 4 2" xfId="7849" xr:uid="{00000000-0005-0000-0000-0000A21E0000}"/>
    <cellStyle name="40% - Accent6 2 2 4 2 2" xfId="7850" xr:uid="{00000000-0005-0000-0000-0000A31E0000}"/>
    <cellStyle name="40% - Accent6 2 2 4 3" xfId="7851" xr:uid="{00000000-0005-0000-0000-0000A41E0000}"/>
    <cellStyle name="40% - Accent6 2 3" xfId="7852" xr:uid="{00000000-0005-0000-0000-0000A51E0000}"/>
    <cellStyle name="40% - Accent6 2 3 10" xfId="7853" xr:uid="{00000000-0005-0000-0000-0000A61E0000}"/>
    <cellStyle name="40% - Accent6 2 3 2" xfId="7854" xr:uid="{00000000-0005-0000-0000-0000A71E0000}"/>
    <cellStyle name="40% - Accent6 2 3 2 2" xfId="7855" xr:uid="{00000000-0005-0000-0000-0000A81E0000}"/>
    <cellStyle name="40% - Accent6 2 3 2 2 2" xfId="7856" xr:uid="{00000000-0005-0000-0000-0000A91E0000}"/>
    <cellStyle name="40% - Accent6 2 3 2 2 2 2" xfId="7857" xr:uid="{00000000-0005-0000-0000-0000AA1E0000}"/>
    <cellStyle name="40% - Accent6 2 3 2 2 2 2 2" xfId="7858" xr:uid="{00000000-0005-0000-0000-0000AB1E0000}"/>
    <cellStyle name="40% - Accent6 2 3 2 2 2 3" xfId="7859" xr:uid="{00000000-0005-0000-0000-0000AC1E0000}"/>
    <cellStyle name="40% - Accent6 2 3 2 2 3" xfId="7860" xr:uid="{00000000-0005-0000-0000-0000AD1E0000}"/>
    <cellStyle name="40% - Accent6 2 3 2 2 3 2" xfId="7861" xr:uid="{00000000-0005-0000-0000-0000AE1E0000}"/>
    <cellStyle name="40% - Accent6 2 3 2 2 4" xfId="7862" xr:uid="{00000000-0005-0000-0000-0000AF1E0000}"/>
    <cellStyle name="40% - Accent6 2 3 2 3" xfId="7863" xr:uid="{00000000-0005-0000-0000-0000B01E0000}"/>
    <cellStyle name="40% - Accent6 2 3 2 3 2" xfId="7864" xr:uid="{00000000-0005-0000-0000-0000B11E0000}"/>
    <cellStyle name="40% - Accent6 2 3 2 3 2 2" xfId="7865" xr:uid="{00000000-0005-0000-0000-0000B21E0000}"/>
    <cellStyle name="40% - Accent6 2 3 2 3 2 2 2" xfId="7866" xr:uid="{00000000-0005-0000-0000-0000B31E0000}"/>
    <cellStyle name="40% - Accent6 2 3 2 3 2 3" xfId="7867" xr:uid="{00000000-0005-0000-0000-0000B41E0000}"/>
    <cellStyle name="40% - Accent6 2 3 2 3 3" xfId="7868" xr:uid="{00000000-0005-0000-0000-0000B51E0000}"/>
    <cellStyle name="40% - Accent6 2 3 2 3 3 2" xfId="7869" xr:uid="{00000000-0005-0000-0000-0000B61E0000}"/>
    <cellStyle name="40% - Accent6 2 3 2 3 4" xfId="7870" xr:uid="{00000000-0005-0000-0000-0000B71E0000}"/>
    <cellStyle name="40% - Accent6 2 3 2 4" xfId="7871" xr:uid="{00000000-0005-0000-0000-0000B81E0000}"/>
    <cellStyle name="40% - Accent6 2 3 2 4 2" xfId="7872" xr:uid="{00000000-0005-0000-0000-0000B91E0000}"/>
    <cellStyle name="40% - Accent6 2 3 2 4 2 2" xfId="7873" xr:uid="{00000000-0005-0000-0000-0000BA1E0000}"/>
    <cellStyle name="40% - Accent6 2 3 2 4 2 2 2" xfId="7874" xr:uid="{00000000-0005-0000-0000-0000BB1E0000}"/>
    <cellStyle name="40% - Accent6 2 3 2 4 2 3" xfId="7875" xr:uid="{00000000-0005-0000-0000-0000BC1E0000}"/>
    <cellStyle name="40% - Accent6 2 3 2 4 3" xfId="7876" xr:uid="{00000000-0005-0000-0000-0000BD1E0000}"/>
    <cellStyle name="40% - Accent6 2 3 2 4 3 2" xfId="7877" xr:uid="{00000000-0005-0000-0000-0000BE1E0000}"/>
    <cellStyle name="40% - Accent6 2 3 2 4 4" xfId="7878" xr:uid="{00000000-0005-0000-0000-0000BF1E0000}"/>
    <cellStyle name="40% - Accent6 2 3 2 5" xfId="7879" xr:uid="{00000000-0005-0000-0000-0000C01E0000}"/>
    <cellStyle name="40% - Accent6 2 3 2 5 2" xfId="7880" xr:uid="{00000000-0005-0000-0000-0000C11E0000}"/>
    <cellStyle name="40% - Accent6 2 3 2 5 2 2" xfId="7881" xr:uid="{00000000-0005-0000-0000-0000C21E0000}"/>
    <cellStyle name="40% - Accent6 2 3 2 5 3" xfId="7882" xr:uid="{00000000-0005-0000-0000-0000C31E0000}"/>
    <cellStyle name="40% - Accent6 2 3 2 6" xfId="7883" xr:uid="{00000000-0005-0000-0000-0000C41E0000}"/>
    <cellStyle name="40% - Accent6 2 3 2 6 2" xfId="7884" xr:uid="{00000000-0005-0000-0000-0000C51E0000}"/>
    <cellStyle name="40% - Accent6 2 3 2 6 2 2" xfId="7885" xr:uid="{00000000-0005-0000-0000-0000C61E0000}"/>
    <cellStyle name="40% - Accent6 2 3 2 6 3" xfId="7886" xr:uid="{00000000-0005-0000-0000-0000C71E0000}"/>
    <cellStyle name="40% - Accent6 2 3 2 7" xfId="7887" xr:uid="{00000000-0005-0000-0000-0000C81E0000}"/>
    <cellStyle name="40% - Accent6 2 3 2 7 2" xfId="7888" xr:uid="{00000000-0005-0000-0000-0000C91E0000}"/>
    <cellStyle name="40% - Accent6 2 3 2 8" xfId="7889" xr:uid="{00000000-0005-0000-0000-0000CA1E0000}"/>
    <cellStyle name="40% - Accent6 2 3 3" xfId="7890" xr:uid="{00000000-0005-0000-0000-0000CB1E0000}"/>
    <cellStyle name="40% - Accent6 2 3 3 2" xfId="7891" xr:uid="{00000000-0005-0000-0000-0000CC1E0000}"/>
    <cellStyle name="40% - Accent6 2 3 3 2 2" xfId="7892" xr:uid="{00000000-0005-0000-0000-0000CD1E0000}"/>
    <cellStyle name="40% - Accent6 2 3 3 2 2 2" xfId="7893" xr:uid="{00000000-0005-0000-0000-0000CE1E0000}"/>
    <cellStyle name="40% - Accent6 2 3 3 2 3" xfId="7894" xr:uid="{00000000-0005-0000-0000-0000CF1E0000}"/>
    <cellStyle name="40% - Accent6 2 3 3 3" xfId="7895" xr:uid="{00000000-0005-0000-0000-0000D01E0000}"/>
    <cellStyle name="40% - Accent6 2 3 3 3 2" xfId="7896" xr:uid="{00000000-0005-0000-0000-0000D11E0000}"/>
    <cellStyle name="40% - Accent6 2 3 3 4" xfId="7897" xr:uid="{00000000-0005-0000-0000-0000D21E0000}"/>
    <cellStyle name="40% - Accent6 2 3 4" xfId="7898" xr:uid="{00000000-0005-0000-0000-0000D31E0000}"/>
    <cellStyle name="40% - Accent6 2 3 5" xfId="7899" xr:uid="{00000000-0005-0000-0000-0000D41E0000}"/>
    <cellStyle name="40% - Accent6 2 3 5 2" xfId="7900" xr:uid="{00000000-0005-0000-0000-0000D51E0000}"/>
    <cellStyle name="40% - Accent6 2 3 5 2 2" xfId="7901" xr:uid="{00000000-0005-0000-0000-0000D61E0000}"/>
    <cellStyle name="40% - Accent6 2 3 5 2 2 2" xfId="7902" xr:uid="{00000000-0005-0000-0000-0000D71E0000}"/>
    <cellStyle name="40% - Accent6 2 3 5 2 3" xfId="7903" xr:uid="{00000000-0005-0000-0000-0000D81E0000}"/>
    <cellStyle name="40% - Accent6 2 3 5 3" xfId="7904" xr:uid="{00000000-0005-0000-0000-0000D91E0000}"/>
    <cellStyle name="40% - Accent6 2 3 5 3 2" xfId="7905" xr:uid="{00000000-0005-0000-0000-0000DA1E0000}"/>
    <cellStyle name="40% - Accent6 2 3 5 4" xfId="7906" xr:uid="{00000000-0005-0000-0000-0000DB1E0000}"/>
    <cellStyle name="40% - Accent6 2 3 6" xfId="7907" xr:uid="{00000000-0005-0000-0000-0000DC1E0000}"/>
    <cellStyle name="40% - Accent6 2 3 6 2" xfId="7908" xr:uid="{00000000-0005-0000-0000-0000DD1E0000}"/>
    <cellStyle name="40% - Accent6 2 3 6 2 2" xfId="7909" xr:uid="{00000000-0005-0000-0000-0000DE1E0000}"/>
    <cellStyle name="40% - Accent6 2 3 6 3" xfId="7910" xr:uid="{00000000-0005-0000-0000-0000DF1E0000}"/>
    <cellStyle name="40% - Accent6 2 3 7" xfId="7911" xr:uid="{00000000-0005-0000-0000-0000E01E0000}"/>
    <cellStyle name="40% - Accent6 2 3 7 2" xfId="7912" xr:uid="{00000000-0005-0000-0000-0000E11E0000}"/>
    <cellStyle name="40% - Accent6 2 3 7 2 2" xfId="7913" xr:uid="{00000000-0005-0000-0000-0000E21E0000}"/>
    <cellStyle name="40% - Accent6 2 3 7 3" xfId="7914" xr:uid="{00000000-0005-0000-0000-0000E31E0000}"/>
    <cellStyle name="40% - Accent6 2 3 8" xfId="7915" xr:uid="{00000000-0005-0000-0000-0000E41E0000}"/>
    <cellStyle name="40% - Accent6 2 3 8 2" xfId="7916" xr:uid="{00000000-0005-0000-0000-0000E51E0000}"/>
    <cellStyle name="40% - Accent6 2 3 8 2 2" xfId="7917" xr:uid="{00000000-0005-0000-0000-0000E61E0000}"/>
    <cellStyle name="40% - Accent6 2 3 8 3" xfId="7918" xr:uid="{00000000-0005-0000-0000-0000E71E0000}"/>
    <cellStyle name="40% - Accent6 2 3 9" xfId="7919" xr:uid="{00000000-0005-0000-0000-0000E81E0000}"/>
    <cellStyle name="40% - Accent6 2 3 9 2" xfId="7920" xr:uid="{00000000-0005-0000-0000-0000E91E0000}"/>
    <cellStyle name="40% - Accent6 2 4" xfId="7921" xr:uid="{00000000-0005-0000-0000-0000EA1E0000}"/>
    <cellStyle name="40% - Accent6 2 5" xfId="7922" xr:uid="{00000000-0005-0000-0000-0000EB1E0000}"/>
    <cellStyle name="40% - Accent6 2 6" xfId="7923" xr:uid="{00000000-0005-0000-0000-0000EC1E0000}"/>
    <cellStyle name="40% - Accent6 3" xfId="7924" xr:uid="{00000000-0005-0000-0000-0000ED1E0000}"/>
    <cellStyle name="40% - Accent6 3 2" xfId="7925" xr:uid="{00000000-0005-0000-0000-0000EE1E0000}"/>
    <cellStyle name="40% - Accent6 3 2 10" xfId="7926" xr:uid="{00000000-0005-0000-0000-0000EF1E0000}"/>
    <cellStyle name="40% - Accent6 3 2 2" xfId="7927" xr:uid="{00000000-0005-0000-0000-0000F01E0000}"/>
    <cellStyle name="40% - Accent6 3 2 2 2" xfId="7928" xr:uid="{00000000-0005-0000-0000-0000F11E0000}"/>
    <cellStyle name="40% - Accent6 3 2 2 2 2" xfId="7929" xr:uid="{00000000-0005-0000-0000-0000F21E0000}"/>
    <cellStyle name="40% - Accent6 3 2 2 2 2 2" xfId="7930" xr:uid="{00000000-0005-0000-0000-0000F31E0000}"/>
    <cellStyle name="40% - Accent6 3 2 2 2 2 2 2" xfId="7931" xr:uid="{00000000-0005-0000-0000-0000F41E0000}"/>
    <cellStyle name="40% - Accent6 3 2 2 2 2 3" xfId="7932" xr:uid="{00000000-0005-0000-0000-0000F51E0000}"/>
    <cellStyle name="40% - Accent6 3 2 2 2 3" xfId="7933" xr:uid="{00000000-0005-0000-0000-0000F61E0000}"/>
    <cellStyle name="40% - Accent6 3 2 2 2 3 2" xfId="7934" xr:uid="{00000000-0005-0000-0000-0000F71E0000}"/>
    <cellStyle name="40% - Accent6 3 2 2 2 4" xfId="7935" xr:uid="{00000000-0005-0000-0000-0000F81E0000}"/>
    <cellStyle name="40% - Accent6 3 2 2 3" xfId="7936" xr:uid="{00000000-0005-0000-0000-0000F91E0000}"/>
    <cellStyle name="40% - Accent6 3 2 2 3 2" xfId="7937" xr:uid="{00000000-0005-0000-0000-0000FA1E0000}"/>
    <cellStyle name="40% - Accent6 3 2 2 3 2 2" xfId="7938" xr:uid="{00000000-0005-0000-0000-0000FB1E0000}"/>
    <cellStyle name="40% - Accent6 3 2 2 3 2 2 2" xfId="7939" xr:uid="{00000000-0005-0000-0000-0000FC1E0000}"/>
    <cellStyle name="40% - Accent6 3 2 2 3 2 3" xfId="7940" xr:uid="{00000000-0005-0000-0000-0000FD1E0000}"/>
    <cellStyle name="40% - Accent6 3 2 2 3 3" xfId="7941" xr:uid="{00000000-0005-0000-0000-0000FE1E0000}"/>
    <cellStyle name="40% - Accent6 3 2 2 3 3 2" xfId="7942" xr:uid="{00000000-0005-0000-0000-0000FF1E0000}"/>
    <cellStyle name="40% - Accent6 3 2 2 3 4" xfId="7943" xr:uid="{00000000-0005-0000-0000-0000001F0000}"/>
    <cellStyle name="40% - Accent6 3 2 2 4" xfId="7944" xr:uid="{00000000-0005-0000-0000-0000011F0000}"/>
    <cellStyle name="40% - Accent6 3 2 2 4 2" xfId="7945" xr:uid="{00000000-0005-0000-0000-0000021F0000}"/>
    <cellStyle name="40% - Accent6 3 2 2 4 2 2" xfId="7946" xr:uid="{00000000-0005-0000-0000-0000031F0000}"/>
    <cellStyle name="40% - Accent6 3 2 2 4 2 2 2" xfId="7947" xr:uid="{00000000-0005-0000-0000-0000041F0000}"/>
    <cellStyle name="40% - Accent6 3 2 2 4 2 3" xfId="7948" xr:uid="{00000000-0005-0000-0000-0000051F0000}"/>
    <cellStyle name="40% - Accent6 3 2 2 4 3" xfId="7949" xr:uid="{00000000-0005-0000-0000-0000061F0000}"/>
    <cellStyle name="40% - Accent6 3 2 2 4 3 2" xfId="7950" xr:uid="{00000000-0005-0000-0000-0000071F0000}"/>
    <cellStyle name="40% - Accent6 3 2 2 4 4" xfId="7951" xr:uid="{00000000-0005-0000-0000-0000081F0000}"/>
    <cellStyle name="40% - Accent6 3 2 2 5" xfId="7952" xr:uid="{00000000-0005-0000-0000-0000091F0000}"/>
    <cellStyle name="40% - Accent6 3 2 2 5 2" xfId="7953" xr:uid="{00000000-0005-0000-0000-00000A1F0000}"/>
    <cellStyle name="40% - Accent6 3 2 2 5 2 2" xfId="7954" xr:uid="{00000000-0005-0000-0000-00000B1F0000}"/>
    <cellStyle name="40% - Accent6 3 2 2 5 3" xfId="7955" xr:uid="{00000000-0005-0000-0000-00000C1F0000}"/>
    <cellStyle name="40% - Accent6 3 2 2 6" xfId="7956" xr:uid="{00000000-0005-0000-0000-00000D1F0000}"/>
    <cellStyle name="40% - Accent6 3 2 2 6 2" xfId="7957" xr:uid="{00000000-0005-0000-0000-00000E1F0000}"/>
    <cellStyle name="40% - Accent6 3 2 2 6 2 2" xfId="7958" xr:uid="{00000000-0005-0000-0000-00000F1F0000}"/>
    <cellStyle name="40% - Accent6 3 2 2 6 3" xfId="7959" xr:uid="{00000000-0005-0000-0000-0000101F0000}"/>
    <cellStyle name="40% - Accent6 3 2 2 7" xfId="7960" xr:uid="{00000000-0005-0000-0000-0000111F0000}"/>
    <cellStyle name="40% - Accent6 3 2 2 7 2" xfId="7961" xr:uid="{00000000-0005-0000-0000-0000121F0000}"/>
    <cellStyle name="40% - Accent6 3 2 2 8" xfId="7962" xr:uid="{00000000-0005-0000-0000-0000131F0000}"/>
    <cellStyle name="40% - Accent6 3 2 3" xfId="7963" xr:uid="{00000000-0005-0000-0000-0000141F0000}"/>
    <cellStyle name="40% - Accent6 3 2 3 2" xfId="7964" xr:uid="{00000000-0005-0000-0000-0000151F0000}"/>
    <cellStyle name="40% - Accent6 3 2 3 2 2" xfId="7965" xr:uid="{00000000-0005-0000-0000-0000161F0000}"/>
    <cellStyle name="40% - Accent6 3 2 3 2 2 2" xfId="7966" xr:uid="{00000000-0005-0000-0000-0000171F0000}"/>
    <cellStyle name="40% - Accent6 3 2 3 2 3" xfId="7967" xr:uid="{00000000-0005-0000-0000-0000181F0000}"/>
    <cellStyle name="40% - Accent6 3 2 3 3" xfId="7968" xr:uid="{00000000-0005-0000-0000-0000191F0000}"/>
    <cellStyle name="40% - Accent6 3 2 3 3 2" xfId="7969" xr:uid="{00000000-0005-0000-0000-00001A1F0000}"/>
    <cellStyle name="40% - Accent6 3 2 3 4" xfId="7970" xr:uid="{00000000-0005-0000-0000-00001B1F0000}"/>
    <cellStyle name="40% - Accent6 3 2 4" xfId="7971" xr:uid="{00000000-0005-0000-0000-00001C1F0000}"/>
    <cellStyle name="40% - Accent6 3 2 5" xfId="7972" xr:uid="{00000000-0005-0000-0000-00001D1F0000}"/>
    <cellStyle name="40% - Accent6 3 2 5 2" xfId="7973" xr:uid="{00000000-0005-0000-0000-00001E1F0000}"/>
    <cellStyle name="40% - Accent6 3 2 5 2 2" xfId="7974" xr:uid="{00000000-0005-0000-0000-00001F1F0000}"/>
    <cellStyle name="40% - Accent6 3 2 5 2 2 2" xfId="7975" xr:uid="{00000000-0005-0000-0000-0000201F0000}"/>
    <cellStyle name="40% - Accent6 3 2 5 2 3" xfId="7976" xr:uid="{00000000-0005-0000-0000-0000211F0000}"/>
    <cellStyle name="40% - Accent6 3 2 5 3" xfId="7977" xr:uid="{00000000-0005-0000-0000-0000221F0000}"/>
    <cellStyle name="40% - Accent6 3 2 5 3 2" xfId="7978" xr:uid="{00000000-0005-0000-0000-0000231F0000}"/>
    <cellStyle name="40% - Accent6 3 2 5 4" xfId="7979" xr:uid="{00000000-0005-0000-0000-0000241F0000}"/>
    <cellStyle name="40% - Accent6 3 2 6" xfId="7980" xr:uid="{00000000-0005-0000-0000-0000251F0000}"/>
    <cellStyle name="40% - Accent6 3 2 6 2" xfId="7981" xr:uid="{00000000-0005-0000-0000-0000261F0000}"/>
    <cellStyle name="40% - Accent6 3 2 6 2 2" xfId="7982" xr:uid="{00000000-0005-0000-0000-0000271F0000}"/>
    <cellStyle name="40% - Accent6 3 2 6 3" xfId="7983" xr:uid="{00000000-0005-0000-0000-0000281F0000}"/>
    <cellStyle name="40% - Accent6 3 2 7" xfId="7984" xr:uid="{00000000-0005-0000-0000-0000291F0000}"/>
    <cellStyle name="40% - Accent6 3 2 7 2" xfId="7985" xr:uid="{00000000-0005-0000-0000-00002A1F0000}"/>
    <cellStyle name="40% - Accent6 3 2 7 2 2" xfId="7986" xr:uid="{00000000-0005-0000-0000-00002B1F0000}"/>
    <cellStyle name="40% - Accent6 3 2 7 3" xfId="7987" xr:uid="{00000000-0005-0000-0000-00002C1F0000}"/>
    <cellStyle name="40% - Accent6 3 2 8" xfId="7988" xr:uid="{00000000-0005-0000-0000-00002D1F0000}"/>
    <cellStyle name="40% - Accent6 3 2 8 2" xfId="7989" xr:uid="{00000000-0005-0000-0000-00002E1F0000}"/>
    <cellStyle name="40% - Accent6 3 2 8 2 2" xfId="7990" xr:uid="{00000000-0005-0000-0000-00002F1F0000}"/>
    <cellStyle name="40% - Accent6 3 2 8 3" xfId="7991" xr:uid="{00000000-0005-0000-0000-0000301F0000}"/>
    <cellStyle name="40% - Accent6 3 2 9" xfId="7992" xr:uid="{00000000-0005-0000-0000-0000311F0000}"/>
    <cellStyle name="40% - Accent6 3 2 9 2" xfId="7993" xr:uid="{00000000-0005-0000-0000-0000321F0000}"/>
    <cellStyle name="40% - Accent6 3 3" xfId="7994" xr:uid="{00000000-0005-0000-0000-0000331F0000}"/>
    <cellStyle name="40% - Accent6 3 4" xfId="7995" xr:uid="{00000000-0005-0000-0000-0000341F0000}"/>
    <cellStyle name="40% - Accent6 4" xfId="7996" xr:uid="{00000000-0005-0000-0000-0000351F0000}"/>
    <cellStyle name="40% - Accent6 4 2" xfId="7997" xr:uid="{00000000-0005-0000-0000-0000361F0000}"/>
    <cellStyle name="40% - Accent6 4 2 10" xfId="7998" xr:uid="{00000000-0005-0000-0000-0000371F0000}"/>
    <cellStyle name="40% - Accent6 4 2 2" xfId="7999" xr:uid="{00000000-0005-0000-0000-0000381F0000}"/>
    <cellStyle name="40% - Accent6 4 2 2 2" xfId="8000" xr:uid="{00000000-0005-0000-0000-0000391F0000}"/>
    <cellStyle name="40% - Accent6 4 2 2 2 2" xfId="8001" xr:uid="{00000000-0005-0000-0000-00003A1F0000}"/>
    <cellStyle name="40% - Accent6 4 2 2 2 2 2" xfId="8002" xr:uid="{00000000-0005-0000-0000-00003B1F0000}"/>
    <cellStyle name="40% - Accent6 4 2 2 2 2 2 2" xfId="8003" xr:uid="{00000000-0005-0000-0000-00003C1F0000}"/>
    <cellStyle name="40% - Accent6 4 2 2 2 2 3" xfId="8004" xr:uid="{00000000-0005-0000-0000-00003D1F0000}"/>
    <cellStyle name="40% - Accent6 4 2 2 2 3" xfId="8005" xr:uid="{00000000-0005-0000-0000-00003E1F0000}"/>
    <cellStyle name="40% - Accent6 4 2 2 2 3 2" xfId="8006" xr:uid="{00000000-0005-0000-0000-00003F1F0000}"/>
    <cellStyle name="40% - Accent6 4 2 2 2 4" xfId="8007" xr:uid="{00000000-0005-0000-0000-0000401F0000}"/>
    <cellStyle name="40% - Accent6 4 2 2 3" xfId="8008" xr:uid="{00000000-0005-0000-0000-0000411F0000}"/>
    <cellStyle name="40% - Accent6 4 2 2 3 2" xfId="8009" xr:uid="{00000000-0005-0000-0000-0000421F0000}"/>
    <cellStyle name="40% - Accent6 4 2 2 3 2 2" xfId="8010" xr:uid="{00000000-0005-0000-0000-0000431F0000}"/>
    <cellStyle name="40% - Accent6 4 2 2 3 2 2 2" xfId="8011" xr:uid="{00000000-0005-0000-0000-0000441F0000}"/>
    <cellStyle name="40% - Accent6 4 2 2 3 2 3" xfId="8012" xr:uid="{00000000-0005-0000-0000-0000451F0000}"/>
    <cellStyle name="40% - Accent6 4 2 2 3 3" xfId="8013" xr:uid="{00000000-0005-0000-0000-0000461F0000}"/>
    <cellStyle name="40% - Accent6 4 2 2 3 3 2" xfId="8014" xr:uid="{00000000-0005-0000-0000-0000471F0000}"/>
    <cellStyle name="40% - Accent6 4 2 2 3 4" xfId="8015" xr:uid="{00000000-0005-0000-0000-0000481F0000}"/>
    <cellStyle name="40% - Accent6 4 2 2 4" xfId="8016" xr:uid="{00000000-0005-0000-0000-0000491F0000}"/>
    <cellStyle name="40% - Accent6 4 2 2 4 2" xfId="8017" xr:uid="{00000000-0005-0000-0000-00004A1F0000}"/>
    <cellStyle name="40% - Accent6 4 2 2 4 2 2" xfId="8018" xr:uid="{00000000-0005-0000-0000-00004B1F0000}"/>
    <cellStyle name="40% - Accent6 4 2 2 4 2 2 2" xfId="8019" xr:uid="{00000000-0005-0000-0000-00004C1F0000}"/>
    <cellStyle name="40% - Accent6 4 2 2 4 2 3" xfId="8020" xr:uid="{00000000-0005-0000-0000-00004D1F0000}"/>
    <cellStyle name="40% - Accent6 4 2 2 4 3" xfId="8021" xr:uid="{00000000-0005-0000-0000-00004E1F0000}"/>
    <cellStyle name="40% - Accent6 4 2 2 4 3 2" xfId="8022" xr:uid="{00000000-0005-0000-0000-00004F1F0000}"/>
    <cellStyle name="40% - Accent6 4 2 2 4 4" xfId="8023" xr:uid="{00000000-0005-0000-0000-0000501F0000}"/>
    <cellStyle name="40% - Accent6 4 2 2 5" xfId="8024" xr:uid="{00000000-0005-0000-0000-0000511F0000}"/>
    <cellStyle name="40% - Accent6 4 2 2 5 2" xfId="8025" xr:uid="{00000000-0005-0000-0000-0000521F0000}"/>
    <cellStyle name="40% - Accent6 4 2 2 5 2 2" xfId="8026" xr:uid="{00000000-0005-0000-0000-0000531F0000}"/>
    <cellStyle name="40% - Accent6 4 2 2 5 3" xfId="8027" xr:uid="{00000000-0005-0000-0000-0000541F0000}"/>
    <cellStyle name="40% - Accent6 4 2 2 6" xfId="8028" xr:uid="{00000000-0005-0000-0000-0000551F0000}"/>
    <cellStyle name="40% - Accent6 4 2 2 6 2" xfId="8029" xr:uid="{00000000-0005-0000-0000-0000561F0000}"/>
    <cellStyle name="40% - Accent6 4 2 2 6 2 2" xfId="8030" xr:uid="{00000000-0005-0000-0000-0000571F0000}"/>
    <cellStyle name="40% - Accent6 4 2 2 6 3" xfId="8031" xr:uid="{00000000-0005-0000-0000-0000581F0000}"/>
    <cellStyle name="40% - Accent6 4 2 2 7" xfId="8032" xr:uid="{00000000-0005-0000-0000-0000591F0000}"/>
    <cellStyle name="40% - Accent6 4 2 2 7 2" xfId="8033" xr:uid="{00000000-0005-0000-0000-00005A1F0000}"/>
    <cellStyle name="40% - Accent6 4 2 2 8" xfId="8034" xr:uid="{00000000-0005-0000-0000-00005B1F0000}"/>
    <cellStyle name="40% - Accent6 4 2 3" xfId="8035" xr:uid="{00000000-0005-0000-0000-00005C1F0000}"/>
    <cellStyle name="40% - Accent6 4 2 3 2" xfId="8036" xr:uid="{00000000-0005-0000-0000-00005D1F0000}"/>
    <cellStyle name="40% - Accent6 4 2 3 2 2" xfId="8037" xr:uid="{00000000-0005-0000-0000-00005E1F0000}"/>
    <cellStyle name="40% - Accent6 4 2 3 2 2 2" xfId="8038" xr:uid="{00000000-0005-0000-0000-00005F1F0000}"/>
    <cellStyle name="40% - Accent6 4 2 3 2 3" xfId="8039" xr:uid="{00000000-0005-0000-0000-0000601F0000}"/>
    <cellStyle name="40% - Accent6 4 2 3 3" xfId="8040" xr:uid="{00000000-0005-0000-0000-0000611F0000}"/>
    <cellStyle name="40% - Accent6 4 2 3 3 2" xfId="8041" xr:uid="{00000000-0005-0000-0000-0000621F0000}"/>
    <cellStyle name="40% - Accent6 4 2 3 4" xfId="8042" xr:uid="{00000000-0005-0000-0000-0000631F0000}"/>
    <cellStyle name="40% - Accent6 4 2 4" xfId="8043" xr:uid="{00000000-0005-0000-0000-0000641F0000}"/>
    <cellStyle name="40% - Accent6 4 2 5" xfId="8044" xr:uid="{00000000-0005-0000-0000-0000651F0000}"/>
    <cellStyle name="40% - Accent6 4 2 5 2" xfId="8045" xr:uid="{00000000-0005-0000-0000-0000661F0000}"/>
    <cellStyle name="40% - Accent6 4 2 5 2 2" xfId="8046" xr:uid="{00000000-0005-0000-0000-0000671F0000}"/>
    <cellStyle name="40% - Accent6 4 2 5 2 2 2" xfId="8047" xr:uid="{00000000-0005-0000-0000-0000681F0000}"/>
    <cellStyle name="40% - Accent6 4 2 5 2 3" xfId="8048" xr:uid="{00000000-0005-0000-0000-0000691F0000}"/>
    <cellStyle name="40% - Accent6 4 2 5 3" xfId="8049" xr:uid="{00000000-0005-0000-0000-00006A1F0000}"/>
    <cellStyle name="40% - Accent6 4 2 5 3 2" xfId="8050" xr:uid="{00000000-0005-0000-0000-00006B1F0000}"/>
    <cellStyle name="40% - Accent6 4 2 5 4" xfId="8051" xr:uid="{00000000-0005-0000-0000-00006C1F0000}"/>
    <cellStyle name="40% - Accent6 4 2 6" xfId="8052" xr:uid="{00000000-0005-0000-0000-00006D1F0000}"/>
    <cellStyle name="40% - Accent6 4 2 6 2" xfId="8053" xr:uid="{00000000-0005-0000-0000-00006E1F0000}"/>
    <cellStyle name="40% - Accent6 4 2 6 2 2" xfId="8054" xr:uid="{00000000-0005-0000-0000-00006F1F0000}"/>
    <cellStyle name="40% - Accent6 4 2 6 3" xfId="8055" xr:uid="{00000000-0005-0000-0000-0000701F0000}"/>
    <cellStyle name="40% - Accent6 4 2 7" xfId="8056" xr:uid="{00000000-0005-0000-0000-0000711F0000}"/>
    <cellStyle name="40% - Accent6 4 2 7 2" xfId="8057" xr:uid="{00000000-0005-0000-0000-0000721F0000}"/>
    <cellStyle name="40% - Accent6 4 2 7 2 2" xfId="8058" xr:uid="{00000000-0005-0000-0000-0000731F0000}"/>
    <cellStyle name="40% - Accent6 4 2 7 3" xfId="8059" xr:uid="{00000000-0005-0000-0000-0000741F0000}"/>
    <cellStyle name="40% - Accent6 4 2 8" xfId="8060" xr:uid="{00000000-0005-0000-0000-0000751F0000}"/>
    <cellStyle name="40% - Accent6 4 2 8 2" xfId="8061" xr:uid="{00000000-0005-0000-0000-0000761F0000}"/>
    <cellStyle name="40% - Accent6 4 2 8 2 2" xfId="8062" xr:uid="{00000000-0005-0000-0000-0000771F0000}"/>
    <cellStyle name="40% - Accent6 4 2 8 3" xfId="8063" xr:uid="{00000000-0005-0000-0000-0000781F0000}"/>
    <cellStyle name="40% - Accent6 4 2 9" xfId="8064" xr:uid="{00000000-0005-0000-0000-0000791F0000}"/>
    <cellStyle name="40% - Accent6 4 2 9 2" xfId="8065" xr:uid="{00000000-0005-0000-0000-00007A1F0000}"/>
    <cellStyle name="40% - Accent6 4 3" xfId="8066" xr:uid="{00000000-0005-0000-0000-00007B1F0000}"/>
    <cellStyle name="40% - Accent6 4 4" xfId="8067" xr:uid="{00000000-0005-0000-0000-00007C1F0000}"/>
    <cellStyle name="40% - Accent6 5" xfId="8068" xr:uid="{00000000-0005-0000-0000-00007D1F0000}"/>
    <cellStyle name="40% - Accent6 5 2" xfId="8069" xr:uid="{00000000-0005-0000-0000-00007E1F0000}"/>
    <cellStyle name="40% - Accent6 5 2 2" xfId="8070" xr:uid="{00000000-0005-0000-0000-00007F1F0000}"/>
    <cellStyle name="40% - Accent6 5 3" xfId="8071" xr:uid="{00000000-0005-0000-0000-0000801F0000}"/>
    <cellStyle name="40% - Accent6 5 4" xfId="8072" xr:uid="{00000000-0005-0000-0000-0000811F0000}"/>
    <cellStyle name="40% - Accent6 6" xfId="8073" xr:uid="{00000000-0005-0000-0000-0000821F0000}"/>
    <cellStyle name="40% - Accent6 6 2" xfId="8074" xr:uid="{00000000-0005-0000-0000-0000831F0000}"/>
    <cellStyle name="40% - Accent6 6 2 2" xfId="8075" xr:uid="{00000000-0005-0000-0000-0000841F0000}"/>
    <cellStyle name="40% - Accent6 6 3" xfId="8076" xr:uid="{00000000-0005-0000-0000-0000851F0000}"/>
    <cellStyle name="40% - Accent6 6 4" xfId="8077" xr:uid="{00000000-0005-0000-0000-0000861F0000}"/>
    <cellStyle name="40% - Accent6 7" xfId="8078" xr:uid="{00000000-0005-0000-0000-0000871F0000}"/>
    <cellStyle name="40% - Accent6 7 2" xfId="8079" xr:uid="{00000000-0005-0000-0000-0000881F0000}"/>
    <cellStyle name="40% - Accent6 7 3" xfId="8080" xr:uid="{00000000-0005-0000-0000-0000891F0000}"/>
    <cellStyle name="40% - Accent6 8" xfId="8081" xr:uid="{00000000-0005-0000-0000-00008A1F0000}"/>
    <cellStyle name="40% - Accent6 8 2" xfId="8082" xr:uid="{00000000-0005-0000-0000-00008B1F0000}"/>
    <cellStyle name="40% - Accent6 8 3" xfId="8083" xr:uid="{00000000-0005-0000-0000-00008C1F0000}"/>
    <cellStyle name="40% - Accent6 9" xfId="8084" xr:uid="{00000000-0005-0000-0000-00008D1F0000}"/>
    <cellStyle name="40% - Accent6 9 2" xfId="8085" xr:uid="{00000000-0005-0000-0000-00008E1F0000}"/>
    <cellStyle name="40% - Accent6 9 2 2" xfId="8086" xr:uid="{00000000-0005-0000-0000-00008F1F0000}"/>
    <cellStyle name="40% - Accent6 9 2 2 2" xfId="8087" xr:uid="{00000000-0005-0000-0000-0000901F0000}"/>
    <cellStyle name="40% - Accent6 9 2 2 2 2" xfId="8088" xr:uid="{00000000-0005-0000-0000-0000911F0000}"/>
    <cellStyle name="40% - Accent6 9 2 2 3" xfId="8089" xr:uid="{00000000-0005-0000-0000-0000921F0000}"/>
    <cellStyle name="40% - Accent6 9 2 3" xfId="8090" xr:uid="{00000000-0005-0000-0000-0000931F0000}"/>
    <cellStyle name="40% - Accent6 9 2 3 2" xfId="8091" xr:uid="{00000000-0005-0000-0000-0000941F0000}"/>
    <cellStyle name="40% - Accent6 9 2 4" xfId="8092" xr:uid="{00000000-0005-0000-0000-0000951F0000}"/>
    <cellStyle name="40% - Accent6 9 3" xfId="8093" xr:uid="{00000000-0005-0000-0000-0000961F0000}"/>
    <cellStyle name="40% - Accent6 9 3 2" xfId="8094" xr:uid="{00000000-0005-0000-0000-0000971F0000}"/>
    <cellStyle name="40% - Accent6 9 3 2 2" xfId="8095" xr:uid="{00000000-0005-0000-0000-0000981F0000}"/>
    <cellStyle name="40% - Accent6 9 3 2 2 2" xfId="8096" xr:uid="{00000000-0005-0000-0000-0000991F0000}"/>
    <cellStyle name="40% - Accent6 9 3 2 3" xfId="8097" xr:uid="{00000000-0005-0000-0000-00009A1F0000}"/>
    <cellStyle name="40% - Accent6 9 3 3" xfId="8098" xr:uid="{00000000-0005-0000-0000-00009B1F0000}"/>
    <cellStyle name="40% - Accent6 9 3 3 2" xfId="8099" xr:uid="{00000000-0005-0000-0000-00009C1F0000}"/>
    <cellStyle name="40% - Accent6 9 3 4" xfId="8100" xr:uid="{00000000-0005-0000-0000-00009D1F0000}"/>
    <cellStyle name="40% - Accent6 9 4" xfId="8101" xr:uid="{00000000-0005-0000-0000-00009E1F0000}"/>
    <cellStyle name="40% - Accent6 9 4 2" xfId="8102" xr:uid="{00000000-0005-0000-0000-00009F1F0000}"/>
    <cellStyle name="40% - Accent6 9 4 2 2" xfId="8103" xr:uid="{00000000-0005-0000-0000-0000A01F0000}"/>
    <cellStyle name="40% - Accent6 9 4 3" xfId="8104" xr:uid="{00000000-0005-0000-0000-0000A11F0000}"/>
    <cellStyle name="40% - Accent6 9 5" xfId="8105" xr:uid="{00000000-0005-0000-0000-0000A21F0000}"/>
    <cellStyle name="40% - Accent6 9 5 2" xfId="8106" xr:uid="{00000000-0005-0000-0000-0000A31F0000}"/>
    <cellStyle name="40% - Accent6 9 5 2 2" xfId="8107" xr:uid="{00000000-0005-0000-0000-0000A41F0000}"/>
    <cellStyle name="40% - Accent6 9 5 3" xfId="8108" xr:uid="{00000000-0005-0000-0000-0000A51F0000}"/>
    <cellStyle name="40% - Accent6 9 6" xfId="8109" xr:uid="{00000000-0005-0000-0000-0000A61F0000}"/>
    <cellStyle name="40% - Accent6 9 6 2" xfId="8110" xr:uid="{00000000-0005-0000-0000-0000A71F0000}"/>
    <cellStyle name="40% - Accent6 9 7" xfId="8111" xr:uid="{00000000-0005-0000-0000-0000A81F0000}"/>
    <cellStyle name="60% - Accent1 1" xfId="8112" xr:uid="{00000000-0005-0000-0000-0000A91F0000}"/>
    <cellStyle name="60% - Accent1 1 2" xfId="8113" xr:uid="{00000000-0005-0000-0000-0000AA1F0000}"/>
    <cellStyle name="60% - Accent1 1 3" xfId="8114" xr:uid="{00000000-0005-0000-0000-0000AB1F0000}"/>
    <cellStyle name="60% - Accent1 2" xfId="8115" xr:uid="{00000000-0005-0000-0000-0000AC1F0000}"/>
    <cellStyle name="60% - Accent1 2 2" xfId="8116" xr:uid="{00000000-0005-0000-0000-0000AD1F0000}"/>
    <cellStyle name="60% - Accent1 2 2 2" xfId="8117" xr:uid="{00000000-0005-0000-0000-0000AE1F0000}"/>
    <cellStyle name="60% - Accent1 2 3" xfId="8118" xr:uid="{00000000-0005-0000-0000-0000AF1F0000}"/>
    <cellStyle name="60% - Accent1 2 3 2" xfId="8119" xr:uid="{00000000-0005-0000-0000-0000B01F0000}"/>
    <cellStyle name="60% - Accent1 2 4" xfId="8120" xr:uid="{00000000-0005-0000-0000-0000B11F0000}"/>
    <cellStyle name="60% - Accent1 3" xfId="8121" xr:uid="{00000000-0005-0000-0000-0000B21F0000}"/>
    <cellStyle name="60% - Accent1 3 2" xfId="8122" xr:uid="{00000000-0005-0000-0000-0000B31F0000}"/>
    <cellStyle name="60% - Accent1 3 2 2" xfId="8123" xr:uid="{00000000-0005-0000-0000-0000B41F0000}"/>
    <cellStyle name="60% - Accent1 3 3" xfId="8124" xr:uid="{00000000-0005-0000-0000-0000B51F0000}"/>
    <cellStyle name="60% - Accent1 3 4" xfId="8125" xr:uid="{00000000-0005-0000-0000-0000B61F0000}"/>
    <cellStyle name="60% - Accent1 4" xfId="8126" xr:uid="{00000000-0005-0000-0000-0000B71F0000}"/>
    <cellStyle name="60% - Accent1 4 2" xfId="8127" xr:uid="{00000000-0005-0000-0000-0000B81F0000}"/>
    <cellStyle name="60% - Accent1 4 2 2" xfId="8128" xr:uid="{00000000-0005-0000-0000-0000B91F0000}"/>
    <cellStyle name="60% - Accent1 4 3" xfId="8129" xr:uid="{00000000-0005-0000-0000-0000BA1F0000}"/>
    <cellStyle name="60% - Accent1 4 4" xfId="8130" xr:uid="{00000000-0005-0000-0000-0000BB1F0000}"/>
    <cellStyle name="60% - Accent1 5" xfId="8131" xr:uid="{00000000-0005-0000-0000-0000BC1F0000}"/>
    <cellStyle name="60% - Accent1 5 2" xfId="8132" xr:uid="{00000000-0005-0000-0000-0000BD1F0000}"/>
    <cellStyle name="60% - Accent1 5 2 2" xfId="8133" xr:uid="{00000000-0005-0000-0000-0000BE1F0000}"/>
    <cellStyle name="60% - Accent1 5 3" xfId="8134" xr:uid="{00000000-0005-0000-0000-0000BF1F0000}"/>
    <cellStyle name="60% - Accent1 5 4" xfId="8135" xr:uid="{00000000-0005-0000-0000-0000C01F0000}"/>
    <cellStyle name="60% - Accent1 6" xfId="8136" xr:uid="{00000000-0005-0000-0000-0000C11F0000}"/>
    <cellStyle name="60% - Accent1 6 2" xfId="8137" xr:uid="{00000000-0005-0000-0000-0000C21F0000}"/>
    <cellStyle name="60% - Accent1 6 2 2" xfId="8138" xr:uid="{00000000-0005-0000-0000-0000C31F0000}"/>
    <cellStyle name="60% - Accent1 6 3" xfId="8139" xr:uid="{00000000-0005-0000-0000-0000C41F0000}"/>
    <cellStyle name="60% - Accent1 6 4" xfId="8140" xr:uid="{00000000-0005-0000-0000-0000C51F0000}"/>
    <cellStyle name="60% - Accent1 7" xfId="8141" xr:uid="{00000000-0005-0000-0000-0000C61F0000}"/>
    <cellStyle name="60% - Accent1 7 2" xfId="8142" xr:uid="{00000000-0005-0000-0000-0000C71F0000}"/>
    <cellStyle name="60% - Accent1 7 3" xfId="8143" xr:uid="{00000000-0005-0000-0000-0000C81F0000}"/>
    <cellStyle name="60% - Accent1 8" xfId="8144" xr:uid="{00000000-0005-0000-0000-0000C91F0000}"/>
    <cellStyle name="60% - Accent1 8 2" xfId="8145" xr:uid="{00000000-0005-0000-0000-0000CA1F0000}"/>
    <cellStyle name="60% - Accent1 8 3" xfId="8146" xr:uid="{00000000-0005-0000-0000-0000CB1F0000}"/>
    <cellStyle name="60% - Accent2 1" xfId="8147" xr:uid="{00000000-0005-0000-0000-0000CC1F0000}"/>
    <cellStyle name="60% - Accent2 2" xfId="8148" xr:uid="{00000000-0005-0000-0000-0000CD1F0000}"/>
    <cellStyle name="60% - Accent2 2 2" xfId="8149" xr:uid="{00000000-0005-0000-0000-0000CE1F0000}"/>
    <cellStyle name="60% - Accent2 2 2 2" xfId="8150" xr:uid="{00000000-0005-0000-0000-0000CF1F0000}"/>
    <cellStyle name="60% - Accent2 2 3" xfId="8151" xr:uid="{00000000-0005-0000-0000-0000D01F0000}"/>
    <cellStyle name="60% - Accent2 3" xfId="8152" xr:uid="{00000000-0005-0000-0000-0000D11F0000}"/>
    <cellStyle name="60% - Accent2 3 2" xfId="8153" xr:uid="{00000000-0005-0000-0000-0000D21F0000}"/>
    <cellStyle name="60% - Accent2 3 2 2" xfId="8154" xr:uid="{00000000-0005-0000-0000-0000D31F0000}"/>
    <cellStyle name="60% - Accent2 4" xfId="8155" xr:uid="{00000000-0005-0000-0000-0000D41F0000}"/>
    <cellStyle name="60% - Accent2 4 2" xfId="8156" xr:uid="{00000000-0005-0000-0000-0000D51F0000}"/>
    <cellStyle name="60% - Accent2 4 2 2" xfId="8157" xr:uid="{00000000-0005-0000-0000-0000D61F0000}"/>
    <cellStyle name="60% - Accent2 5" xfId="8158" xr:uid="{00000000-0005-0000-0000-0000D71F0000}"/>
    <cellStyle name="60% - Accent2 5 2" xfId="8159" xr:uid="{00000000-0005-0000-0000-0000D81F0000}"/>
    <cellStyle name="60% - Accent2 5 2 2" xfId="8160" xr:uid="{00000000-0005-0000-0000-0000D91F0000}"/>
    <cellStyle name="60% - Accent2 6" xfId="8161" xr:uid="{00000000-0005-0000-0000-0000DA1F0000}"/>
    <cellStyle name="60% - Accent2 6 2" xfId="8162" xr:uid="{00000000-0005-0000-0000-0000DB1F0000}"/>
    <cellStyle name="60% - Accent2 6 2 2" xfId="8163" xr:uid="{00000000-0005-0000-0000-0000DC1F0000}"/>
    <cellStyle name="60% - Accent2 7" xfId="8164" xr:uid="{00000000-0005-0000-0000-0000DD1F0000}"/>
    <cellStyle name="60% - Accent2 8" xfId="8165" xr:uid="{00000000-0005-0000-0000-0000DE1F0000}"/>
    <cellStyle name="60% - Accent3 1" xfId="8166" xr:uid="{00000000-0005-0000-0000-0000DF1F0000}"/>
    <cellStyle name="60% - Accent3 1 2" xfId="8167" xr:uid="{00000000-0005-0000-0000-0000E01F0000}"/>
    <cellStyle name="60% - Accent3 1 3" xfId="8168" xr:uid="{00000000-0005-0000-0000-0000E11F0000}"/>
    <cellStyle name="60% - Accent3 2" xfId="8169" xr:uid="{00000000-0005-0000-0000-0000E21F0000}"/>
    <cellStyle name="60% - Accent3 2 2" xfId="8170" xr:uid="{00000000-0005-0000-0000-0000E31F0000}"/>
    <cellStyle name="60% - Accent3 2 2 2" xfId="8171" xr:uid="{00000000-0005-0000-0000-0000E41F0000}"/>
    <cellStyle name="60% - Accent3 2 3" xfId="8172" xr:uid="{00000000-0005-0000-0000-0000E51F0000}"/>
    <cellStyle name="60% - Accent3 2 3 2" xfId="8173" xr:uid="{00000000-0005-0000-0000-0000E61F0000}"/>
    <cellStyle name="60% - Accent3 2 4" xfId="8174" xr:uid="{00000000-0005-0000-0000-0000E71F0000}"/>
    <cellStyle name="60% - Accent3 3" xfId="8175" xr:uid="{00000000-0005-0000-0000-0000E81F0000}"/>
    <cellStyle name="60% - Accent3 3 2" xfId="8176" xr:uid="{00000000-0005-0000-0000-0000E91F0000}"/>
    <cellStyle name="60% - Accent3 3 2 2" xfId="8177" xr:uid="{00000000-0005-0000-0000-0000EA1F0000}"/>
    <cellStyle name="60% - Accent3 3 3" xfId="8178" xr:uid="{00000000-0005-0000-0000-0000EB1F0000}"/>
    <cellStyle name="60% - Accent3 3 4" xfId="8179" xr:uid="{00000000-0005-0000-0000-0000EC1F0000}"/>
    <cellStyle name="60% - Accent3 4" xfId="8180" xr:uid="{00000000-0005-0000-0000-0000ED1F0000}"/>
    <cellStyle name="60% - Accent3 4 2" xfId="8181" xr:uid="{00000000-0005-0000-0000-0000EE1F0000}"/>
    <cellStyle name="60% - Accent3 4 2 2" xfId="8182" xr:uid="{00000000-0005-0000-0000-0000EF1F0000}"/>
    <cellStyle name="60% - Accent3 4 3" xfId="8183" xr:uid="{00000000-0005-0000-0000-0000F01F0000}"/>
    <cellStyle name="60% - Accent3 4 4" xfId="8184" xr:uid="{00000000-0005-0000-0000-0000F11F0000}"/>
    <cellStyle name="60% - Accent3 5" xfId="8185" xr:uid="{00000000-0005-0000-0000-0000F21F0000}"/>
    <cellStyle name="60% - Accent3 5 2" xfId="8186" xr:uid="{00000000-0005-0000-0000-0000F31F0000}"/>
    <cellStyle name="60% - Accent3 5 2 2" xfId="8187" xr:uid="{00000000-0005-0000-0000-0000F41F0000}"/>
    <cellStyle name="60% - Accent3 5 3" xfId="8188" xr:uid="{00000000-0005-0000-0000-0000F51F0000}"/>
    <cellStyle name="60% - Accent3 5 4" xfId="8189" xr:uid="{00000000-0005-0000-0000-0000F61F0000}"/>
    <cellStyle name="60% - Accent3 6" xfId="8190" xr:uid="{00000000-0005-0000-0000-0000F71F0000}"/>
    <cellStyle name="60% - Accent3 6 2" xfId="8191" xr:uid="{00000000-0005-0000-0000-0000F81F0000}"/>
    <cellStyle name="60% - Accent3 6 2 2" xfId="8192" xr:uid="{00000000-0005-0000-0000-0000F91F0000}"/>
    <cellStyle name="60% - Accent3 6 3" xfId="8193" xr:uid="{00000000-0005-0000-0000-0000FA1F0000}"/>
    <cellStyle name="60% - Accent3 6 4" xfId="8194" xr:uid="{00000000-0005-0000-0000-0000FB1F0000}"/>
    <cellStyle name="60% - Accent3 7" xfId="8195" xr:uid="{00000000-0005-0000-0000-0000FC1F0000}"/>
    <cellStyle name="60% - Accent3 7 2" xfId="8196" xr:uid="{00000000-0005-0000-0000-0000FD1F0000}"/>
    <cellStyle name="60% - Accent3 7 3" xfId="8197" xr:uid="{00000000-0005-0000-0000-0000FE1F0000}"/>
    <cellStyle name="60% - Accent3 8" xfId="8198" xr:uid="{00000000-0005-0000-0000-0000FF1F0000}"/>
    <cellStyle name="60% - Accent3 8 2" xfId="8199" xr:uid="{00000000-0005-0000-0000-000000200000}"/>
    <cellStyle name="60% - Accent3 8 3" xfId="8200" xr:uid="{00000000-0005-0000-0000-000001200000}"/>
    <cellStyle name="60% - Accent4 1" xfId="8201" xr:uid="{00000000-0005-0000-0000-000002200000}"/>
    <cellStyle name="60% - Accent4 1 2" xfId="8202" xr:uid="{00000000-0005-0000-0000-000003200000}"/>
    <cellStyle name="60% - Accent4 1 3" xfId="8203" xr:uid="{00000000-0005-0000-0000-000004200000}"/>
    <cellStyle name="60% - Accent4 2" xfId="8204" xr:uid="{00000000-0005-0000-0000-000005200000}"/>
    <cellStyle name="60% - Accent4 2 2" xfId="8205" xr:uid="{00000000-0005-0000-0000-000006200000}"/>
    <cellStyle name="60% - Accent4 2 2 2" xfId="8206" xr:uid="{00000000-0005-0000-0000-000007200000}"/>
    <cellStyle name="60% - Accent4 2 3" xfId="8207" xr:uid="{00000000-0005-0000-0000-000008200000}"/>
    <cellStyle name="60% - Accent4 2 3 2" xfId="8208" xr:uid="{00000000-0005-0000-0000-000009200000}"/>
    <cellStyle name="60% - Accent4 2 4" xfId="8209" xr:uid="{00000000-0005-0000-0000-00000A200000}"/>
    <cellStyle name="60% - Accent4 3" xfId="8210" xr:uid="{00000000-0005-0000-0000-00000B200000}"/>
    <cellStyle name="60% - Accent4 3 2" xfId="8211" xr:uid="{00000000-0005-0000-0000-00000C200000}"/>
    <cellStyle name="60% - Accent4 3 2 2" xfId="8212" xr:uid="{00000000-0005-0000-0000-00000D200000}"/>
    <cellStyle name="60% - Accent4 3 3" xfId="8213" xr:uid="{00000000-0005-0000-0000-00000E200000}"/>
    <cellStyle name="60% - Accent4 3 4" xfId="8214" xr:uid="{00000000-0005-0000-0000-00000F200000}"/>
    <cellStyle name="60% - Accent4 4" xfId="8215" xr:uid="{00000000-0005-0000-0000-000010200000}"/>
    <cellStyle name="60% - Accent4 4 2" xfId="8216" xr:uid="{00000000-0005-0000-0000-000011200000}"/>
    <cellStyle name="60% - Accent4 4 2 2" xfId="8217" xr:uid="{00000000-0005-0000-0000-000012200000}"/>
    <cellStyle name="60% - Accent4 4 3" xfId="8218" xr:uid="{00000000-0005-0000-0000-000013200000}"/>
    <cellStyle name="60% - Accent4 4 4" xfId="8219" xr:uid="{00000000-0005-0000-0000-000014200000}"/>
    <cellStyle name="60% - Accent4 5" xfId="8220" xr:uid="{00000000-0005-0000-0000-000015200000}"/>
    <cellStyle name="60% - Accent4 5 2" xfId="8221" xr:uid="{00000000-0005-0000-0000-000016200000}"/>
    <cellStyle name="60% - Accent4 5 2 2" xfId="8222" xr:uid="{00000000-0005-0000-0000-000017200000}"/>
    <cellStyle name="60% - Accent4 5 3" xfId="8223" xr:uid="{00000000-0005-0000-0000-000018200000}"/>
    <cellStyle name="60% - Accent4 5 4" xfId="8224" xr:uid="{00000000-0005-0000-0000-000019200000}"/>
    <cellStyle name="60% - Accent4 6" xfId="8225" xr:uid="{00000000-0005-0000-0000-00001A200000}"/>
    <cellStyle name="60% - Accent4 6 2" xfId="8226" xr:uid="{00000000-0005-0000-0000-00001B200000}"/>
    <cellStyle name="60% - Accent4 6 2 2" xfId="8227" xr:uid="{00000000-0005-0000-0000-00001C200000}"/>
    <cellStyle name="60% - Accent4 6 3" xfId="8228" xr:uid="{00000000-0005-0000-0000-00001D200000}"/>
    <cellStyle name="60% - Accent4 6 4" xfId="8229" xr:uid="{00000000-0005-0000-0000-00001E200000}"/>
    <cellStyle name="60% - Accent4 7" xfId="8230" xr:uid="{00000000-0005-0000-0000-00001F200000}"/>
    <cellStyle name="60% - Accent4 7 2" xfId="8231" xr:uid="{00000000-0005-0000-0000-000020200000}"/>
    <cellStyle name="60% - Accent4 7 3" xfId="8232" xr:uid="{00000000-0005-0000-0000-000021200000}"/>
    <cellStyle name="60% - Accent4 8" xfId="8233" xr:uid="{00000000-0005-0000-0000-000022200000}"/>
    <cellStyle name="60% - Accent4 8 2" xfId="8234" xr:uid="{00000000-0005-0000-0000-000023200000}"/>
    <cellStyle name="60% - Accent4 8 3" xfId="8235" xr:uid="{00000000-0005-0000-0000-000024200000}"/>
    <cellStyle name="60% - Accent5 1" xfId="8236" xr:uid="{00000000-0005-0000-0000-000025200000}"/>
    <cellStyle name="60% - Accent5 1 2" xfId="8237" xr:uid="{00000000-0005-0000-0000-000026200000}"/>
    <cellStyle name="60% - Accent5 1 3" xfId="8238" xr:uid="{00000000-0005-0000-0000-000027200000}"/>
    <cellStyle name="60% - Accent5 2" xfId="8239" xr:uid="{00000000-0005-0000-0000-000028200000}"/>
    <cellStyle name="60% - Accent5 2 2" xfId="8240" xr:uid="{00000000-0005-0000-0000-000029200000}"/>
    <cellStyle name="60% - Accent5 2 2 2" xfId="8241" xr:uid="{00000000-0005-0000-0000-00002A200000}"/>
    <cellStyle name="60% - Accent5 2 3" xfId="8242" xr:uid="{00000000-0005-0000-0000-00002B200000}"/>
    <cellStyle name="60% - Accent5 2 3 2" xfId="8243" xr:uid="{00000000-0005-0000-0000-00002C200000}"/>
    <cellStyle name="60% - Accent5 2 4" xfId="8244" xr:uid="{00000000-0005-0000-0000-00002D200000}"/>
    <cellStyle name="60% - Accent5 3" xfId="8245" xr:uid="{00000000-0005-0000-0000-00002E200000}"/>
    <cellStyle name="60% - Accent5 3 2" xfId="8246" xr:uid="{00000000-0005-0000-0000-00002F200000}"/>
    <cellStyle name="60% - Accent5 3 2 2" xfId="8247" xr:uid="{00000000-0005-0000-0000-000030200000}"/>
    <cellStyle name="60% - Accent5 3 3" xfId="8248" xr:uid="{00000000-0005-0000-0000-000031200000}"/>
    <cellStyle name="60% - Accent5 3 4" xfId="8249" xr:uid="{00000000-0005-0000-0000-000032200000}"/>
    <cellStyle name="60% - Accent5 4" xfId="8250" xr:uid="{00000000-0005-0000-0000-000033200000}"/>
    <cellStyle name="60% - Accent5 4 2" xfId="8251" xr:uid="{00000000-0005-0000-0000-000034200000}"/>
    <cellStyle name="60% - Accent5 4 2 2" xfId="8252" xr:uid="{00000000-0005-0000-0000-000035200000}"/>
    <cellStyle name="60% - Accent5 4 3" xfId="8253" xr:uid="{00000000-0005-0000-0000-000036200000}"/>
    <cellStyle name="60% - Accent5 4 4" xfId="8254" xr:uid="{00000000-0005-0000-0000-000037200000}"/>
    <cellStyle name="60% - Accent5 5" xfId="8255" xr:uid="{00000000-0005-0000-0000-000038200000}"/>
    <cellStyle name="60% - Accent5 5 2" xfId="8256" xr:uid="{00000000-0005-0000-0000-000039200000}"/>
    <cellStyle name="60% - Accent5 5 2 2" xfId="8257" xr:uid="{00000000-0005-0000-0000-00003A200000}"/>
    <cellStyle name="60% - Accent5 5 3" xfId="8258" xr:uid="{00000000-0005-0000-0000-00003B200000}"/>
    <cellStyle name="60% - Accent5 5 4" xfId="8259" xr:uid="{00000000-0005-0000-0000-00003C200000}"/>
    <cellStyle name="60% - Accent5 6" xfId="8260" xr:uid="{00000000-0005-0000-0000-00003D200000}"/>
    <cellStyle name="60% - Accent5 6 2" xfId="8261" xr:uid="{00000000-0005-0000-0000-00003E200000}"/>
    <cellStyle name="60% - Accent5 6 2 2" xfId="8262" xr:uid="{00000000-0005-0000-0000-00003F200000}"/>
    <cellStyle name="60% - Accent5 6 3" xfId="8263" xr:uid="{00000000-0005-0000-0000-000040200000}"/>
    <cellStyle name="60% - Accent5 6 4" xfId="8264" xr:uid="{00000000-0005-0000-0000-000041200000}"/>
    <cellStyle name="60% - Accent5 7" xfId="8265" xr:uid="{00000000-0005-0000-0000-000042200000}"/>
    <cellStyle name="60% - Accent5 7 2" xfId="8266" xr:uid="{00000000-0005-0000-0000-000043200000}"/>
    <cellStyle name="60% - Accent5 7 3" xfId="8267" xr:uid="{00000000-0005-0000-0000-000044200000}"/>
    <cellStyle name="60% - Accent5 8" xfId="8268" xr:uid="{00000000-0005-0000-0000-000045200000}"/>
    <cellStyle name="60% - Accent5 8 2" xfId="8269" xr:uid="{00000000-0005-0000-0000-000046200000}"/>
    <cellStyle name="60% - Accent5 8 3" xfId="8270" xr:uid="{00000000-0005-0000-0000-000047200000}"/>
    <cellStyle name="60% - Accent6 1" xfId="8271" xr:uid="{00000000-0005-0000-0000-000048200000}"/>
    <cellStyle name="60% - Accent6 1 2" xfId="8272" xr:uid="{00000000-0005-0000-0000-000049200000}"/>
    <cellStyle name="60% - Accent6 1 3" xfId="8273" xr:uid="{00000000-0005-0000-0000-00004A200000}"/>
    <cellStyle name="60% - Accent6 2" xfId="8274" xr:uid="{00000000-0005-0000-0000-00004B200000}"/>
    <cellStyle name="60% - Accent6 2 2" xfId="8275" xr:uid="{00000000-0005-0000-0000-00004C200000}"/>
    <cellStyle name="60% - Accent6 2 2 2" xfId="8276" xr:uid="{00000000-0005-0000-0000-00004D200000}"/>
    <cellStyle name="60% - Accent6 2 3" xfId="8277" xr:uid="{00000000-0005-0000-0000-00004E200000}"/>
    <cellStyle name="60% - Accent6 2 3 2" xfId="8278" xr:uid="{00000000-0005-0000-0000-00004F200000}"/>
    <cellStyle name="60% - Accent6 2 4" xfId="8279" xr:uid="{00000000-0005-0000-0000-000050200000}"/>
    <cellStyle name="60% - Accent6 3" xfId="8280" xr:uid="{00000000-0005-0000-0000-000051200000}"/>
    <cellStyle name="60% - Accent6 3 2" xfId="8281" xr:uid="{00000000-0005-0000-0000-000052200000}"/>
    <cellStyle name="60% - Accent6 3 2 2" xfId="8282" xr:uid="{00000000-0005-0000-0000-000053200000}"/>
    <cellStyle name="60% - Accent6 3 3" xfId="8283" xr:uid="{00000000-0005-0000-0000-000054200000}"/>
    <cellStyle name="60% - Accent6 3 4" xfId="8284" xr:uid="{00000000-0005-0000-0000-000055200000}"/>
    <cellStyle name="60% - Accent6 4" xfId="8285" xr:uid="{00000000-0005-0000-0000-000056200000}"/>
    <cellStyle name="60% - Accent6 4 2" xfId="8286" xr:uid="{00000000-0005-0000-0000-000057200000}"/>
    <cellStyle name="60% - Accent6 4 2 2" xfId="8287" xr:uid="{00000000-0005-0000-0000-000058200000}"/>
    <cellStyle name="60% - Accent6 4 3" xfId="8288" xr:uid="{00000000-0005-0000-0000-000059200000}"/>
    <cellStyle name="60% - Accent6 4 4" xfId="8289" xr:uid="{00000000-0005-0000-0000-00005A200000}"/>
    <cellStyle name="60% - Accent6 5" xfId="8290" xr:uid="{00000000-0005-0000-0000-00005B200000}"/>
    <cellStyle name="60% - Accent6 5 2" xfId="8291" xr:uid="{00000000-0005-0000-0000-00005C200000}"/>
    <cellStyle name="60% - Accent6 5 2 2" xfId="8292" xr:uid="{00000000-0005-0000-0000-00005D200000}"/>
    <cellStyle name="60% - Accent6 5 3" xfId="8293" xr:uid="{00000000-0005-0000-0000-00005E200000}"/>
    <cellStyle name="60% - Accent6 5 4" xfId="8294" xr:uid="{00000000-0005-0000-0000-00005F200000}"/>
    <cellStyle name="60% - Accent6 6" xfId="8295" xr:uid="{00000000-0005-0000-0000-000060200000}"/>
    <cellStyle name="60% - Accent6 6 2" xfId="8296" xr:uid="{00000000-0005-0000-0000-000061200000}"/>
    <cellStyle name="60% - Accent6 6 2 2" xfId="8297" xr:uid="{00000000-0005-0000-0000-000062200000}"/>
    <cellStyle name="60% - Accent6 6 3" xfId="8298" xr:uid="{00000000-0005-0000-0000-000063200000}"/>
    <cellStyle name="60% - Accent6 6 4" xfId="8299" xr:uid="{00000000-0005-0000-0000-000064200000}"/>
    <cellStyle name="60% - Accent6 7" xfId="8300" xr:uid="{00000000-0005-0000-0000-000065200000}"/>
    <cellStyle name="60% - Accent6 7 2" xfId="8301" xr:uid="{00000000-0005-0000-0000-000066200000}"/>
    <cellStyle name="60% - Accent6 7 3" xfId="8302" xr:uid="{00000000-0005-0000-0000-000067200000}"/>
    <cellStyle name="60% - Accent6 8" xfId="8303" xr:uid="{00000000-0005-0000-0000-000068200000}"/>
    <cellStyle name="60% - Accent6 8 2" xfId="8304" xr:uid="{00000000-0005-0000-0000-000069200000}"/>
    <cellStyle name="60% - Accent6 8 3" xfId="8305" xr:uid="{00000000-0005-0000-0000-00006A200000}"/>
    <cellStyle name="75" xfId="8306" xr:uid="{00000000-0005-0000-0000-00006B200000}"/>
    <cellStyle name="Accent1 - 20%" xfId="8307" xr:uid="{00000000-0005-0000-0000-00006C200000}"/>
    <cellStyle name="Accent1 - 20% 2" xfId="8308" xr:uid="{00000000-0005-0000-0000-00006D200000}"/>
    <cellStyle name="Accent1 - 20% 3" xfId="8309" xr:uid="{00000000-0005-0000-0000-00006E200000}"/>
    <cellStyle name="Accent1 - 40%" xfId="8310" xr:uid="{00000000-0005-0000-0000-00006F200000}"/>
    <cellStyle name="Accent1 - 40% 2" xfId="8311" xr:uid="{00000000-0005-0000-0000-000070200000}"/>
    <cellStyle name="Accent1 - 40% 3" xfId="8312" xr:uid="{00000000-0005-0000-0000-000071200000}"/>
    <cellStyle name="Accent1 - 60%" xfId="8313" xr:uid="{00000000-0005-0000-0000-000072200000}"/>
    <cellStyle name="Accent1 - 60% 2" xfId="8314" xr:uid="{00000000-0005-0000-0000-000073200000}"/>
    <cellStyle name="Accent1 - 60% 3" xfId="8315" xr:uid="{00000000-0005-0000-0000-000074200000}"/>
    <cellStyle name="Accent1 1" xfId="8316" xr:uid="{00000000-0005-0000-0000-000075200000}"/>
    <cellStyle name="Accent1 1 2" xfId="8317" xr:uid="{00000000-0005-0000-0000-000076200000}"/>
    <cellStyle name="Accent1 1 3" xfId="8318" xr:uid="{00000000-0005-0000-0000-000077200000}"/>
    <cellStyle name="Accent1 10" xfId="8319" xr:uid="{00000000-0005-0000-0000-000078200000}"/>
    <cellStyle name="Accent1 11" xfId="8320" xr:uid="{00000000-0005-0000-0000-000079200000}"/>
    <cellStyle name="Accent1 2" xfId="8321" xr:uid="{00000000-0005-0000-0000-00007A200000}"/>
    <cellStyle name="Accent1 2 2" xfId="8322" xr:uid="{00000000-0005-0000-0000-00007B200000}"/>
    <cellStyle name="Accent1 2 2 2" xfId="8323" xr:uid="{00000000-0005-0000-0000-00007C200000}"/>
    <cellStyle name="Accent1 2 3" xfId="8324" xr:uid="{00000000-0005-0000-0000-00007D200000}"/>
    <cellStyle name="Accent1 2 3 2" xfId="8325" xr:uid="{00000000-0005-0000-0000-00007E200000}"/>
    <cellStyle name="Accent1 2 4" xfId="8326" xr:uid="{00000000-0005-0000-0000-00007F200000}"/>
    <cellStyle name="Accent1 3" xfId="8327" xr:uid="{00000000-0005-0000-0000-000080200000}"/>
    <cellStyle name="Accent1 3 2" xfId="8328" xr:uid="{00000000-0005-0000-0000-000081200000}"/>
    <cellStyle name="Accent1 3 2 2" xfId="8329" xr:uid="{00000000-0005-0000-0000-000082200000}"/>
    <cellStyle name="Accent1 3 3" xfId="8330" xr:uid="{00000000-0005-0000-0000-000083200000}"/>
    <cellStyle name="Accent1 3 4" xfId="8331" xr:uid="{00000000-0005-0000-0000-000084200000}"/>
    <cellStyle name="Accent1 4" xfId="8332" xr:uid="{00000000-0005-0000-0000-000085200000}"/>
    <cellStyle name="Accent1 4 2" xfId="8333" xr:uid="{00000000-0005-0000-0000-000086200000}"/>
    <cellStyle name="Accent1 4 2 2" xfId="8334" xr:uid="{00000000-0005-0000-0000-000087200000}"/>
    <cellStyle name="Accent1 4 3" xfId="8335" xr:uid="{00000000-0005-0000-0000-000088200000}"/>
    <cellStyle name="Accent1 4 4" xfId="8336" xr:uid="{00000000-0005-0000-0000-000089200000}"/>
    <cellStyle name="Accent1 5" xfId="8337" xr:uid="{00000000-0005-0000-0000-00008A200000}"/>
    <cellStyle name="Accent1 5 2" xfId="8338" xr:uid="{00000000-0005-0000-0000-00008B200000}"/>
    <cellStyle name="Accent1 5 2 2" xfId="8339" xr:uid="{00000000-0005-0000-0000-00008C200000}"/>
    <cellStyle name="Accent1 5 3" xfId="8340" xr:uid="{00000000-0005-0000-0000-00008D200000}"/>
    <cellStyle name="Accent1 5 4" xfId="8341" xr:uid="{00000000-0005-0000-0000-00008E200000}"/>
    <cellStyle name="Accent1 6" xfId="8342" xr:uid="{00000000-0005-0000-0000-00008F200000}"/>
    <cellStyle name="Accent1 6 2" xfId="8343" xr:uid="{00000000-0005-0000-0000-000090200000}"/>
    <cellStyle name="Accent1 6 2 2" xfId="8344" xr:uid="{00000000-0005-0000-0000-000091200000}"/>
    <cellStyle name="Accent1 6 3" xfId="8345" xr:uid="{00000000-0005-0000-0000-000092200000}"/>
    <cellStyle name="Accent1 6 4" xfId="8346" xr:uid="{00000000-0005-0000-0000-000093200000}"/>
    <cellStyle name="Accent1 7" xfId="8347" xr:uid="{00000000-0005-0000-0000-000094200000}"/>
    <cellStyle name="Accent1 7 2" xfId="8348" xr:uid="{00000000-0005-0000-0000-000095200000}"/>
    <cellStyle name="Accent1 7 3" xfId="8349" xr:uid="{00000000-0005-0000-0000-000096200000}"/>
    <cellStyle name="Accent1 8" xfId="8350" xr:uid="{00000000-0005-0000-0000-000097200000}"/>
    <cellStyle name="Accent1 8 2" xfId="8351" xr:uid="{00000000-0005-0000-0000-000098200000}"/>
    <cellStyle name="Accent1 8 3" xfId="8352" xr:uid="{00000000-0005-0000-0000-000099200000}"/>
    <cellStyle name="Accent1 9" xfId="8353" xr:uid="{00000000-0005-0000-0000-00009A200000}"/>
    <cellStyle name="Accent2 - 20%" xfId="8354" xr:uid="{00000000-0005-0000-0000-00009B200000}"/>
    <cellStyle name="Accent2 - 20% 2" xfId="8355" xr:uid="{00000000-0005-0000-0000-00009C200000}"/>
    <cellStyle name="Accent2 - 20% 3" xfId="8356" xr:uid="{00000000-0005-0000-0000-00009D200000}"/>
    <cellStyle name="Accent2 - 40%" xfId="8357" xr:uid="{00000000-0005-0000-0000-00009E200000}"/>
    <cellStyle name="Accent2 - 40% 2" xfId="8358" xr:uid="{00000000-0005-0000-0000-00009F200000}"/>
    <cellStyle name="Accent2 - 40% 3" xfId="8359" xr:uid="{00000000-0005-0000-0000-0000A0200000}"/>
    <cellStyle name="Accent2 - 60%" xfId="8360" xr:uid="{00000000-0005-0000-0000-0000A1200000}"/>
    <cellStyle name="Accent2 - 60% 2" xfId="8361" xr:uid="{00000000-0005-0000-0000-0000A2200000}"/>
    <cellStyle name="Accent2 - 60% 3" xfId="8362" xr:uid="{00000000-0005-0000-0000-0000A3200000}"/>
    <cellStyle name="Accent2 1" xfId="8363" xr:uid="{00000000-0005-0000-0000-0000A4200000}"/>
    <cellStyle name="Accent2 10" xfId="8364" xr:uid="{00000000-0005-0000-0000-0000A5200000}"/>
    <cellStyle name="Accent2 11" xfId="8365" xr:uid="{00000000-0005-0000-0000-0000A6200000}"/>
    <cellStyle name="Accent2 2" xfId="8366" xr:uid="{00000000-0005-0000-0000-0000A7200000}"/>
    <cellStyle name="Accent2 2 2" xfId="8367" xr:uid="{00000000-0005-0000-0000-0000A8200000}"/>
    <cellStyle name="Accent2 2 2 2" xfId="8368" xr:uid="{00000000-0005-0000-0000-0000A9200000}"/>
    <cellStyle name="Accent2 2 3" xfId="8369" xr:uid="{00000000-0005-0000-0000-0000AA200000}"/>
    <cellStyle name="Accent2 3" xfId="8370" xr:uid="{00000000-0005-0000-0000-0000AB200000}"/>
    <cellStyle name="Accent2 3 2" xfId="8371" xr:uid="{00000000-0005-0000-0000-0000AC200000}"/>
    <cellStyle name="Accent2 3 2 2" xfId="8372" xr:uid="{00000000-0005-0000-0000-0000AD200000}"/>
    <cellStyle name="Accent2 4" xfId="8373" xr:uid="{00000000-0005-0000-0000-0000AE200000}"/>
    <cellStyle name="Accent2 4 2" xfId="8374" xr:uid="{00000000-0005-0000-0000-0000AF200000}"/>
    <cellStyle name="Accent2 4 2 2" xfId="8375" xr:uid="{00000000-0005-0000-0000-0000B0200000}"/>
    <cellStyle name="Accent2 5" xfId="8376" xr:uid="{00000000-0005-0000-0000-0000B1200000}"/>
    <cellStyle name="Accent2 5 2" xfId="8377" xr:uid="{00000000-0005-0000-0000-0000B2200000}"/>
    <cellStyle name="Accent2 5 2 2" xfId="8378" xr:uid="{00000000-0005-0000-0000-0000B3200000}"/>
    <cellStyle name="Accent2 6" xfId="8379" xr:uid="{00000000-0005-0000-0000-0000B4200000}"/>
    <cellStyle name="Accent2 6 2" xfId="8380" xr:uid="{00000000-0005-0000-0000-0000B5200000}"/>
    <cellStyle name="Accent2 6 2 2" xfId="8381" xr:uid="{00000000-0005-0000-0000-0000B6200000}"/>
    <cellStyle name="Accent2 7" xfId="8382" xr:uid="{00000000-0005-0000-0000-0000B7200000}"/>
    <cellStyle name="Accent2 8" xfId="8383" xr:uid="{00000000-0005-0000-0000-0000B8200000}"/>
    <cellStyle name="Accent2 9" xfId="8384" xr:uid="{00000000-0005-0000-0000-0000B9200000}"/>
    <cellStyle name="Accent3 - 20%" xfId="8385" xr:uid="{00000000-0005-0000-0000-0000BA200000}"/>
    <cellStyle name="Accent3 - 20% 2" xfId="8386" xr:uid="{00000000-0005-0000-0000-0000BB200000}"/>
    <cellStyle name="Accent3 - 20% 3" xfId="8387" xr:uid="{00000000-0005-0000-0000-0000BC200000}"/>
    <cellStyle name="Accent3 - 40%" xfId="8388" xr:uid="{00000000-0005-0000-0000-0000BD200000}"/>
    <cellStyle name="Accent3 - 40% 2" xfId="8389" xr:uid="{00000000-0005-0000-0000-0000BE200000}"/>
    <cellStyle name="Accent3 - 40% 3" xfId="8390" xr:uid="{00000000-0005-0000-0000-0000BF200000}"/>
    <cellStyle name="Accent3 - 60%" xfId="8391" xr:uid="{00000000-0005-0000-0000-0000C0200000}"/>
    <cellStyle name="Accent3 - 60% 2" xfId="8392" xr:uid="{00000000-0005-0000-0000-0000C1200000}"/>
    <cellStyle name="Accent3 - 60% 3" xfId="8393" xr:uid="{00000000-0005-0000-0000-0000C2200000}"/>
    <cellStyle name="Accent3 1" xfId="8394" xr:uid="{00000000-0005-0000-0000-0000C3200000}"/>
    <cellStyle name="Accent3 1 2" xfId="8395" xr:uid="{00000000-0005-0000-0000-0000C4200000}"/>
    <cellStyle name="Accent3 1 3" xfId="8396" xr:uid="{00000000-0005-0000-0000-0000C5200000}"/>
    <cellStyle name="Accent3 10" xfId="8397" xr:uid="{00000000-0005-0000-0000-0000C6200000}"/>
    <cellStyle name="Accent3 11" xfId="8398" xr:uid="{00000000-0005-0000-0000-0000C7200000}"/>
    <cellStyle name="Accent3 2" xfId="8399" xr:uid="{00000000-0005-0000-0000-0000C8200000}"/>
    <cellStyle name="Accent3 2 2" xfId="8400" xr:uid="{00000000-0005-0000-0000-0000C9200000}"/>
    <cellStyle name="Accent3 2 2 2" xfId="8401" xr:uid="{00000000-0005-0000-0000-0000CA200000}"/>
    <cellStyle name="Accent3 2 3" xfId="8402" xr:uid="{00000000-0005-0000-0000-0000CB200000}"/>
    <cellStyle name="Accent3 2 3 2" xfId="8403" xr:uid="{00000000-0005-0000-0000-0000CC200000}"/>
    <cellStyle name="Accent3 2 4" xfId="8404" xr:uid="{00000000-0005-0000-0000-0000CD200000}"/>
    <cellStyle name="Accent3 3" xfId="8405" xr:uid="{00000000-0005-0000-0000-0000CE200000}"/>
    <cellStyle name="Accent3 3 2" xfId="8406" xr:uid="{00000000-0005-0000-0000-0000CF200000}"/>
    <cellStyle name="Accent3 3 2 2" xfId="8407" xr:uid="{00000000-0005-0000-0000-0000D0200000}"/>
    <cellStyle name="Accent3 3 3" xfId="8408" xr:uid="{00000000-0005-0000-0000-0000D1200000}"/>
    <cellStyle name="Accent3 3 4" xfId="8409" xr:uid="{00000000-0005-0000-0000-0000D2200000}"/>
    <cellStyle name="Accent3 4" xfId="8410" xr:uid="{00000000-0005-0000-0000-0000D3200000}"/>
    <cellStyle name="Accent3 4 2" xfId="8411" xr:uid="{00000000-0005-0000-0000-0000D4200000}"/>
    <cellStyle name="Accent3 4 2 2" xfId="8412" xr:uid="{00000000-0005-0000-0000-0000D5200000}"/>
    <cellStyle name="Accent3 4 3" xfId="8413" xr:uid="{00000000-0005-0000-0000-0000D6200000}"/>
    <cellStyle name="Accent3 4 4" xfId="8414" xr:uid="{00000000-0005-0000-0000-0000D7200000}"/>
    <cellStyle name="Accent3 5" xfId="8415" xr:uid="{00000000-0005-0000-0000-0000D8200000}"/>
    <cellStyle name="Accent3 5 2" xfId="8416" xr:uid="{00000000-0005-0000-0000-0000D9200000}"/>
    <cellStyle name="Accent3 5 2 2" xfId="8417" xr:uid="{00000000-0005-0000-0000-0000DA200000}"/>
    <cellStyle name="Accent3 5 3" xfId="8418" xr:uid="{00000000-0005-0000-0000-0000DB200000}"/>
    <cellStyle name="Accent3 5 4" xfId="8419" xr:uid="{00000000-0005-0000-0000-0000DC200000}"/>
    <cellStyle name="Accent3 6" xfId="8420" xr:uid="{00000000-0005-0000-0000-0000DD200000}"/>
    <cellStyle name="Accent3 6 2" xfId="8421" xr:uid="{00000000-0005-0000-0000-0000DE200000}"/>
    <cellStyle name="Accent3 6 2 2" xfId="8422" xr:uid="{00000000-0005-0000-0000-0000DF200000}"/>
    <cellStyle name="Accent3 6 3" xfId="8423" xr:uid="{00000000-0005-0000-0000-0000E0200000}"/>
    <cellStyle name="Accent3 6 4" xfId="8424" xr:uid="{00000000-0005-0000-0000-0000E1200000}"/>
    <cellStyle name="Accent3 7" xfId="8425" xr:uid="{00000000-0005-0000-0000-0000E2200000}"/>
    <cellStyle name="Accent3 7 2" xfId="8426" xr:uid="{00000000-0005-0000-0000-0000E3200000}"/>
    <cellStyle name="Accent3 7 3" xfId="8427" xr:uid="{00000000-0005-0000-0000-0000E4200000}"/>
    <cellStyle name="Accent3 8" xfId="8428" xr:uid="{00000000-0005-0000-0000-0000E5200000}"/>
    <cellStyle name="Accent3 8 2" xfId="8429" xr:uid="{00000000-0005-0000-0000-0000E6200000}"/>
    <cellStyle name="Accent3 8 3" xfId="8430" xr:uid="{00000000-0005-0000-0000-0000E7200000}"/>
    <cellStyle name="Accent3 9" xfId="8431" xr:uid="{00000000-0005-0000-0000-0000E8200000}"/>
    <cellStyle name="Accent4 - 20%" xfId="8432" xr:uid="{00000000-0005-0000-0000-0000E9200000}"/>
    <cellStyle name="Accent4 - 20% 2" xfId="8433" xr:uid="{00000000-0005-0000-0000-0000EA200000}"/>
    <cellStyle name="Accent4 - 20% 3" xfId="8434" xr:uid="{00000000-0005-0000-0000-0000EB200000}"/>
    <cellStyle name="Accent4 - 40%" xfId="8435" xr:uid="{00000000-0005-0000-0000-0000EC200000}"/>
    <cellStyle name="Accent4 - 40% 2" xfId="8436" xr:uid="{00000000-0005-0000-0000-0000ED200000}"/>
    <cellStyle name="Accent4 - 40% 3" xfId="8437" xr:uid="{00000000-0005-0000-0000-0000EE200000}"/>
    <cellStyle name="Accent4 - 60%" xfId="8438" xr:uid="{00000000-0005-0000-0000-0000EF200000}"/>
    <cellStyle name="Accent4 - 60% 2" xfId="8439" xr:uid="{00000000-0005-0000-0000-0000F0200000}"/>
    <cellStyle name="Accent4 - 60% 3" xfId="8440" xr:uid="{00000000-0005-0000-0000-0000F1200000}"/>
    <cellStyle name="Accent4 1" xfId="8441" xr:uid="{00000000-0005-0000-0000-0000F2200000}"/>
    <cellStyle name="Accent4 10" xfId="8442" xr:uid="{00000000-0005-0000-0000-0000F3200000}"/>
    <cellStyle name="Accent4 11" xfId="8443" xr:uid="{00000000-0005-0000-0000-0000F4200000}"/>
    <cellStyle name="Accent4 2" xfId="8444" xr:uid="{00000000-0005-0000-0000-0000F5200000}"/>
    <cellStyle name="Accent4 2 2" xfId="8445" xr:uid="{00000000-0005-0000-0000-0000F6200000}"/>
    <cellStyle name="Accent4 2 2 2" xfId="8446" xr:uid="{00000000-0005-0000-0000-0000F7200000}"/>
    <cellStyle name="Accent4 2 3" xfId="8447" xr:uid="{00000000-0005-0000-0000-0000F8200000}"/>
    <cellStyle name="Accent4 3" xfId="8448" xr:uid="{00000000-0005-0000-0000-0000F9200000}"/>
    <cellStyle name="Accent4 3 2" xfId="8449" xr:uid="{00000000-0005-0000-0000-0000FA200000}"/>
    <cellStyle name="Accent4 3 2 2" xfId="8450" xr:uid="{00000000-0005-0000-0000-0000FB200000}"/>
    <cellStyle name="Accent4 4" xfId="8451" xr:uid="{00000000-0005-0000-0000-0000FC200000}"/>
    <cellStyle name="Accent4 4 2" xfId="8452" xr:uid="{00000000-0005-0000-0000-0000FD200000}"/>
    <cellStyle name="Accent4 4 2 2" xfId="8453" xr:uid="{00000000-0005-0000-0000-0000FE200000}"/>
    <cellStyle name="Accent4 5" xfId="8454" xr:uid="{00000000-0005-0000-0000-0000FF200000}"/>
    <cellStyle name="Accent4 5 2" xfId="8455" xr:uid="{00000000-0005-0000-0000-000000210000}"/>
    <cellStyle name="Accent4 5 2 2" xfId="8456" xr:uid="{00000000-0005-0000-0000-000001210000}"/>
    <cellStyle name="Accent4 6" xfId="8457" xr:uid="{00000000-0005-0000-0000-000002210000}"/>
    <cellStyle name="Accent4 6 2" xfId="8458" xr:uid="{00000000-0005-0000-0000-000003210000}"/>
    <cellStyle name="Accent4 6 2 2" xfId="8459" xr:uid="{00000000-0005-0000-0000-000004210000}"/>
    <cellStyle name="Accent4 7" xfId="8460" xr:uid="{00000000-0005-0000-0000-000005210000}"/>
    <cellStyle name="Accent4 8" xfId="8461" xr:uid="{00000000-0005-0000-0000-000006210000}"/>
    <cellStyle name="Accent4 9" xfId="8462" xr:uid="{00000000-0005-0000-0000-000007210000}"/>
    <cellStyle name="Accent5 - 20%" xfId="8463" xr:uid="{00000000-0005-0000-0000-000008210000}"/>
    <cellStyle name="Accent5 - 20% 2" xfId="8464" xr:uid="{00000000-0005-0000-0000-000009210000}"/>
    <cellStyle name="Accent5 - 20% 3" xfId="8465" xr:uid="{00000000-0005-0000-0000-00000A210000}"/>
    <cellStyle name="Accent5 - 40%" xfId="8466" xr:uid="{00000000-0005-0000-0000-00000B210000}"/>
    <cellStyle name="Accent5 - 40% 2" xfId="8467" xr:uid="{00000000-0005-0000-0000-00000C210000}"/>
    <cellStyle name="Accent5 - 40% 3" xfId="8468" xr:uid="{00000000-0005-0000-0000-00000D210000}"/>
    <cellStyle name="Accent5 - 60%" xfId="8469" xr:uid="{00000000-0005-0000-0000-00000E210000}"/>
    <cellStyle name="Accent5 - 60% 2" xfId="8470" xr:uid="{00000000-0005-0000-0000-00000F210000}"/>
    <cellStyle name="Accent5 - 60% 3" xfId="8471" xr:uid="{00000000-0005-0000-0000-000010210000}"/>
    <cellStyle name="Accent5 1" xfId="8472" xr:uid="{00000000-0005-0000-0000-000011210000}"/>
    <cellStyle name="Accent5 1 2" xfId="8473" xr:uid="{00000000-0005-0000-0000-000012210000}"/>
    <cellStyle name="Accent5 1 3" xfId="8474" xr:uid="{00000000-0005-0000-0000-000013210000}"/>
    <cellStyle name="Accent5 10" xfId="8475" xr:uid="{00000000-0005-0000-0000-000014210000}"/>
    <cellStyle name="Accent5 11" xfId="8476" xr:uid="{00000000-0005-0000-0000-000015210000}"/>
    <cellStyle name="Accent5 2" xfId="8477" xr:uid="{00000000-0005-0000-0000-000016210000}"/>
    <cellStyle name="Accent5 2 2" xfId="8478" xr:uid="{00000000-0005-0000-0000-000017210000}"/>
    <cellStyle name="Accent5 2 2 2" xfId="8479" xr:uid="{00000000-0005-0000-0000-000018210000}"/>
    <cellStyle name="Accent5 2 3" xfId="8480" xr:uid="{00000000-0005-0000-0000-000019210000}"/>
    <cellStyle name="Accent5 2 3 2" xfId="8481" xr:uid="{00000000-0005-0000-0000-00001A210000}"/>
    <cellStyle name="Accent5 2 4" xfId="8482" xr:uid="{00000000-0005-0000-0000-00001B210000}"/>
    <cellStyle name="Accent5 3" xfId="8483" xr:uid="{00000000-0005-0000-0000-00001C210000}"/>
    <cellStyle name="Accent5 3 2" xfId="8484" xr:uid="{00000000-0005-0000-0000-00001D210000}"/>
    <cellStyle name="Accent5 3 2 2" xfId="8485" xr:uid="{00000000-0005-0000-0000-00001E210000}"/>
    <cellStyle name="Accent5 3 3" xfId="8486" xr:uid="{00000000-0005-0000-0000-00001F210000}"/>
    <cellStyle name="Accent5 3 4" xfId="8487" xr:uid="{00000000-0005-0000-0000-000020210000}"/>
    <cellStyle name="Accent5 4" xfId="8488" xr:uid="{00000000-0005-0000-0000-000021210000}"/>
    <cellStyle name="Accent5 4 2" xfId="8489" xr:uid="{00000000-0005-0000-0000-000022210000}"/>
    <cellStyle name="Accent5 4 2 2" xfId="8490" xr:uid="{00000000-0005-0000-0000-000023210000}"/>
    <cellStyle name="Accent5 4 3" xfId="8491" xr:uid="{00000000-0005-0000-0000-000024210000}"/>
    <cellStyle name="Accent5 4 4" xfId="8492" xr:uid="{00000000-0005-0000-0000-000025210000}"/>
    <cellStyle name="Accent5 5" xfId="8493" xr:uid="{00000000-0005-0000-0000-000026210000}"/>
    <cellStyle name="Accent5 5 2" xfId="8494" xr:uid="{00000000-0005-0000-0000-000027210000}"/>
    <cellStyle name="Accent5 5 2 2" xfId="8495" xr:uid="{00000000-0005-0000-0000-000028210000}"/>
    <cellStyle name="Accent5 5 3" xfId="8496" xr:uid="{00000000-0005-0000-0000-000029210000}"/>
    <cellStyle name="Accent5 5 4" xfId="8497" xr:uid="{00000000-0005-0000-0000-00002A210000}"/>
    <cellStyle name="Accent5 6" xfId="8498" xr:uid="{00000000-0005-0000-0000-00002B210000}"/>
    <cellStyle name="Accent5 6 2" xfId="8499" xr:uid="{00000000-0005-0000-0000-00002C210000}"/>
    <cellStyle name="Accent5 6 2 2" xfId="8500" xr:uid="{00000000-0005-0000-0000-00002D210000}"/>
    <cellStyle name="Accent5 6 3" xfId="8501" xr:uid="{00000000-0005-0000-0000-00002E210000}"/>
    <cellStyle name="Accent5 6 4" xfId="8502" xr:uid="{00000000-0005-0000-0000-00002F210000}"/>
    <cellStyle name="Accent5 7" xfId="8503" xr:uid="{00000000-0005-0000-0000-000030210000}"/>
    <cellStyle name="Accent5 7 2" xfId="8504" xr:uid="{00000000-0005-0000-0000-000031210000}"/>
    <cellStyle name="Accent5 7 3" xfId="8505" xr:uid="{00000000-0005-0000-0000-000032210000}"/>
    <cellStyle name="Accent5 8" xfId="8506" xr:uid="{00000000-0005-0000-0000-000033210000}"/>
    <cellStyle name="Accent5 8 2" xfId="8507" xr:uid="{00000000-0005-0000-0000-000034210000}"/>
    <cellStyle name="Accent5 8 3" xfId="8508" xr:uid="{00000000-0005-0000-0000-000035210000}"/>
    <cellStyle name="Accent5 9" xfId="8509" xr:uid="{00000000-0005-0000-0000-000036210000}"/>
    <cellStyle name="Accent6 - 20%" xfId="8510" xr:uid="{00000000-0005-0000-0000-000037210000}"/>
    <cellStyle name="Accent6 - 20% 2" xfId="8511" xr:uid="{00000000-0005-0000-0000-000038210000}"/>
    <cellStyle name="Accent6 - 20% 3" xfId="8512" xr:uid="{00000000-0005-0000-0000-000039210000}"/>
    <cellStyle name="Accent6 - 40%" xfId="8513" xr:uid="{00000000-0005-0000-0000-00003A210000}"/>
    <cellStyle name="Accent6 - 40% 2" xfId="8514" xr:uid="{00000000-0005-0000-0000-00003B210000}"/>
    <cellStyle name="Accent6 - 40% 3" xfId="8515" xr:uid="{00000000-0005-0000-0000-00003C210000}"/>
    <cellStyle name="Accent6 - 60%" xfId="8516" xr:uid="{00000000-0005-0000-0000-00003D210000}"/>
    <cellStyle name="Accent6 - 60% 2" xfId="8517" xr:uid="{00000000-0005-0000-0000-00003E210000}"/>
    <cellStyle name="Accent6 - 60% 3" xfId="8518" xr:uid="{00000000-0005-0000-0000-00003F210000}"/>
    <cellStyle name="Accent6 1" xfId="8519" xr:uid="{00000000-0005-0000-0000-000040210000}"/>
    <cellStyle name="Accent6 1 2" xfId="8520" xr:uid="{00000000-0005-0000-0000-000041210000}"/>
    <cellStyle name="Accent6 1 3" xfId="8521" xr:uid="{00000000-0005-0000-0000-000042210000}"/>
    <cellStyle name="Accent6 10" xfId="8522" xr:uid="{00000000-0005-0000-0000-000043210000}"/>
    <cellStyle name="Accent6 11" xfId="8523" xr:uid="{00000000-0005-0000-0000-000044210000}"/>
    <cellStyle name="Accent6 2" xfId="8524" xr:uid="{00000000-0005-0000-0000-000045210000}"/>
    <cellStyle name="Accent6 2 2" xfId="8525" xr:uid="{00000000-0005-0000-0000-000046210000}"/>
    <cellStyle name="Accent6 2 2 2" xfId="8526" xr:uid="{00000000-0005-0000-0000-000047210000}"/>
    <cellStyle name="Accent6 2 3" xfId="8527" xr:uid="{00000000-0005-0000-0000-000048210000}"/>
    <cellStyle name="Accent6 2 3 2" xfId="8528" xr:uid="{00000000-0005-0000-0000-000049210000}"/>
    <cellStyle name="Accent6 2 4" xfId="8529" xr:uid="{00000000-0005-0000-0000-00004A210000}"/>
    <cellStyle name="Accent6 3" xfId="8530" xr:uid="{00000000-0005-0000-0000-00004B210000}"/>
    <cellStyle name="Accent6 3 2" xfId="8531" xr:uid="{00000000-0005-0000-0000-00004C210000}"/>
    <cellStyle name="Accent6 3 2 2" xfId="8532" xr:uid="{00000000-0005-0000-0000-00004D210000}"/>
    <cellStyle name="Accent6 3 3" xfId="8533" xr:uid="{00000000-0005-0000-0000-00004E210000}"/>
    <cellStyle name="Accent6 3 4" xfId="8534" xr:uid="{00000000-0005-0000-0000-00004F210000}"/>
    <cellStyle name="Accent6 4" xfId="8535" xr:uid="{00000000-0005-0000-0000-000050210000}"/>
    <cellStyle name="Accent6 4 2" xfId="8536" xr:uid="{00000000-0005-0000-0000-000051210000}"/>
    <cellStyle name="Accent6 4 2 2" xfId="8537" xr:uid="{00000000-0005-0000-0000-000052210000}"/>
    <cellStyle name="Accent6 4 3" xfId="8538" xr:uid="{00000000-0005-0000-0000-000053210000}"/>
    <cellStyle name="Accent6 4 4" xfId="8539" xr:uid="{00000000-0005-0000-0000-000054210000}"/>
    <cellStyle name="Accent6 5" xfId="8540" xr:uid="{00000000-0005-0000-0000-000055210000}"/>
    <cellStyle name="Accent6 5 2" xfId="8541" xr:uid="{00000000-0005-0000-0000-000056210000}"/>
    <cellStyle name="Accent6 5 2 2" xfId="8542" xr:uid="{00000000-0005-0000-0000-000057210000}"/>
    <cellStyle name="Accent6 5 3" xfId="8543" xr:uid="{00000000-0005-0000-0000-000058210000}"/>
    <cellStyle name="Accent6 5 4" xfId="8544" xr:uid="{00000000-0005-0000-0000-000059210000}"/>
    <cellStyle name="Accent6 6" xfId="8545" xr:uid="{00000000-0005-0000-0000-00005A210000}"/>
    <cellStyle name="Accent6 6 2" xfId="8546" xr:uid="{00000000-0005-0000-0000-00005B210000}"/>
    <cellStyle name="Accent6 6 2 2" xfId="8547" xr:uid="{00000000-0005-0000-0000-00005C210000}"/>
    <cellStyle name="Accent6 6 3" xfId="8548" xr:uid="{00000000-0005-0000-0000-00005D210000}"/>
    <cellStyle name="Accent6 6 4" xfId="8549" xr:uid="{00000000-0005-0000-0000-00005E210000}"/>
    <cellStyle name="Accent6 7" xfId="8550" xr:uid="{00000000-0005-0000-0000-00005F210000}"/>
    <cellStyle name="Accent6 7 2" xfId="8551" xr:uid="{00000000-0005-0000-0000-000060210000}"/>
    <cellStyle name="Accent6 7 3" xfId="8552" xr:uid="{00000000-0005-0000-0000-000061210000}"/>
    <cellStyle name="Accent6 8" xfId="8553" xr:uid="{00000000-0005-0000-0000-000062210000}"/>
    <cellStyle name="Accent6 8 2" xfId="8554" xr:uid="{00000000-0005-0000-0000-000063210000}"/>
    <cellStyle name="Accent6 8 3" xfId="8555" xr:uid="{00000000-0005-0000-0000-000064210000}"/>
    <cellStyle name="Accent6 9" xfId="8556" xr:uid="{00000000-0005-0000-0000-000065210000}"/>
    <cellStyle name="ÅëÈ­ [0]_±âÅ¸" xfId="8557" xr:uid="{00000000-0005-0000-0000-000066210000}"/>
    <cellStyle name="ÅëÈ­_±âÅ¸" xfId="8558" xr:uid="{00000000-0005-0000-0000-000067210000}"/>
    <cellStyle name="args.style" xfId="8559" xr:uid="{00000000-0005-0000-0000-000068210000}"/>
    <cellStyle name="args.style 1" xfId="8560" xr:uid="{00000000-0005-0000-0000-000069210000}"/>
    <cellStyle name="args.style 2" xfId="8561" xr:uid="{00000000-0005-0000-0000-00006A210000}"/>
    <cellStyle name="args.style 2 2" xfId="8562" xr:uid="{00000000-0005-0000-0000-00006B210000}"/>
    <cellStyle name="args.style 3" xfId="8563" xr:uid="{00000000-0005-0000-0000-00006C210000}"/>
    <cellStyle name="args.style 4" xfId="8564" xr:uid="{00000000-0005-0000-0000-00006D210000}"/>
    <cellStyle name="args.style 5" xfId="8565" xr:uid="{00000000-0005-0000-0000-00006E210000}"/>
    <cellStyle name="args.style 6" xfId="8566" xr:uid="{00000000-0005-0000-0000-00006F210000}"/>
    <cellStyle name="args.style 7" xfId="8567" xr:uid="{00000000-0005-0000-0000-000070210000}"/>
    <cellStyle name="args.style 8" xfId="8568" xr:uid="{00000000-0005-0000-0000-000071210000}"/>
    <cellStyle name="args.style_Ambala DPR 17 2010" xfId="8569" xr:uid="{00000000-0005-0000-0000-000072210000}"/>
    <cellStyle name="Arial1 - Style1" xfId="8570" xr:uid="{00000000-0005-0000-0000-000073210000}"/>
    <cellStyle name="Arial1 - Style2" xfId="8571" xr:uid="{00000000-0005-0000-0000-000074210000}"/>
    <cellStyle name="Arial10" xfId="8572" xr:uid="{00000000-0005-0000-0000-000075210000}"/>
    <cellStyle name="Assumption" xfId="8573" xr:uid="{00000000-0005-0000-0000-000076210000}"/>
    <cellStyle name="Assumption 1" xfId="8574" xr:uid="{00000000-0005-0000-0000-000077210000}"/>
    <cellStyle name="Assumption 1 10" xfId="8575" xr:uid="{00000000-0005-0000-0000-000078210000}"/>
    <cellStyle name="Assumption 1 11" xfId="8576" xr:uid="{00000000-0005-0000-0000-000079210000}"/>
    <cellStyle name="Assumption 1 12" xfId="8577" xr:uid="{00000000-0005-0000-0000-00007A210000}"/>
    <cellStyle name="Assumption 1 13" xfId="8578" xr:uid="{00000000-0005-0000-0000-00007B210000}"/>
    <cellStyle name="Assumption 1 14" xfId="8579" xr:uid="{00000000-0005-0000-0000-00007C210000}"/>
    <cellStyle name="Assumption 1 15" xfId="8580" xr:uid="{00000000-0005-0000-0000-00007D210000}"/>
    <cellStyle name="Assumption 1 16" xfId="8581" xr:uid="{00000000-0005-0000-0000-00007E210000}"/>
    <cellStyle name="Assumption 1 17" xfId="8582" xr:uid="{00000000-0005-0000-0000-00007F210000}"/>
    <cellStyle name="Assumption 1 18" xfId="8583" xr:uid="{00000000-0005-0000-0000-000080210000}"/>
    <cellStyle name="Assumption 1 19" xfId="8584" xr:uid="{00000000-0005-0000-0000-000081210000}"/>
    <cellStyle name="Assumption 1 2" xfId="8585" xr:uid="{00000000-0005-0000-0000-000082210000}"/>
    <cellStyle name="Assumption 1 2 2" xfId="8586" xr:uid="{00000000-0005-0000-0000-000083210000}"/>
    <cellStyle name="Assumption 1 20" xfId="8587" xr:uid="{00000000-0005-0000-0000-000084210000}"/>
    <cellStyle name="Assumption 1 21" xfId="8588" xr:uid="{00000000-0005-0000-0000-000085210000}"/>
    <cellStyle name="Assumption 1 22" xfId="8589" xr:uid="{00000000-0005-0000-0000-000086210000}"/>
    <cellStyle name="Assumption 1 23" xfId="8590" xr:uid="{00000000-0005-0000-0000-000087210000}"/>
    <cellStyle name="Assumption 1 24" xfId="8591" xr:uid="{00000000-0005-0000-0000-000088210000}"/>
    <cellStyle name="Assumption 1 25" xfId="8592" xr:uid="{00000000-0005-0000-0000-000089210000}"/>
    <cellStyle name="Assumption 1 26" xfId="8593" xr:uid="{00000000-0005-0000-0000-00008A210000}"/>
    <cellStyle name="Assumption 1 27" xfId="8594" xr:uid="{00000000-0005-0000-0000-00008B210000}"/>
    <cellStyle name="Assumption 1 28" xfId="8595" xr:uid="{00000000-0005-0000-0000-00008C210000}"/>
    <cellStyle name="Assumption 1 29" xfId="8596" xr:uid="{00000000-0005-0000-0000-00008D210000}"/>
    <cellStyle name="Assumption 1 3" xfId="8597" xr:uid="{00000000-0005-0000-0000-00008E210000}"/>
    <cellStyle name="Assumption 1 3 2" xfId="8598" xr:uid="{00000000-0005-0000-0000-00008F210000}"/>
    <cellStyle name="Assumption 1 30" xfId="8599" xr:uid="{00000000-0005-0000-0000-000090210000}"/>
    <cellStyle name="Assumption 1 31" xfId="8600" xr:uid="{00000000-0005-0000-0000-000091210000}"/>
    <cellStyle name="Assumption 1 32" xfId="8601" xr:uid="{00000000-0005-0000-0000-000092210000}"/>
    <cellStyle name="Assumption 1 33" xfId="8602" xr:uid="{00000000-0005-0000-0000-000093210000}"/>
    <cellStyle name="Assumption 1 34" xfId="8603" xr:uid="{00000000-0005-0000-0000-000094210000}"/>
    <cellStyle name="Assumption 1 35" xfId="8604" xr:uid="{00000000-0005-0000-0000-000095210000}"/>
    <cellStyle name="Assumption 1 36" xfId="8605" xr:uid="{00000000-0005-0000-0000-000096210000}"/>
    <cellStyle name="Assumption 1 37" xfId="8606" xr:uid="{00000000-0005-0000-0000-000097210000}"/>
    <cellStyle name="Assumption 1 38" xfId="8607" xr:uid="{00000000-0005-0000-0000-000098210000}"/>
    <cellStyle name="Assumption 1 39" xfId="8608" xr:uid="{00000000-0005-0000-0000-000099210000}"/>
    <cellStyle name="Assumption 1 4" xfId="8609" xr:uid="{00000000-0005-0000-0000-00009A210000}"/>
    <cellStyle name="Assumption 1 40" xfId="8610" xr:uid="{00000000-0005-0000-0000-00009B210000}"/>
    <cellStyle name="Assumption 1 41" xfId="8611" xr:uid="{00000000-0005-0000-0000-00009C210000}"/>
    <cellStyle name="Assumption 1 42" xfId="8612" xr:uid="{00000000-0005-0000-0000-00009D210000}"/>
    <cellStyle name="Assumption 1 43" xfId="8613" xr:uid="{00000000-0005-0000-0000-00009E210000}"/>
    <cellStyle name="Assumption 1 44" xfId="8614" xr:uid="{00000000-0005-0000-0000-00009F210000}"/>
    <cellStyle name="Assumption 1 45" xfId="8615" xr:uid="{00000000-0005-0000-0000-0000A0210000}"/>
    <cellStyle name="Assumption 1 46" xfId="8616" xr:uid="{00000000-0005-0000-0000-0000A1210000}"/>
    <cellStyle name="Assumption 1 47" xfId="8617" xr:uid="{00000000-0005-0000-0000-0000A2210000}"/>
    <cellStyle name="Assumption 1 48" xfId="8618" xr:uid="{00000000-0005-0000-0000-0000A3210000}"/>
    <cellStyle name="Assumption 1 49" xfId="8619" xr:uid="{00000000-0005-0000-0000-0000A4210000}"/>
    <cellStyle name="Assumption 1 5" xfId="8620" xr:uid="{00000000-0005-0000-0000-0000A5210000}"/>
    <cellStyle name="Assumption 1 50" xfId="8621" xr:uid="{00000000-0005-0000-0000-0000A6210000}"/>
    <cellStyle name="Assumption 1 51" xfId="8622" xr:uid="{00000000-0005-0000-0000-0000A7210000}"/>
    <cellStyle name="Assumption 1 52" xfId="8623" xr:uid="{00000000-0005-0000-0000-0000A8210000}"/>
    <cellStyle name="Assumption 1 53" xfId="8624" xr:uid="{00000000-0005-0000-0000-0000A9210000}"/>
    <cellStyle name="Assumption 1 54" xfId="8625" xr:uid="{00000000-0005-0000-0000-0000AA210000}"/>
    <cellStyle name="Assumption 1 6" xfId="8626" xr:uid="{00000000-0005-0000-0000-0000AB210000}"/>
    <cellStyle name="Assumption 1 7" xfId="8627" xr:uid="{00000000-0005-0000-0000-0000AC210000}"/>
    <cellStyle name="Assumption 1 8" xfId="8628" xr:uid="{00000000-0005-0000-0000-0000AD210000}"/>
    <cellStyle name="Assumption 1 9" xfId="8629" xr:uid="{00000000-0005-0000-0000-0000AE210000}"/>
    <cellStyle name="Assumption 10" xfId="8630" xr:uid="{00000000-0005-0000-0000-0000AF210000}"/>
    <cellStyle name="Assumption 10 10" xfId="8631" xr:uid="{00000000-0005-0000-0000-0000B0210000}"/>
    <cellStyle name="Assumption 10 11" xfId="8632" xr:uid="{00000000-0005-0000-0000-0000B1210000}"/>
    <cellStyle name="Assumption 10 12" xfId="8633" xr:uid="{00000000-0005-0000-0000-0000B2210000}"/>
    <cellStyle name="Assumption 10 13" xfId="8634" xr:uid="{00000000-0005-0000-0000-0000B3210000}"/>
    <cellStyle name="Assumption 10 14" xfId="8635" xr:uid="{00000000-0005-0000-0000-0000B4210000}"/>
    <cellStyle name="Assumption 10 15" xfId="8636" xr:uid="{00000000-0005-0000-0000-0000B5210000}"/>
    <cellStyle name="Assumption 10 16" xfId="8637" xr:uid="{00000000-0005-0000-0000-0000B6210000}"/>
    <cellStyle name="Assumption 10 17" xfId="8638" xr:uid="{00000000-0005-0000-0000-0000B7210000}"/>
    <cellStyle name="Assumption 10 18" xfId="8639" xr:uid="{00000000-0005-0000-0000-0000B8210000}"/>
    <cellStyle name="Assumption 10 19" xfId="8640" xr:uid="{00000000-0005-0000-0000-0000B9210000}"/>
    <cellStyle name="Assumption 10 2" xfId="8641" xr:uid="{00000000-0005-0000-0000-0000BA210000}"/>
    <cellStyle name="Assumption 10 2 2" xfId="8642" xr:uid="{00000000-0005-0000-0000-0000BB210000}"/>
    <cellStyle name="Assumption 10 20" xfId="8643" xr:uid="{00000000-0005-0000-0000-0000BC210000}"/>
    <cellStyle name="Assumption 10 21" xfId="8644" xr:uid="{00000000-0005-0000-0000-0000BD210000}"/>
    <cellStyle name="Assumption 10 22" xfId="8645" xr:uid="{00000000-0005-0000-0000-0000BE210000}"/>
    <cellStyle name="Assumption 10 23" xfId="8646" xr:uid="{00000000-0005-0000-0000-0000BF210000}"/>
    <cellStyle name="Assumption 10 24" xfId="8647" xr:uid="{00000000-0005-0000-0000-0000C0210000}"/>
    <cellStyle name="Assumption 10 25" xfId="8648" xr:uid="{00000000-0005-0000-0000-0000C1210000}"/>
    <cellStyle name="Assumption 10 26" xfId="8649" xr:uid="{00000000-0005-0000-0000-0000C2210000}"/>
    <cellStyle name="Assumption 10 27" xfId="8650" xr:uid="{00000000-0005-0000-0000-0000C3210000}"/>
    <cellStyle name="Assumption 10 28" xfId="8651" xr:uid="{00000000-0005-0000-0000-0000C4210000}"/>
    <cellStyle name="Assumption 10 29" xfId="8652" xr:uid="{00000000-0005-0000-0000-0000C5210000}"/>
    <cellStyle name="Assumption 10 3" xfId="8653" xr:uid="{00000000-0005-0000-0000-0000C6210000}"/>
    <cellStyle name="Assumption 10 3 2" xfId="8654" xr:uid="{00000000-0005-0000-0000-0000C7210000}"/>
    <cellStyle name="Assumption 10 30" xfId="8655" xr:uid="{00000000-0005-0000-0000-0000C8210000}"/>
    <cellStyle name="Assumption 10 31" xfId="8656" xr:uid="{00000000-0005-0000-0000-0000C9210000}"/>
    <cellStyle name="Assumption 10 32" xfId="8657" xr:uid="{00000000-0005-0000-0000-0000CA210000}"/>
    <cellStyle name="Assumption 10 33" xfId="8658" xr:uid="{00000000-0005-0000-0000-0000CB210000}"/>
    <cellStyle name="Assumption 10 34" xfId="8659" xr:uid="{00000000-0005-0000-0000-0000CC210000}"/>
    <cellStyle name="Assumption 10 35" xfId="8660" xr:uid="{00000000-0005-0000-0000-0000CD210000}"/>
    <cellStyle name="Assumption 10 36" xfId="8661" xr:uid="{00000000-0005-0000-0000-0000CE210000}"/>
    <cellStyle name="Assumption 10 37" xfId="8662" xr:uid="{00000000-0005-0000-0000-0000CF210000}"/>
    <cellStyle name="Assumption 10 38" xfId="8663" xr:uid="{00000000-0005-0000-0000-0000D0210000}"/>
    <cellStyle name="Assumption 10 39" xfId="8664" xr:uid="{00000000-0005-0000-0000-0000D1210000}"/>
    <cellStyle name="Assumption 10 4" xfId="8665" xr:uid="{00000000-0005-0000-0000-0000D2210000}"/>
    <cellStyle name="Assumption 10 40" xfId="8666" xr:uid="{00000000-0005-0000-0000-0000D3210000}"/>
    <cellStyle name="Assumption 10 41" xfId="8667" xr:uid="{00000000-0005-0000-0000-0000D4210000}"/>
    <cellStyle name="Assumption 10 42" xfId="8668" xr:uid="{00000000-0005-0000-0000-0000D5210000}"/>
    <cellStyle name="Assumption 10 43" xfId="8669" xr:uid="{00000000-0005-0000-0000-0000D6210000}"/>
    <cellStyle name="Assumption 10 44" xfId="8670" xr:uid="{00000000-0005-0000-0000-0000D7210000}"/>
    <cellStyle name="Assumption 10 45" xfId="8671" xr:uid="{00000000-0005-0000-0000-0000D8210000}"/>
    <cellStyle name="Assumption 10 46" xfId="8672" xr:uid="{00000000-0005-0000-0000-0000D9210000}"/>
    <cellStyle name="Assumption 10 47" xfId="8673" xr:uid="{00000000-0005-0000-0000-0000DA210000}"/>
    <cellStyle name="Assumption 10 48" xfId="8674" xr:uid="{00000000-0005-0000-0000-0000DB210000}"/>
    <cellStyle name="Assumption 10 49" xfId="8675" xr:uid="{00000000-0005-0000-0000-0000DC210000}"/>
    <cellStyle name="Assumption 10 5" xfId="8676" xr:uid="{00000000-0005-0000-0000-0000DD210000}"/>
    <cellStyle name="Assumption 10 50" xfId="8677" xr:uid="{00000000-0005-0000-0000-0000DE210000}"/>
    <cellStyle name="Assumption 10 51" xfId="8678" xr:uid="{00000000-0005-0000-0000-0000DF210000}"/>
    <cellStyle name="Assumption 10 52" xfId="8679" xr:uid="{00000000-0005-0000-0000-0000E0210000}"/>
    <cellStyle name="Assumption 10 53" xfId="8680" xr:uid="{00000000-0005-0000-0000-0000E1210000}"/>
    <cellStyle name="Assumption 10 54" xfId="8681" xr:uid="{00000000-0005-0000-0000-0000E2210000}"/>
    <cellStyle name="Assumption 10 6" xfId="8682" xr:uid="{00000000-0005-0000-0000-0000E3210000}"/>
    <cellStyle name="Assumption 10 7" xfId="8683" xr:uid="{00000000-0005-0000-0000-0000E4210000}"/>
    <cellStyle name="Assumption 10 8" xfId="8684" xr:uid="{00000000-0005-0000-0000-0000E5210000}"/>
    <cellStyle name="Assumption 10 9" xfId="8685" xr:uid="{00000000-0005-0000-0000-0000E6210000}"/>
    <cellStyle name="Assumption 11" xfId="8686" xr:uid="{00000000-0005-0000-0000-0000E7210000}"/>
    <cellStyle name="Assumption 11 10" xfId="8687" xr:uid="{00000000-0005-0000-0000-0000E8210000}"/>
    <cellStyle name="Assumption 11 11" xfId="8688" xr:uid="{00000000-0005-0000-0000-0000E9210000}"/>
    <cellStyle name="Assumption 11 12" xfId="8689" xr:uid="{00000000-0005-0000-0000-0000EA210000}"/>
    <cellStyle name="Assumption 11 13" xfId="8690" xr:uid="{00000000-0005-0000-0000-0000EB210000}"/>
    <cellStyle name="Assumption 11 14" xfId="8691" xr:uid="{00000000-0005-0000-0000-0000EC210000}"/>
    <cellStyle name="Assumption 11 15" xfId="8692" xr:uid="{00000000-0005-0000-0000-0000ED210000}"/>
    <cellStyle name="Assumption 11 16" xfId="8693" xr:uid="{00000000-0005-0000-0000-0000EE210000}"/>
    <cellStyle name="Assumption 11 17" xfId="8694" xr:uid="{00000000-0005-0000-0000-0000EF210000}"/>
    <cellStyle name="Assumption 11 18" xfId="8695" xr:uid="{00000000-0005-0000-0000-0000F0210000}"/>
    <cellStyle name="Assumption 11 19" xfId="8696" xr:uid="{00000000-0005-0000-0000-0000F1210000}"/>
    <cellStyle name="Assumption 11 2" xfId="8697" xr:uid="{00000000-0005-0000-0000-0000F2210000}"/>
    <cellStyle name="Assumption 11 2 2" xfId="8698" xr:uid="{00000000-0005-0000-0000-0000F3210000}"/>
    <cellStyle name="Assumption 11 20" xfId="8699" xr:uid="{00000000-0005-0000-0000-0000F4210000}"/>
    <cellStyle name="Assumption 11 21" xfId="8700" xr:uid="{00000000-0005-0000-0000-0000F5210000}"/>
    <cellStyle name="Assumption 11 22" xfId="8701" xr:uid="{00000000-0005-0000-0000-0000F6210000}"/>
    <cellStyle name="Assumption 11 23" xfId="8702" xr:uid="{00000000-0005-0000-0000-0000F7210000}"/>
    <cellStyle name="Assumption 11 24" xfId="8703" xr:uid="{00000000-0005-0000-0000-0000F8210000}"/>
    <cellStyle name="Assumption 11 25" xfId="8704" xr:uid="{00000000-0005-0000-0000-0000F9210000}"/>
    <cellStyle name="Assumption 11 26" xfId="8705" xr:uid="{00000000-0005-0000-0000-0000FA210000}"/>
    <cellStyle name="Assumption 11 27" xfId="8706" xr:uid="{00000000-0005-0000-0000-0000FB210000}"/>
    <cellStyle name="Assumption 11 28" xfId="8707" xr:uid="{00000000-0005-0000-0000-0000FC210000}"/>
    <cellStyle name="Assumption 11 29" xfId="8708" xr:uid="{00000000-0005-0000-0000-0000FD210000}"/>
    <cellStyle name="Assumption 11 3" xfId="8709" xr:uid="{00000000-0005-0000-0000-0000FE210000}"/>
    <cellStyle name="Assumption 11 3 2" xfId="8710" xr:uid="{00000000-0005-0000-0000-0000FF210000}"/>
    <cellStyle name="Assumption 11 30" xfId="8711" xr:uid="{00000000-0005-0000-0000-000000220000}"/>
    <cellStyle name="Assumption 11 31" xfId="8712" xr:uid="{00000000-0005-0000-0000-000001220000}"/>
    <cellStyle name="Assumption 11 32" xfId="8713" xr:uid="{00000000-0005-0000-0000-000002220000}"/>
    <cellStyle name="Assumption 11 33" xfId="8714" xr:uid="{00000000-0005-0000-0000-000003220000}"/>
    <cellStyle name="Assumption 11 34" xfId="8715" xr:uid="{00000000-0005-0000-0000-000004220000}"/>
    <cellStyle name="Assumption 11 35" xfId="8716" xr:uid="{00000000-0005-0000-0000-000005220000}"/>
    <cellStyle name="Assumption 11 36" xfId="8717" xr:uid="{00000000-0005-0000-0000-000006220000}"/>
    <cellStyle name="Assumption 11 37" xfId="8718" xr:uid="{00000000-0005-0000-0000-000007220000}"/>
    <cellStyle name="Assumption 11 38" xfId="8719" xr:uid="{00000000-0005-0000-0000-000008220000}"/>
    <cellStyle name="Assumption 11 39" xfId="8720" xr:uid="{00000000-0005-0000-0000-000009220000}"/>
    <cellStyle name="Assumption 11 4" xfId="8721" xr:uid="{00000000-0005-0000-0000-00000A220000}"/>
    <cellStyle name="Assumption 11 40" xfId="8722" xr:uid="{00000000-0005-0000-0000-00000B220000}"/>
    <cellStyle name="Assumption 11 41" xfId="8723" xr:uid="{00000000-0005-0000-0000-00000C220000}"/>
    <cellStyle name="Assumption 11 42" xfId="8724" xr:uid="{00000000-0005-0000-0000-00000D220000}"/>
    <cellStyle name="Assumption 11 43" xfId="8725" xr:uid="{00000000-0005-0000-0000-00000E220000}"/>
    <cellStyle name="Assumption 11 44" xfId="8726" xr:uid="{00000000-0005-0000-0000-00000F220000}"/>
    <cellStyle name="Assumption 11 45" xfId="8727" xr:uid="{00000000-0005-0000-0000-000010220000}"/>
    <cellStyle name="Assumption 11 46" xfId="8728" xr:uid="{00000000-0005-0000-0000-000011220000}"/>
    <cellStyle name="Assumption 11 47" xfId="8729" xr:uid="{00000000-0005-0000-0000-000012220000}"/>
    <cellStyle name="Assumption 11 48" xfId="8730" xr:uid="{00000000-0005-0000-0000-000013220000}"/>
    <cellStyle name="Assumption 11 49" xfId="8731" xr:uid="{00000000-0005-0000-0000-000014220000}"/>
    <cellStyle name="Assumption 11 5" xfId="8732" xr:uid="{00000000-0005-0000-0000-000015220000}"/>
    <cellStyle name="Assumption 11 50" xfId="8733" xr:uid="{00000000-0005-0000-0000-000016220000}"/>
    <cellStyle name="Assumption 11 51" xfId="8734" xr:uid="{00000000-0005-0000-0000-000017220000}"/>
    <cellStyle name="Assumption 11 52" xfId="8735" xr:uid="{00000000-0005-0000-0000-000018220000}"/>
    <cellStyle name="Assumption 11 53" xfId="8736" xr:uid="{00000000-0005-0000-0000-000019220000}"/>
    <cellStyle name="Assumption 11 54" xfId="8737" xr:uid="{00000000-0005-0000-0000-00001A220000}"/>
    <cellStyle name="Assumption 11 6" xfId="8738" xr:uid="{00000000-0005-0000-0000-00001B220000}"/>
    <cellStyle name="Assumption 11 7" xfId="8739" xr:uid="{00000000-0005-0000-0000-00001C220000}"/>
    <cellStyle name="Assumption 11 8" xfId="8740" xr:uid="{00000000-0005-0000-0000-00001D220000}"/>
    <cellStyle name="Assumption 11 9" xfId="8741" xr:uid="{00000000-0005-0000-0000-00001E220000}"/>
    <cellStyle name="Assumption 12" xfId="8742" xr:uid="{00000000-0005-0000-0000-00001F220000}"/>
    <cellStyle name="Assumption 12 10" xfId="8743" xr:uid="{00000000-0005-0000-0000-000020220000}"/>
    <cellStyle name="Assumption 12 11" xfId="8744" xr:uid="{00000000-0005-0000-0000-000021220000}"/>
    <cellStyle name="Assumption 12 12" xfId="8745" xr:uid="{00000000-0005-0000-0000-000022220000}"/>
    <cellStyle name="Assumption 12 13" xfId="8746" xr:uid="{00000000-0005-0000-0000-000023220000}"/>
    <cellStyle name="Assumption 12 14" xfId="8747" xr:uid="{00000000-0005-0000-0000-000024220000}"/>
    <cellStyle name="Assumption 12 15" xfId="8748" xr:uid="{00000000-0005-0000-0000-000025220000}"/>
    <cellStyle name="Assumption 12 16" xfId="8749" xr:uid="{00000000-0005-0000-0000-000026220000}"/>
    <cellStyle name="Assumption 12 17" xfId="8750" xr:uid="{00000000-0005-0000-0000-000027220000}"/>
    <cellStyle name="Assumption 12 18" xfId="8751" xr:uid="{00000000-0005-0000-0000-000028220000}"/>
    <cellStyle name="Assumption 12 19" xfId="8752" xr:uid="{00000000-0005-0000-0000-000029220000}"/>
    <cellStyle name="Assumption 12 2" xfId="8753" xr:uid="{00000000-0005-0000-0000-00002A220000}"/>
    <cellStyle name="Assumption 12 2 2" xfId="8754" xr:uid="{00000000-0005-0000-0000-00002B220000}"/>
    <cellStyle name="Assumption 12 20" xfId="8755" xr:uid="{00000000-0005-0000-0000-00002C220000}"/>
    <cellStyle name="Assumption 12 21" xfId="8756" xr:uid="{00000000-0005-0000-0000-00002D220000}"/>
    <cellStyle name="Assumption 12 22" xfId="8757" xr:uid="{00000000-0005-0000-0000-00002E220000}"/>
    <cellStyle name="Assumption 12 23" xfId="8758" xr:uid="{00000000-0005-0000-0000-00002F220000}"/>
    <cellStyle name="Assumption 12 24" xfId="8759" xr:uid="{00000000-0005-0000-0000-000030220000}"/>
    <cellStyle name="Assumption 12 25" xfId="8760" xr:uid="{00000000-0005-0000-0000-000031220000}"/>
    <cellStyle name="Assumption 12 26" xfId="8761" xr:uid="{00000000-0005-0000-0000-000032220000}"/>
    <cellStyle name="Assumption 12 27" xfId="8762" xr:uid="{00000000-0005-0000-0000-000033220000}"/>
    <cellStyle name="Assumption 12 28" xfId="8763" xr:uid="{00000000-0005-0000-0000-000034220000}"/>
    <cellStyle name="Assumption 12 29" xfId="8764" xr:uid="{00000000-0005-0000-0000-000035220000}"/>
    <cellStyle name="Assumption 12 3" xfId="8765" xr:uid="{00000000-0005-0000-0000-000036220000}"/>
    <cellStyle name="Assumption 12 3 2" xfId="8766" xr:uid="{00000000-0005-0000-0000-000037220000}"/>
    <cellStyle name="Assumption 12 30" xfId="8767" xr:uid="{00000000-0005-0000-0000-000038220000}"/>
    <cellStyle name="Assumption 12 31" xfId="8768" xr:uid="{00000000-0005-0000-0000-000039220000}"/>
    <cellStyle name="Assumption 12 32" xfId="8769" xr:uid="{00000000-0005-0000-0000-00003A220000}"/>
    <cellStyle name="Assumption 12 33" xfId="8770" xr:uid="{00000000-0005-0000-0000-00003B220000}"/>
    <cellStyle name="Assumption 12 34" xfId="8771" xr:uid="{00000000-0005-0000-0000-00003C220000}"/>
    <cellStyle name="Assumption 12 35" xfId="8772" xr:uid="{00000000-0005-0000-0000-00003D220000}"/>
    <cellStyle name="Assumption 12 36" xfId="8773" xr:uid="{00000000-0005-0000-0000-00003E220000}"/>
    <cellStyle name="Assumption 12 37" xfId="8774" xr:uid="{00000000-0005-0000-0000-00003F220000}"/>
    <cellStyle name="Assumption 12 38" xfId="8775" xr:uid="{00000000-0005-0000-0000-000040220000}"/>
    <cellStyle name="Assumption 12 39" xfId="8776" xr:uid="{00000000-0005-0000-0000-000041220000}"/>
    <cellStyle name="Assumption 12 4" xfId="8777" xr:uid="{00000000-0005-0000-0000-000042220000}"/>
    <cellStyle name="Assumption 12 40" xfId="8778" xr:uid="{00000000-0005-0000-0000-000043220000}"/>
    <cellStyle name="Assumption 12 41" xfId="8779" xr:uid="{00000000-0005-0000-0000-000044220000}"/>
    <cellStyle name="Assumption 12 42" xfId="8780" xr:uid="{00000000-0005-0000-0000-000045220000}"/>
    <cellStyle name="Assumption 12 43" xfId="8781" xr:uid="{00000000-0005-0000-0000-000046220000}"/>
    <cellStyle name="Assumption 12 44" xfId="8782" xr:uid="{00000000-0005-0000-0000-000047220000}"/>
    <cellStyle name="Assumption 12 45" xfId="8783" xr:uid="{00000000-0005-0000-0000-000048220000}"/>
    <cellStyle name="Assumption 12 46" xfId="8784" xr:uid="{00000000-0005-0000-0000-000049220000}"/>
    <cellStyle name="Assumption 12 47" xfId="8785" xr:uid="{00000000-0005-0000-0000-00004A220000}"/>
    <cellStyle name="Assumption 12 48" xfId="8786" xr:uid="{00000000-0005-0000-0000-00004B220000}"/>
    <cellStyle name="Assumption 12 49" xfId="8787" xr:uid="{00000000-0005-0000-0000-00004C220000}"/>
    <cellStyle name="Assumption 12 5" xfId="8788" xr:uid="{00000000-0005-0000-0000-00004D220000}"/>
    <cellStyle name="Assumption 12 50" xfId="8789" xr:uid="{00000000-0005-0000-0000-00004E220000}"/>
    <cellStyle name="Assumption 12 51" xfId="8790" xr:uid="{00000000-0005-0000-0000-00004F220000}"/>
    <cellStyle name="Assumption 12 52" xfId="8791" xr:uid="{00000000-0005-0000-0000-000050220000}"/>
    <cellStyle name="Assumption 12 53" xfId="8792" xr:uid="{00000000-0005-0000-0000-000051220000}"/>
    <cellStyle name="Assumption 12 54" xfId="8793" xr:uid="{00000000-0005-0000-0000-000052220000}"/>
    <cellStyle name="Assumption 12 6" xfId="8794" xr:uid="{00000000-0005-0000-0000-000053220000}"/>
    <cellStyle name="Assumption 12 7" xfId="8795" xr:uid="{00000000-0005-0000-0000-000054220000}"/>
    <cellStyle name="Assumption 12 8" xfId="8796" xr:uid="{00000000-0005-0000-0000-000055220000}"/>
    <cellStyle name="Assumption 12 9" xfId="8797" xr:uid="{00000000-0005-0000-0000-000056220000}"/>
    <cellStyle name="Assumption 13" xfId="8798" xr:uid="{00000000-0005-0000-0000-000057220000}"/>
    <cellStyle name="Assumption 13 10" xfId="8799" xr:uid="{00000000-0005-0000-0000-000058220000}"/>
    <cellStyle name="Assumption 13 11" xfId="8800" xr:uid="{00000000-0005-0000-0000-000059220000}"/>
    <cellStyle name="Assumption 13 12" xfId="8801" xr:uid="{00000000-0005-0000-0000-00005A220000}"/>
    <cellStyle name="Assumption 13 13" xfId="8802" xr:uid="{00000000-0005-0000-0000-00005B220000}"/>
    <cellStyle name="Assumption 13 14" xfId="8803" xr:uid="{00000000-0005-0000-0000-00005C220000}"/>
    <cellStyle name="Assumption 13 15" xfId="8804" xr:uid="{00000000-0005-0000-0000-00005D220000}"/>
    <cellStyle name="Assumption 13 16" xfId="8805" xr:uid="{00000000-0005-0000-0000-00005E220000}"/>
    <cellStyle name="Assumption 13 17" xfId="8806" xr:uid="{00000000-0005-0000-0000-00005F220000}"/>
    <cellStyle name="Assumption 13 18" xfId="8807" xr:uid="{00000000-0005-0000-0000-000060220000}"/>
    <cellStyle name="Assumption 13 19" xfId="8808" xr:uid="{00000000-0005-0000-0000-000061220000}"/>
    <cellStyle name="Assumption 13 2" xfId="8809" xr:uid="{00000000-0005-0000-0000-000062220000}"/>
    <cellStyle name="Assumption 13 2 2" xfId="8810" xr:uid="{00000000-0005-0000-0000-000063220000}"/>
    <cellStyle name="Assumption 13 20" xfId="8811" xr:uid="{00000000-0005-0000-0000-000064220000}"/>
    <cellStyle name="Assumption 13 21" xfId="8812" xr:uid="{00000000-0005-0000-0000-000065220000}"/>
    <cellStyle name="Assumption 13 22" xfId="8813" xr:uid="{00000000-0005-0000-0000-000066220000}"/>
    <cellStyle name="Assumption 13 23" xfId="8814" xr:uid="{00000000-0005-0000-0000-000067220000}"/>
    <cellStyle name="Assumption 13 24" xfId="8815" xr:uid="{00000000-0005-0000-0000-000068220000}"/>
    <cellStyle name="Assumption 13 25" xfId="8816" xr:uid="{00000000-0005-0000-0000-000069220000}"/>
    <cellStyle name="Assumption 13 26" xfId="8817" xr:uid="{00000000-0005-0000-0000-00006A220000}"/>
    <cellStyle name="Assumption 13 27" xfId="8818" xr:uid="{00000000-0005-0000-0000-00006B220000}"/>
    <cellStyle name="Assumption 13 28" xfId="8819" xr:uid="{00000000-0005-0000-0000-00006C220000}"/>
    <cellStyle name="Assumption 13 29" xfId="8820" xr:uid="{00000000-0005-0000-0000-00006D220000}"/>
    <cellStyle name="Assumption 13 3" xfId="8821" xr:uid="{00000000-0005-0000-0000-00006E220000}"/>
    <cellStyle name="Assumption 13 3 2" xfId="8822" xr:uid="{00000000-0005-0000-0000-00006F220000}"/>
    <cellStyle name="Assumption 13 30" xfId="8823" xr:uid="{00000000-0005-0000-0000-000070220000}"/>
    <cellStyle name="Assumption 13 31" xfId="8824" xr:uid="{00000000-0005-0000-0000-000071220000}"/>
    <cellStyle name="Assumption 13 32" xfId="8825" xr:uid="{00000000-0005-0000-0000-000072220000}"/>
    <cellStyle name="Assumption 13 33" xfId="8826" xr:uid="{00000000-0005-0000-0000-000073220000}"/>
    <cellStyle name="Assumption 13 34" xfId="8827" xr:uid="{00000000-0005-0000-0000-000074220000}"/>
    <cellStyle name="Assumption 13 35" xfId="8828" xr:uid="{00000000-0005-0000-0000-000075220000}"/>
    <cellStyle name="Assumption 13 36" xfId="8829" xr:uid="{00000000-0005-0000-0000-000076220000}"/>
    <cellStyle name="Assumption 13 37" xfId="8830" xr:uid="{00000000-0005-0000-0000-000077220000}"/>
    <cellStyle name="Assumption 13 38" xfId="8831" xr:uid="{00000000-0005-0000-0000-000078220000}"/>
    <cellStyle name="Assumption 13 39" xfId="8832" xr:uid="{00000000-0005-0000-0000-000079220000}"/>
    <cellStyle name="Assumption 13 4" xfId="8833" xr:uid="{00000000-0005-0000-0000-00007A220000}"/>
    <cellStyle name="Assumption 13 40" xfId="8834" xr:uid="{00000000-0005-0000-0000-00007B220000}"/>
    <cellStyle name="Assumption 13 41" xfId="8835" xr:uid="{00000000-0005-0000-0000-00007C220000}"/>
    <cellStyle name="Assumption 13 42" xfId="8836" xr:uid="{00000000-0005-0000-0000-00007D220000}"/>
    <cellStyle name="Assumption 13 43" xfId="8837" xr:uid="{00000000-0005-0000-0000-00007E220000}"/>
    <cellStyle name="Assumption 13 44" xfId="8838" xr:uid="{00000000-0005-0000-0000-00007F220000}"/>
    <cellStyle name="Assumption 13 45" xfId="8839" xr:uid="{00000000-0005-0000-0000-000080220000}"/>
    <cellStyle name="Assumption 13 46" xfId="8840" xr:uid="{00000000-0005-0000-0000-000081220000}"/>
    <cellStyle name="Assumption 13 47" xfId="8841" xr:uid="{00000000-0005-0000-0000-000082220000}"/>
    <cellStyle name="Assumption 13 48" xfId="8842" xr:uid="{00000000-0005-0000-0000-000083220000}"/>
    <cellStyle name="Assumption 13 49" xfId="8843" xr:uid="{00000000-0005-0000-0000-000084220000}"/>
    <cellStyle name="Assumption 13 5" xfId="8844" xr:uid="{00000000-0005-0000-0000-000085220000}"/>
    <cellStyle name="Assumption 13 50" xfId="8845" xr:uid="{00000000-0005-0000-0000-000086220000}"/>
    <cellStyle name="Assumption 13 51" xfId="8846" xr:uid="{00000000-0005-0000-0000-000087220000}"/>
    <cellStyle name="Assumption 13 52" xfId="8847" xr:uid="{00000000-0005-0000-0000-000088220000}"/>
    <cellStyle name="Assumption 13 53" xfId="8848" xr:uid="{00000000-0005-0000-0000-000089220000}"/>
    <cellStyle name="Assumption 13 54" xfId="8849" xr:uid="{00000000-0005-0000-0000-00008A220000}"/>
    <cellStyle name="Assumption 13 6" xfId="8850" xr:uid="{00000000-0005-0000-0000-00008B220000}"/>
    <cellStyle name="Assumption 13 7" xfId="8851" xr:uid="{00000000-0005-0000-0000-00008C220000}"/>
    <cellStyle name="Assumption 13 8" xfId="8852" xr:uid="{00000000-0005-0000-0000-00008D220000}"/>
    <cellStyle name="Assumption 13 9" xfId="8853" xr:uid="{00000000-0005-0000-0000-00008E220000}"/>
    <cellStyle name="Assumption 14" xfId="8854" xr:uid="{00000000-0005-0000-0000-00008F220000}"/>
    <cellStyle name="Assumption 14 10" xfId="8855" xr:uid="{00000000-0005-0000-0000-000090220000}"/>
    <cellStyle name="Assumption 14 11" xfId="8856" xr:uid="{00000000-0005-0000-0000-000091220000}"/>
    <cellStyle name="Assumption 14 12" xfId="8857" xr:uid="{00000000-0005-0000-0000-000092220000}"/>
    <cellStyle name="Assumption 14 13" xfId="8858" xr:uid="{00000000-0005-0000-0000-000093220000}"/>
    <cellStyle name="Assumption 14 14" xfId="8859" xr:uid="{00000000-0005-0000-0000-000094220000}"/>
    <cellStyle name="Assumption 14 15" xfId="8860" xr:uid="{00000000-0005-0000-0000-000095220000}"/>
    <cellStyle name="Assumption 14 16" xfId="8861" xr:uid="{00000000-0005-0000-0000-000096220000}"/>
    <cellStyle name="Assumption 14 17" xfId="8862" xr:uid="{00000000-0005-0000-0000-000097220000}"/>
    <cellStyle name="Assumption 14 18" xfId="8863" xr:uid="{00000000-0005-0000-0000-000098220000}"/>
    <cellStyle name="Assumption 14 19" xfId="8864" xr:uid="{00000000-0005-0000-0000-000099220000}"/>
    <cellStyle name="Assumption 14 2" xfId="8865" xr:uid="{00000000-0005-0000-0000-00009A220000}"/>
    <cellStyle name="Assumption 14 2 2" xfId="8866" xr:uid="{00000000-0005-0000-0000-00009B220000}"/>
    <cellStyle name="Assumption 14 20" xfId="8867" xr:uid="{00000000-0005-0000-0000-00009C220000}"/>
    <cellStyle name="Assumption 14 21" xfId="8868" xr:uid="{00000000-0005-0000-0000-00009D220000}"/>
    <cellStyle name="Assumption 14 22" xfId="8869" xr:uid="{00000000-0005-0000-0000-00009E220000}"/>
    <cellStyle name="Assumption 14 23" xfId="8870" xr:uid="{00000000-0005-0000-0000-00009F220000}"/>
    <cellStyle name="Assumption 14 24" xfId="8871" xr:uid="{00000000-0005-0000-0000-0000A0220000}"/>
    <cellStyle name="Assumption 14 25" xfId="8872" xr:uid="{00000000-0005-0000-0000-0000A1220000}"/>
    <cellStyle name="Assumption 14 26" xfId="8873" xr:uid="{00000000-0005-0000-0000-0000A2220000}"/>
    <cellStyle name="Assumption 14 27" xfId="8874" xr:uid="{00000000-0005-0000-0000-0000A3220000}"/>
    <cellStyle name="Assumption 14 28" xfId="8875" xr:uid="{00000000-0005-0000-0000-0000A4220000}"/>
    <cellStyle name="Assumption 14 29" xfId="8876" xr:uid="{00000000-0005-0000-0000-0000A5220000}"/>
    <cellStyle name="Assumption 14 3" xfId="8877" xr:uid="{00000000-0005-0000-0000-0000A6220000}"/>
    <cellStyle name="Assumption 14 3 2" xfId="8878" xr:uid="{00000000-0005-0000-0000-0000A7220000}"/>
    <cellStyle name="Assumption 14 30" xfId="8879" xr:uid="{00000000-0005-0000-0000-0000A8220000}"/>
    <cellStyle name="Assumption 14 31" xfId="8880" xr:uid="{00000000-0005-0000-0000-0000A9220000}"/>
    <cellStyle name="Assumption 14 32" xfId="8881" xr:uid="{00000000-0005-0000-0000-0000AA220000}"/>
    <cellStyle name="Assumption 14 33" xfId="8882" xr:uid="{00000000-0005-0000-0000-0000AB220000}"/>
    <cellStyle name="Assumption 14 34" xfId="8883" xr:uid="{00000000-0005-0000-0000-0000AC220000}"/>
    <cellStyle name="Assumption 14 35" xfId="8884" xr:uid="{00000000-0005-0000-0000-0000AD220000}"/>
    <cellStyle name="Assumption 14 36" xfId="8885" xr:uid="{00000000-0005-0000-0000-0000AE220000}"/>
    <cellStyle name="Assumption 14 37" xfId="8886" xr:uid="{00000000-0005-0000-0000-0000AF220000}"/>
    <cellStyle name="Assumption 14 38" xfId="8887" xr:uid="{00000000-0005-0000-0000-0000B0220000}"/>
    <cellStyle name="Assumption 14 39" xfId="8888" xr:uid="{00000000-0005-0000-0000-0000B1220000}"/>
    <cellStyle name="Assumption 14 4" xfId="8889" xr:uid="{00000000-0005-0000-0000-0000B2220000}"/>
    <cellStyle name="Assumption 14 40" xfId="8890" xr:uid="{00000000-0005-0000-0000-0000B3220000}"/>
    <cellStyle name="Assumption 14 41" xfId="8891" xr:uid="{00000000-0005-0000-0000-0000B4220000}"/>
    <cellStyle name="Assumption 14 42" xfId="8892" xr:uid="{00000000-0005-0000-0000-0000B5220000}"/>
    <cellStyle name="Assumption 14 43" xfId="8893" xr:uid="{00000000-0005-0000-0000-0000B6220000}"/>
    <cellStyle name="Assumption 14 44" xfId="8894" xr:uid="{00000000-0005-0000-0000-0000B7220000}"/>
    <cellStyle name="Assumption 14 45" xfId="8895" xr:uid="{00000000-0005-0000-0000-0000B8220000}"/>
    <cellStyle name="Assumption 14 46" xfId="8896" xr:uid="{00000000-0005-0000-0000-0000B9220000}"/>
    <cellStyle name="Assumption 14 47" xfId="8897" xr:uid="{00000000-0005-0000-0000-0000BA220000}"/>
    <cellStyle name="Assumption 14 48" xfId="8898" xr:uid="{00000000-0005-0000-0000-0000BB220000}"/>
    <cellStyle name="Assumption 14 49" xfId="8899" xr:uid="{00000000-0005-0000-0000-0000BC220000}"/>
    <cellStyle name="Assumption 14 5" xfId="8900" xr:uid="{00000000-0005-0000-0000-0000BD220000}"/>
    <cellStyle name="Assumption 14 50" xfId="8901" xr:uid="{00000000-0005-0000-0000-0000BE220000}"/>
    <cellStyle name="Assumption 14 51" xfId="8902" xr:uid="{00000000-0005-0000-0000-0000BF220000}"/>
    <cellStyle name="Assumption 14 52" xfId="8903" xr:uid="{00000000-0005-0000-0000-0000C0220000}"/>
    <cellStyle name="Assumption 14 53" xfId="8904" xr:uid="{00000000-0005-0000-0000-0000C1220000}"/>
    <cellStyle name="Assumption 14 54" xfId="8905" xr:uid="{00000000-0005-0000-0000-0000C2220000}"/>
    <cellStyle name="Assumption 14 6" xfId="8906" xr:uid="{00000000-0005-0000-0000-0000C3220000}"/>
    <cellStyle name="Assumption 14 7" xfId="8907" xr:uid="{00000000-0005-0000-0000-0000C4220000}"/>
    <cellStyle name="Assumption 14 8" xfId="8908" xr:uid="{00000000-0005-0000-0000-0000C5220000}"/>
    <cellStyle name="Assumption 14 9" xfId="8909" xr:uid="{00000000-0005-0000-0000-0000C6220000}"/>
    <cellStyle name="Assumption 15" xfId="8910" xr:uid="{00000000-0005-0000-0000-0000C7220000}"/>
    <cellStyle name="Assumption 15 2" xfId="8911" xr:uid="{00000000-0005-0000-0000-0000C8220000}"/>
    <cellStyle name="Assumption 16" xfId="8912" xr:uid="{00000000-0005-0000-0000-0000C9220000}"/>
    <cellStyle name="Assumption 16 2" xfId="8913" xr:uid="{00000000-0005-0000-0000-0000CA220000}"/>
    <cellStyle name="Assumption 17" xfId="8914" xr:uid="{00000000-0005-0000-0000-0000CB220000}"/>
    <cellStyle name="Assumption 18" xfId="8915" xr:uid="{00000000-0005-0000-0000-0000CC220000}"/>
    <cellStyle name="Assumption 19" xfId="8916" xr:uid="{00000000-0005-0000-0000-0000CD220000}"/>
    <cellStyle name="Assumption 2" xfId="8917" xr:uid="{00000000-0005-0000-0000-0000CE220000}"/>
    <cellStyle name="Assumption 2 10" xfId="8918" xr:uid="{00000000-0005-0000-0000-0000CF220000}"/>
    <cellStyle name="Assumption 2 11" xfId="8919" xr:uid="{00000000-0005-0000-0000-0000D0220000}"/>
    <cellStyle name="Assumption 2 12" xfId="8920" xr:uid="{00000000-0005-0000-0000-0000D1220000}"/>
    <cellStyle name="Assumption 2 13" xfId="8921" xr:uid="{00000000-0005-0000-0000-0000D2220000}"/>
    <cellStyle name="Assumption 2 14" xfId="8922" xr:uid="{00000000-0005-0000-0000-0000D3220000}"/>
    <cellStyle name="Assumption 2 15" xfId="8923" xr:uid="{00000000-0005-0000-0000-0000D4220000}"/>
    <cellStyle name="Assumption 2 16" xfId="8924" xr:uid="{00000000-0005-0000-0000-0000D5220000}"/>
    <cellStyle name="Assumption 2 17" xfId="8925" xr:uid="{00000000-0005-0000-0000-0000D6220000}"/>
    <cellStyle name="Assumption 2 18" xfId="8926" xr:uid="{00000000-0005-0000-0000-0000D7220000}"/>
    <cellStyle name="Assumption 2 19" xfId="8927" xr:uid="{00000000-0005-0000-0000-0000D8220000}"/>
    <cellStyle name="Assumption 2 2" xfId="8928" xr:uid="{00000000-0005-0000-0000-0000D9220000}"/>
    <cellStyle name="Assumption 2 2 10" xfId="8929" xr:uid="{00000000-0005-0000-0000-0000DA220000}"/>
    <cellStyle name="Assumption 2 2 11" xfId="8930" xr:uid="{00000000-0005-0000-0000-0000DB220000}"/>
    <cellStyle name="Assumption 2 2 12" xfId="8931" xr:uid="{00000000-0005-0000-0000-0000DC220000}"/>
    <cellStyle name="Assumption 2 2 13" xfId="8932" xr:uid="{00000000-0005-0000-0000-0000DD220000}"/>
    <cellStyle name="Assumption 2 2 14" xfId="8933" xr:uid="{00000000-0005-0000-0000-0000DE220000}"/>
    <cellStyle name="Assumption 2 2 15" xfId="8934" xr:uid="{00000000-0005-0000-0000-0000DF220000}"/>
    <cellStyle name="Assumption 2 2 16" xfId="8935" xr:uid="{00000000-0005-0000-0000-0000E0220000}"/>
    <cellStyle name="Assumption 2 2 17" xfId="8936" xr:uid="{00000000-0005-0000-0000-0000E1220000}"/>
    <cellStyle name="Assumption 2 2 18" xfId="8937" xr:uid="{00000000-0005-0000-0000-0000E2220000}"/>
    <cellStyle name="Assumption 2 2 19" xfId="8938" xr:uid="{00000000-0005-0000-0000-0000E3220000}"/>
    <cellStyle name="Assumption 2 2 2" xfId="8939" xr:uid="{00000000-0005-0000-0000-0000E4220000}"/>
    <cellStyle name="Assumption 2 2 2 2" xfId="8940" xr:uid="{00000000-0005-0000-0000-0000E5220000}"/>
    <cellStyle name="Assumption 2 2 20" xfId="8941" xr:uid="{00000000-0005-0000-0000-0000E6220000}"/>
    <cellStyle name="Assumption 2 2 21" xfId="8942" xr:uid="{00000000-0005-0000-0000-0000E7220000}"/>
    <cellStyle name="Assumption 2 2 22" xfId="8943" xr:uid="{00000000-0005-0000-0000-0000E8220000}"/>
    <cellStyle name="Assumption 2 2 23" xfId="8944" xr:uid="{00000000-0005-0000-0000-0000E9220000}"/>
    <cellStyle name="Assumption 2 2 24" xfId="8945" xr:uid="{00000000-0005-0000-0000-0000EA220000}"/>
    <cellStyle name="Assumption 2 2 25" xfId="8946" xr:uid="{00000000-0005-0000-0000-0000EB220000}"/>
    <cellStyle name="Assumption 2 2 26" xfId="8947" xr:uid="{00000000-0005-0000-0000-0000EC220000}"/>
    <cellStyle name="Assumption 2 2 27" xfId="8948" xr:uid="{00000000-0005-0000-0000-0000ED220000}"/>
    <cellStyle name="Assumption 2 2 28" xfId="8949" xr:uid="{00000000-0005-0000-0000-0000EE220000}"/>
    <cellStyle name="Assumption 2 2 29" xfId="8950" xr:uid="{00000000-0005-0000-0000-0000EF220000}"/>
    <cellStyle name="Assumption 2 2 3" xfId="8951" xr:uid="{00000000-0005-0000-0000-0000F0220000}"/>
    <cellStyle name="Assumption 2 2 3 2" xfId="8952" xr:uid="{00000000-0005-0000-0000-0000F1220000}"/>
    <cellStyle name="Assumption 2 2 30" xfId="8953" xr:uid="{00000000-0005-0000-0000-0000F2220000}"/>
    <cellStyle name="Assumption 2 2 31" xfId="8954" xr:uid="{00000000-0005-0000-0000-0000F3220000}"/>
    <cellStyle name="Assumption 2 2 32" xfId="8955" xr:uid="{00000000-0005-0000-0000-0000F4220000}"/>
    <cellStyle name="Assumption 2 2 33" xfId="8956" xr:uid="{00000000-0005-0000-0000-0000F5220000}"/>
    <cellStyle name="Assumption 2 2 34" xfId="8957" xr:uid="{00000000-0005-0000-0000-0000F6220000}"/>
    <cellStyle name="Assumption 2 2 35" xfId="8958" xr:uid="{00000000-0005-0000-0000-0000F7220000}"/>
    <cellStyle name="Assumption 2 2 36" xfId="8959" xr:uid="{00000000-0005-0000-0000-0000F8220000}"/>
    <cellStyle name="Assumption 2 2 37" xfId="8960" xr:uid="{00000000-0005-0000-0000-0000F9220000}"/>
    <cellStyle name="Assumption 2 2 38" xfId="8961" xr:uid="{00000000-0005-0000-0000-0000FA220000}"/>
    <cellStyle name="Assumption 2 2 39" xfId="8962" xr:uid="{00000000-0005-0000-0000-0000FB220000}"/>
    <cellStyle name="Assumption 2 2 4" xfId="8963" xr:uid="{00000000-0005-0000-0000-0000FC220000}"/>
    <cellStyle name="Assumption 2 2 40" xfId="8964" xr:uid="{00000000-0005-0000-0000-0000FD220000}"/>
    <cellStyle name="Assumption 2 2 41" xfId="8965" xr:uid="{00000000-0005-0000-0000-0000FE220000}"/>
    <cellStyle name="Assumption 2 2 42" xfId="8966" xr:uid="{00000000-0005-0000-0000-0000FF220000}"/>
    <cellStyle name="Assumption 2 2 43" xfId="8967" xr:uid="{00000000-0005-0000-0000-000000230000}"/>
    <cellStyle name="Assumption 2 2 44" xfId="8968" xr:uid="{00000000-0005-0000-0000-000001230000}"/>
    <cellStyle name="Assumption 2 2 45" xfId="8969" xr:uid="{00000000-0005-0000-0000-000002230000}"/>
    <cellStyle name="Assumption 2 2 46" xfId="8970" xr:uid="{00000000-0005-0000-0000-000003230000}"/>
    <cellStyle name="Assumption 2 2 47" xfId="8971" xr:uid="{00000000-0005-0000-0000-000004230000}"/>
    <cellStyle name="Assumption 2 2 48" xfId="8972" xr:uid="{00000000-0005-0000-0000-000005230000}"/>
    <cellStyle name="Assumption 2 2 49" xfId="8973" xr:uid="{00000000-0005-0000-0000-000006230000}"/>
    <cellStyle name="Assumption 2 2 5" xfId="8974" xr:uid="{00000000-0005-0000-0000-000007230000}"/>
    <cellStyle name="Assumption 2 2 50" xfId="8975" xr:uid="{00000000-0005-0000-0000-000008230000}"/>
    <cellStyle name="Assumption 2 2 51" xfId="8976" xr:uid="{00000000-0005-0000-0000-000009230000}"/>
    <cellStyle name="Assumption 2 2 52" xfId="8977" xr:uid="{00000000-0005-0000-0000-00000A230000}"/>
    <cellStyle name="Assumption 2 2 53" xfId="8978" xr:uid="{00000000-0005-0000-0000-00000B230000}"/>
    <cellStyle name="Assumption 2 2 54" xfId="8979" xr:uid="{00000000-0005-0000-0000-00000C230000}"/>
    <cellStyle name="Assumption 2 2 6" xfId="8980" xr:uid="{00000000-0005-0000-0000-00000D230000}"/>
    <cellStyle name="Assumption 2 2 7" xfId="8981" xr:uid="{00000000-0005-0000-0000-00000E230000}"/>
    <cellStyle name="Assumption 2 2 8" xfId="8982" xr:uid="{00000000-0005-0000-0000-00000F230000}"/>
    <cellStyle name="Assumption 2 2 9" xfId="8983" xr:uid="{00000000-0005-0000-0000-000010230000}"/>
    <cellStyle name="Assumption 2 20" xfId="8984" xr:uid="{00000000-0005-0000-0000-000011230000}"/>
    <cellStyle name="Assumption 2 21" xfId="8985" xr:uid="{00000000-0005-0000-0000-000012230000}"/>
    <cellStyle name="Assumption 2 22" xfId="8986" xr:uid="{00000000-0005-0000-0000-000013230000}"/>
    <cellStyle name="Assumption 2 23" xfId="8987" xr:uid="{00000000-0005-0000-0000-000014230000}"/>
    <cellStyle name="Assumption 2 24" xfId="8988" xr:uid="{00000000-0005-0000-0000-000015230000}"/>
    <cellStyle name="Assumption 2 25" xfId="8989" xr:uid="{00000000-0005-0000-0000-000016230000}"/>
    <cellStyle name="Assumption 2 26" xfId="8990" xr:uid="{00000000-0005-0000-0000-000017230000}"/>
    <cellStyle name="Assumption 2 27" xfId="8991" xr:uid="{00000000-0005-0000-0000-000018230000}"/>
    <cellStyle name="Assumption 2 28" xfId="8992" xr:uid="{00000000-0005-0000-0000-000019230000}"/>
    <cellStyle name="Assumption 2 29" xfId="8993" xr:uid="{00000000-0005-0000-0000-00001A230000}"/>
    <cellStyle name="Assumption 2 3" xfId="8994" xr:uid="{00000000-0005-0000-0000-00001B230000}"/>
    <cellStyle name="Assumption 2 3 2" xfId="8995" xr:uid="{00000000-0005-0000-0000-00001C230000}"/>
    <cellStyle name="Assumption 2 30" xfId="8996" xr:uid="{00000000-0005-0000-0000-00001D230000}"/>
    <cellStyle name="Assumption 2 31" xfId="8997" xr:uid="{00000000-0005-0000-0000-00001E230000}"/>
    <cellStyle name="Assumption 2 32" xfId="8998" xr:uid="{00000000-0005-0000-0000-00001F230000}"/>
    <cellStyle name="Assumption 2 33" xfId="8999" xr:uid="{00000000-0005-0000-0000-000020230000}"/>
    <cellStyle name="Assumption 2 34" xfId="9000" xr:uid="{00000000-0005-0000-0000-000021230000}"/>
    <cellStyle name="Assumption 2 35" xfId="9001" xr:uid="{00000000-0005-0000-0000-000022230000}"/>
    <cellStyle name="Assumption 2 36" xfId="9002" xr:uid="{00000000-0005-0000-0000-000023230000}"/>
    <cellStyle name="Assumption 2 37" xfId="9003" xr:uid="{00000000-0005-0000-0000-000024230000}"/>
    <cellStyle name="Assumption 2 38" xfId="9004" xr:uid="{00000000-0005-0000-0000-000025230000}"/>
    <cellStyle name="Assumption 2 39" xfId="9005" xr:uid="{00000000-0005-0000-0000-000026230000}"/>
    <cellStyle name="Assumption 2 4" xfId="9006" xr:uid="{00000000-0005-0000-0000-000027230000}"/>
    <cellStyle name="Assumption 2 4 2" xfId="9007" xr:uid="{00000000-0005-0000-0000-000028230000}"/>
    <cellStyle name="Assumption 2 40" xfId="9008" xr:uid="{00000000-0005-0000-0000-000029230000}"/>
    <cellStyle name="Assumption 2 41" xfId="9009" xr:uid="{00000000-0005-0000-0000-00002A230000}"/>
    <cellStyle name="Assumption 2 42" xfId="9010" xr:uid="{00000000-0005-0000-0000-00002B230000}"/>
    <cellStyle name="Assumption 2 43" xfId="9011" xr:uid="{00000000-0005-0000-0000-00002C230000}"/>
    <cellStyle name="Assumption 2 44" xfId="9012" xr:uid="{00000000-0005-0000-0000-00002D230000}"/>
    <cellStyle name="Assumption 2 45" xfId="9013" xr:uid="{00000000-0005-0000-0000-00002E230000}"/>
    <cellStyle name="Assumption 2 46" xfId="9014" xr:uid="{00000000-0005-0000-0000-00002F230000}"/>
    <cellStyle name="Assumption 2 47" xfId="9015" xr:uid="{00000000-0005-0000-0000-000030230000}"/>
    <cellStyle name="Assumption 2 48" xfId="9016" xr:uid="{00000000-0005-0000-0000-000031230000}"/>
    <cellStyle name="Assumption 2 49" xfId="9017" xr:uid="{00000000-0005-0000-0000-000032230000}"/>
    <cellStyle name="Assumption 2 5" xfId="9018" xr:uid="{00000000-0005-0000-0000-000033230000}"/>
    <cellStyle name="Assumption 2 50" xfId="9019" xr:uid="{00000000-0005-0000-0000-000034230000}"/>
    <cellStyle name="Assumption 2 51" xfId="9020" xr:uid="{00000000-0005-0000-0000-000035230000}"/>
    <cellStyle name="Assumption 2 52" xfId="9021" xr:uid="{00000000-0005-0000-0000-000036230000}"/>
    <cellStyle name="Assumption 2 53" xfId="9022" xr:uid="{00000000-0005-0000-0000-000037230000}"/>
    <cellStyle name="Assumption 2 54" xfId="9023" xr:uid="{00000000-0005-0000-0000-000038230000}"/>
    <cellStyle name="Assumption 2 55" xfId="9024" xr:uid="{00000000-0005-0000-0000-000039230000}"/>
    <cellStyle name="Assumption 2 6" xfId="9025" xr:uid="{00000000-0005-0000-0000-00003A230000}"/>
    <cellStyle name="Assumption 2 7" xfId="9026" xr:uid="{00000000-0005-0000-0000-00003B230000}"/>
    <cellStyle name="Assumption 2 8" xfId="9027" xr:uid="{00000000-0005-0000-0000-00003C230000}"/>
    <cellStyle name="Assumption 2 9" xfId="9028" xr:uid="{00000000-0005-0000-0000-00003D230000}"/>
    <cellStyle name="Assumption 2_Tohana_DPR-Final@26-7-2010" xfId="9029" xr:uid="{00000000-0005-0000-0000-00003E230000}"/>
    <cellStyle name="Assumption 20" xfId="9030" xr:uid="{00000000-0005-0000-0000-00003F230000}"/>
    <cellStyle name="Assumption 21" xfId="9031" xr:uid="{00000000-0005-0000-0000-000040230000}"/>
    <cellStyle name="Assumption 22" xfId="9032" xr:uid="{00000000-0005-0000-0000-000041230000}"/>
    <cellStyle name="Assumption 23" xfId="9033" xr:uid="{00000000-0005-0000-0000-000042230000}"/>
    <cellStyle name="Assumption 24" xfId="9034" xr:uid="{00000000-0005-0000-0000-000043230000}"/>
    <cellStyle name="Assumption 25" xfId="9035" xr:uid="{00000000-0005-0000-0000-000044230000}"/>
    <cellStyle name="Assumption 26" xfId="9036" xr:uid="{00000000-0005-0000-0000-000045230000}"/>
    <cellStyle name="Assumption 27" xfId="9037" xr:uid="{00000000-0005-0000-0000-000046230000}"/>
    <cellStyle name="Assumption 28" xfId="9038" xr:uid="{00000000-0005-0000-0000-000047230000}"/>
    <cellStyle name="Assumption 29" xfId="9039" xr:uid="{00000000-0005-0000-0000-000048230000}"/>
    <cellStyle name="Assumption 3" xfId="9040" xr:uid="{00000000-0005-0000-0000-000049230000}"/>
    <cellStyle name="Assumption 3 10" xfId="9041" xr:uid="{00000000-0005-0000-0000-00004A230000}"/>
    <cellStyle name="Assumption 3 11" xfId="9042" xr:uid="{00000000-0005-0000-0000-00004B230000}"/>
    <cellStyle name="Assumption 3 12" xfId="9043" xr:uid="{00000000-0005-0000-0000-00004C230000}"/>
    <cellStyle name="Assumption 3 13" xfId="9044" xr:uid="{00000000-0005-0000-0000-00004D230000}"/>
    <cellStyle name="Assumption 3 14" xfId="9045" xr:uid="{00000000-0005-0000-0000-00004E230000}"/>
    <cellStyle name="Assumption 3 15" xfId="9046" xr:uid="{00000000-0005-0000-0000-00004F230000}"/>
    <cellStyle name="Assumption 3 16" xfId="9047" xr:uid="{00000000-0005-0000-0000-000050230000}"/>
    <cellStyle name="Assumption 3 17" xfId="9048" xr:uid="{00000000-0005-0000-0000-000051230000}"/>
    <cellStyle name="Assumption 3 18" xfId="9049" xr:uid="{00000000-0005-0000-0000-000052230000}"/>
    <cellStyle name="Assumption 3 19" xfId="9050" xr:uid="{00000000-0005-0000-0000-000053230000}"/>
    <cellStyle name="Assumption 3 2" xfId="9051" xr:uid="{00000000-0005-0000-0000-000054230000}"/>
    <cellStyle name="Assumption 3 2 2" xfId="9052" xr:uid="{00000000-0005-0000-0000-000055230000}"/>
    <cellStyle name="Assumption 3 20" xfId="9053" xr:uid="{00000000-0005-0000-0000-000056230000}"/>
    <cellStyle name="Assumption 3 21" xfId="9054" xr:uid="{00000000-0005-0000-0000-000057230000}"/>
    <cellStyle name="Assumption 3 22" xfId="9055" xr:uid="{00000000-0005-0000-0000-000058230000}"/>
    <cellStyle name="Assumption 3 23" xfId="9056" xr:uid="{00000000-0005-0000-0000-000059230000}"/>
    <cellStyle name="Assumption 3 24" xfId="9057" xr:uid="{00000000-0005-0000-0000-00005A230000}"/>
    <cellStyle name="Assumption 3 25" xfId="9058" xr:uid="{00000000-0005-0000-0000-00005B230000}"/>
    <cellStyle name="Assumption 3 26" xfId="9059" xr:uid="{00000000-0005-0000-0000-00005C230000}"/>
    <cellStyle name="Assumption 3 27" xfId="9060" xr:uid="{00000000-0005-0000-0000-00005D230000}"/>
    <cellStyle name="Assumption 3 28" xfId="9061" xr:uid="{00000000-0005-0000-0000-00005E230000}"/>
    <cellStyle name="Assumption 3 29" xfId="9062" xr:uid="{00000000-0005-0000-0000-00005F230000}"/>
    <cellStyle name="Assumption 3 3" xfId="9063" xr:uid="{00000000-0005-0000-0000-000060230000}"/>
    <cellStyle name="Assumption 3 3 2" xfId="9064" xr:uid="{00000000-0005-0000-0000-000061230000}"/>
    <cellStyle name="Assumption 3 30" xfId="9065" xr:uid="{00000000-0005-0000-0000-000062230000}"/>
    <cellStyle name="Assumption 3 31" xfId="9066" xr:uid="{00000000-0005-0000-0000-000063230000}"/>
    <cellStyle name="Assumption 3 32" xfId="9067" xr:uid="{00000000-0005-0000-0000-000064230000}"/>
    <cellStyle name="Assumption 3 33" xfId="9068" xr:uid="{00000000-0005-0000-0000-000065230000}"/>
    <cellStyle name="Assumption 3 34" xfId="9069" xr:uid="{00000000-0005-0000-0000-000066230000}"/>
    <cellStyle name="Assumption 3 35" xfId="9070" xr:uid="{00000000-0005-0000-0000-000067230000}"/>
    <cellStyle name="Assumption 3 36" xfId="9071" xr:uid="{00000000-0005-0000-0000-000068230000}"/>
    <cellStyle name="Assumption 3 37" xfId="9072" xr:uid="{00000000-0005-0000-0000-000069230000}"/>
    <cellStyle name="Assumption 3 38" xfId="9073" xr:uid="{00000000-0005-0000-0000-00006A230000}"/>
    <cellStyle name="Assumption 3 39" xfId="9074" xr:uid="{00000000-0005-0000-0000-00006B230000}"/>
    <cellStyle name="Assumption 3 4" xfId="9075" xr:uid="{00000000-0005-0000-0000-00006C230000}"/>
    <cellStyle name="Assumption 3 40" xfId="9076" xr:uid="{00000000-0005-0000-0000-00006D230000}"/>
    <cellStyle name="Assumption 3 41" xfId="9077" xr:uid="{00000000-0005-0000-0000-00006E230000}"/>
    <cellStyle name="Assumption 3 42" xfId="9078" xr:uid="{00000000-0005-0000-0000-00006F230000}"/>
    <cellStyle name="Assumption 3 43" xfId="9079" xr:uid="{00000000-0005-0000-0000-000070230000}"/>
    <cellStyle name="Assumption 3 44" xfId="9080" xr:uid="{00000000-0005-0000-0000-000071230000}"/>
    <cellStyle name="Assumption 3 45" xfId="9081" xr:uid="{00000000-0005-0000-0000-000072230000}"/>
    <cellStyle name="Assumption 3 46" xfId="9082" xr:uid="{00000000-0005-0000-0000-000073230000}"/>
    <cellStyle name="Assumption 3 47" xfId="9083" xr:uid="{00000000-0005-0000-0000-000074230000}"/>
    <cellStyle name="Assumption 3 48" xfId="9084" xr:uid="{00000000-0005-0000-0000-000075230000}"/>
    <cellStyle name="Assumption 3 49" xfId="9085" xr:uid="{00000000-0005-0000-0000-000076230000}"/>
    <cellStyle name="Assumption 3 5" xfId="9086" xr:uid="{00000000-0005-0000-0000-000077230000}"/>
    <cellStyle name="Assumption 3 50" xfId="9087" xr:uid="{00000000-0005-0000-0000-000078230000}"/>
    <cellStyle name="Assumption 3 51" xfId="9088" xr:uid="{00000000-0005-0000-0000-000079230000}"/>
    <cellStyle name="Assumption 3 52" xfId="9089" xr:uid="{00000000-0005-0000-0000-00007A230000}"/>
    <cellStyle name="Assumption 3 53" xfId="9090" xr:uid="{00000000-0005-0000-0000-00007B230000}"/>
    <cellStyle name="Assumption 3 54" xfId="9091" xr:uid="{00000000-0005-0000-0000-00007C230000}"/>
    <cellStyle name="Assumption 3 6" xfId="9092" xr:uid="{00000000-0005-0000-0000-00007D230000}"/>
    <cellStyle name="Assumption 3 7" xfId="9093" xr:uid="{00000000-0005-0000-0000-00007E230000}"/>
    <cellStyle name="Assumption 3 8" xfId="9094" xr:uid="{00000000-0005-0000-0000-00007F230000}"/>
    <cellStyle name="Assumption 3 9" xfId="9095" xr:uid="{00000000-0005-0000-0000-000080230000}"/>
    <cellStyle name="Assumption 30" xfId="9096" xr:uid="{00000000-0005-0000-0000-000081230000}"/>
    <cellStyle name="Assumption 31" xfId="9097" xr:uid="{00000000-0005-0000-0000-000082230000}"/>
    <cellStyle name="Assumption 32" xfId="9098" xr:uid="{00000000-0005-0000-0000-000083230000}"/>
    <cellStyle name="Assumption 33" xfId="9099" xr:uid="{00000000-0005-0000-0000-000084230000}"/>
    <cellStyle name="Assumption 34" xfId="9100" xr:uid="{00000000-0005-0000-0000-000085230000}"/>
    <cellStyle name="Assumption 35" xfId="9101" xr:uid="{00000000-0005-0000-0000-000086230000}"/>
    <cellStyle name="Assumption 36" xfId="9102" xr:uid="{00000000-0005-0000-0000-000087230000}"/>
    <cellStyle name="Assumption 37" xfId="9103" xr:uid="{00000000-0005-0000-0000-000088230000}"/>
    <cellStyle name="Assumption 38" xfId="9104" xr:uid="{00000000-0005-0000-0000-000089230000}"/>
    <cellStyle name="Assumption 39" xfId="9105" xr:uid="{00000000-0005-0000-0000-00008A230000}"/>
    <cellStyle name="Assumption 4" xfId="9106" xr:uid="{00000000-0005-0000-0000-00008B230000}"/>
    <cellStyle name="Assumption 4 10" xfId="9107" xr:uid="{00000000-0005-0000-0000-00008C230000}"/>
    <cellStyle name="Assumption 4 11" xfId="9108" xr:uid="{00000000-0005-0000-0000-00008D230000}"/>
    <cellStyle name="Assumption 4 12" xfId="9109" xr:uid="{00000000-0005-0000-0000-00008E230000}"/>
    <cellStyle name="Assumption 4 13" xfId="9110" xr:uid="{00000000-0005-0000-0000-00008F230000}"/>
    <cellStyle name="Assumption 4 14" xfId="9111" xr:uid="{00000000-0005-0000-0000-000090230000}"/>
    <cellStyle name="Assumption 4 15" xfId="9112" xr:uid="{00000000-0005-0000-0000-000091230000}"/>
    <cellStyle name="Assumption 4 16" xfId="9113" xr:uid="{00000000-0005-0000-0000-000092230000}"/>
    <cellStyle name="Assumption 4 17" xfId="9114" xr:uid="{00000000-0005-0000-0000-000093230000}"/>
    <cellStyle name="Assumption 4 18" xfId="9115" xr:uid="{00000000-0005-0000-0000-000094230000}"/>
    <cellStyle name="Assumption 4 19" xfId="9116" xr:uid="{00000000-0005-0000-0000-000095230000}"/>
    <cellStyle name="Assumption 4 2" xfId="9117" xr:uid="{00000000-0005-0000-0000-000096230000}"/>
    <cellStyle name="Assumption 4 2 2" xfId="9118" xr:uid="{00000000-0005-0000-0000-000097230000}"/>
    <cellStyle name="Assumption 4 20" xfId="9119" xr:uid="{00000000-0005-0000-0000-000098230000}"/>
    <cellStyle name="Assumption 4 21" xfId="9120" xr:uid="{00000000-0005-0000-0000-000099230000}"/>
    <cellStyle name="Assumption 4 22" xfId="9121" xr:uid="{00000000-0005-0000-0000-00009A230000}"/>
    <cellStyle name="Assumption 4 23" xfId="9122" xr:uid="{00000000-0005-0000-0000-00009B230000}"/>
    <cellStyle name="Assumption 4 24" xfId="9123" xr:uid="{00000000-0005-0000-0000-00009C230000}"/>
    <cellStyle name="Assumption 4 25" xfId="9124" xr:uid="{00000000-0005-0000-0000-00009D230000}"/>
    <cellStyle name="Assumption 4 26" xfId="9125" xr:uid="{00000000-0005-0000-0000-00009E230000}"/>
    <cellStyle name="Assumption 4 27" xfId="9126" xr:uid="{00000000-0005-0000-0000-00009F230000}"/>
    <cellStyle name="Assumption 4 28" xfId="9127" xr:uid="{00000000-0005-0000-0000-0000A0230000}"/>
    <cellStyle name="Assumption 4 29" xfId="9128" xr:uid="{00000000-0005-0000-0000-0000A1230000}"/>
    <cellStyle name="Assumption 4 3" xfId="9129" xr:uid="{00000000-0005-0000-0000-0000A2230000}"/>
    <cellStyle name="Assumption 4 3 2" xfId="9130" xr:uid="{00000000-0005-0000-0000-0000A3230000}"/>
    <cellStyle name="Assumption 4 30" xfId="9131" xr:uid="{00000000-0005-0000-0000-0000A4230000}"/>
    <cellStyle name="Assumption 4 31" xfId="9132" xr:uid="{00000000-0005-0000-0000-0000A5230000}"/>
    <cellStyle name="Assumption 4 32" xfId="9133" xr:uid="{00000000-0005-0000-0000-0000A6230000}"/>
    <cellStyle name="Assumption 4 33" xfId="9134" xr:uid="{00000000-0005-0000-0000-0000A7230000}"/>
    <cellStyle name="Assumption 4 34" xfId="9135" xr:uid="{00000000-0005-0000-0000-0000A8230000}"/>
    <cellStyle name="Assumption 4 35" xfId="9136" xr:uid="{00000000-0005-0000-0000-0000A9230000}"/>
    <cellStyle name="Assumption 4 36" xfId="9137" xr:uid="{00000000-0005-0000-0000-0000AA230000}"/>
    <cellStyle name="Assumption 4 37" xfId="9138" xr:uid="{00000000-0005-0000-0000-0000AB230000}"/>
    <cellStyle name="Assumption 4 38" xfId="9139" xr:uid="{00000000-0005-0000-0000-0000AC230000}"/>
    <cellStyle name="Assumption 4 39" xfId="9140" xr:uid="{00000000-0005-0000-0000-0000AD230000}"/>
    <cellStyle name="Assumption 4 4" xfId="9141" xr:uid="{00000000-0005-0000-0000-0000AE230000}"/>
    <cellStyle name="Assumption 4 40" xfId="9142" xr:uid="{00000000-0005-0000-0000-0000AF230000}"/>
    <cellStyle name="Assumption 4 41" xfId="9143" xr:uid="{00000000-0005-0000-0000-0000B0230000}"/>
    <cellStyle name="Assumption 4 42" xfId="9144" xr:uid="{00000000-0005-0000-0000-0000B1230000}"/>
    <cellStyle name="Assumption 4 43" xfId="9145" xr:uid="{00000000-0005-0000-0000-0000B2230000}"/>
    <cellStyle name="Assumption 4 44" xfId="9146" xr:uid="{00000000-0005-0000-0000-0000B3230000}"/>
    <cellStyle name="Assumption 4 45" xfId="9147" xr:uid="{00000000-0005-0000-0000-0000B4230000}"/>
    <cellStyle name="Assumption 4 46" xfId="9148" xr:uid="{00000000-0005-0000-0000-0000B5230000}"/>
    <cellStyle name="Assumption 4 47" xfId="9149" xr:uid="{00000000-0005-0000-0000-0000B6230000}"/>
    <cellStyle name="Assumption 4 48" xfId="9150" xr:uid="{00000000-0005-0000-0000-0000B7230000}"/>
    <cellStyle name="Assumption 4 49" xfId="9151" xr:uid="{00000000-0005-0000-0000-0000B8230000}"/>
    <cellStyle name="Assumption 4 5" xfId="9152" xr:uid="{00000000-0005-0000-0000-0000B9230000}"/>
    <cellStyle name="Assumption 4 50" xfId="9153" xr:uid="{00000000-0005-0000-0000-0000BA230000}"/>
    <cellStyle name="Assumption 4 51" xfId="9154" xr:uid="{00000000-0005-0000-0000-0000BB230000}"/>
    <cellStyle name="Assumption 4 52" xfId="9155" xr:uid="{00000000-0005-0000-0000-0000BC230000}"/>
    <cellStyle name="Assumption 4 53" xfId="9156" xr:uid="{00000000-0005-0000-0000-0000BD230000}"/>
    <cellStyle name="Assumption 4 54" xfId="9157" xr:uid="{00000000-0005-0000-0000-0000BE230000}"/>
    <cellStyle name="Assumption 4 6" xfId="9158" xr:uid="{00000000-0005-0000-0000-0000BF230000}"/>
    <cellStyle name="Assumption 4 7" xfId="9159" xr:uid="{00000000-0005-0000-0000-0000C0230000}"/>
    <cellStyle name="Assumption 4 8" xfId="9160" xr:uid="{00000000-0005-0000-0000-0000C1230000}"/>
    <cellStyle name="Assumption 4 9" xfId="9161" xr:uid="{00000000-0005-0000-0000-0000C2230000}"/>
    <cellStyle name="Assumption 40" xfId="9162" xr:uid="{00000000-0005-0000-0000-0000C3230000}"/>
    <cellStyle name="Assumption 41" xfId="9163" xr:uid="{00000000-0005-0000-0000-0000C4230000}"/>
    <cellStyle name="Assumption 42" xfId="9164" xr:uid="{00000000-0005-0000-0000-0000C5230000}"/>
    <cellStyle name="Assumption 43" xfId="9165" xr:uid="{00000000-0005-0000-0000-0000C6230000}"/>
    <cellStyle name="Assumption 44" xfId="9166" xr:uid="{00000000-0005-0000-0000-0000C7230000}"/>
    <cellStyle name="Assumption 45" xfId="9167" xr:uid="{00000000-0005-0000-0000-0000C8230000}"/>
    <cellStyle name="Assumption 46" xfId="9168" xr:uid="{00000000-0005-0000-0000-0000C9230000}"/>
    <cellStyle name="Assumption 47" xfId="9169" xr:uid="{00000000-0005-0000-0000-0000CA230000}"/>
    <cellStyle name="Assumption 48" xfId="9170" xr:uid="{00000000-0005-0000-0000-0000CB230000}"/>
    <cellStyle name="Assumption 49" xfId="9171" xr:uid="{00000000-0005-0000-0000-0000CC230000}"/>
    <cellStyle name="Assumption 5" xfId="9172" xr:uid="{00000000-0005-0000-0000-0000CD230000}"/>
    <cellStyle name="Assumption 5 10" xfId="9173" xr:uid="{00000000-0005-0000-0000-0000CE230000}"/>
    <cellStyle name="Assumption 5 11" xfId="9174" xr:uid="{00000000-0005-0000-0000-0000CF230000}"/>
    <cellStyle name="Assumption 5 12" xfId="9175" xr:uid="{00000000-0005-0000-0000-0000D0230000}"/>
    <cellStyle name="Assumption 5 13" xfId="9176" xr:uid="{00000000-0005-0000-0000-0000D1230000}"/>
    <cellStyle name="Assumption 5 14" xfId="9177" xr:uid="{00000000-0005-0000-0000-0000D2230000}"/>
    <cellStyle name="Assumption 5 15" xfId="9178" xr:uid="{00000000-0005-0000-0000-0000D3230000}"/>
    <cellStyle name="Assumption 5 16" xfId="9179" xr:uid="{00000000-0005-0000-0000-0000D4230000}"/>
    <cellStyle name="Assumption 5 17" xfId="9180" xr:uid="{00000000-0005-0000-0000-0000D5230000}"/>
    <cellStyle name="Assumption 5 18" xfId="9181" xr:uid="{00000000-0005-0000-0000-0000D6230000}"/>
    <cellStyle name="Assumption 5 19" xfId="9182" xr:uid="{00000000-0005-0000-0000-0000D7230000}"/>
    <cellStyle name="Assumption 5 2" xfId="9183" xr:uid="{00000000-0005-0000-0000-0000D8230000}"/>
    <cellStyle name="Assumption 5 2 2" xfId="9184" xr:uid="{00000000-0005-0000-0000-0000D9230000}"/>
    <cellStyle name="Assumption 5 20" xfId="9185" xr:uid="{00000000-0005-0000-0000-0000DA230000}"/>
    <cellStyle name="Assumption 5 21" xfId="9186" xr:uid="{00000000-0005-0000-0000-0000DB230000}"/>
    <cellStyle name="Assumption 5 22" xfId="9187" xr:uid="{00000000-0005-0000-0000-0000DC230000}"/>
    <cellStyle name="Assumption 5 23" xfId="9188" xr:uid="{00000000-0005-0000-0000-0000DD230000}"/>
    <cellStyle name="Assumption 5 24" xfId="9189" xr:uid="{00000000-0005-0000-0000-0000DE230000}"/>
    <cellStyle name="Assumption 5 25" xfId="9190" xr:uid="{00000000-0005-0000-0000-0000DF230000}"/>
    <cellStyle name="Assumption 5 26" xfId="9191" xr:uid="{00000000-0005-0000-0000-0000E0230000}"/>
    <cellStyle name="Assumption 5 27" xfId="9192" xr:uid="{00000000-0005-0000-0000-0000E1230000}"/>
    <cellStyle name="Assumption 5 28" xfId="9193" xr:uid="{00000000-0005-0000-0000-0000E2230000}"/>
    <cellStyle name="Assumption 5 29" xfId="9194" xr:uid="{00000000-0005-0000-0000-0000E3230000}"/>
    <cellStyle name="Assumption 5 3" xfId="9195" xr:uid="{00000000-0005-0000-0000-0000E4230000}"/>
    <cellStyle name="Assumption 5 3 2" xfId="9196" xr:uid="{00000000-0005-0000-0000-0000E5230000}"/>
    <cellStyle name="Assumption 5 30" xfId="9197" xr:uid="{00000000-0005-0000-0000-0000E6230000}"/>
    <cellStyle name="Assumption 5 31" xfId="9198" xr:uid="{00000000-0005-0000-0000-0000E7230000}"/>
    <cellStyle name="Assumption 5 32" xfId="9199" xr:uid="{00000000-0005-0000-0000-0000E8230000}"/>
    <cellStyle name="Assumption 5 33" xfId="9200" xr:uid="{00000000-0005-0000-0000-0000E9230000}"/>
    <cellStyle name="Assumption 5 34" xfId="9201" xr:uid="{00000000-0005-0000-0000-0000EA230000}"/>
    <cellStyle name="Assumption 5 35" xfId="9202" xr:uid="{00000000-0005-0000-0000-0000EB230000}"/>
    <cellStyle name="Assumption 5 36" xfId="9203" xr:uid="{00000000-0005-0000-0000-0000EC230000}"/>
    <cellStyle name="Assumption 5 37" xfId="9204" xr:uid="{00000000-0005-0000-0000-0000ED230000}"/>
    <cellStyle name="Assumption 5 38" xfId="9205" xr:uid="{00000000-0005-0000-0000-0000EE230000}"/>
    <cellStyle name="Assumption 5 39" xfId="9206" xr:uid="{00000000-0005-0000-0000-0000EF230000}"/>
    <cellStyle name="Assumption 5 4" xfId="9207" xr:uid="{00000000-0005-0000-0000-0000F0230000}"/>
    <cellStyle name="Assumption 5 40" xfId="9208" xr:uid="{00000000-0005-0000-0000-0000F1230000}"/>
    <cellStyle name="Assumption 5 41" xfId="9209" xr:uid="{00000000-0005-0000-0000-0000F2230000}"/>
    <cellStyle name="Assumption 5 42" xfId="9210" xr:uid="{00000000-0005-0000-0000-0000F3230000}"/>
    <cellStyle name="Assumption 5 43" xfId="9211" xr:uid="{00000000-0005-0000-0000-0000F4230000}"/>
    <cellStyle name="Assumption 5 44" xfId="9212" xr:uid="{00000000-0005-0000-0000-0000F5230000}"/>
    <cellStyle name="Assumption 5 45" xfId="9213" xr:uid="{00000000-0005-0000-0000-0000F6230000}"/>
    <cellStyle name="Assumption 5 46" xfId="9214" xr:uid="{00000000-0005-0000-0000-0000F7230000}"/>
    <cellStyle name="Assumption 5 47" xfId="9215" xr:uid="{00000000-0005-0000-0000-0000F8230000}"/>
    <cellStyle name="Assumption 5 48" xfId="9216" xr:uid="{00000000-0005-0000-0000-0000F9230000}"/>
    <cellStyle name="Assumption 5 49" xfId="9217" xr:uid="{00000000-0005-0000-0000-0000FA230000}"/>
    <cellStyle name="Assumption 5 5" xfId="9218" xr:uid="{00000000-0005-0000-0000-0000FB230000}"/>
    <cellStyle name="Assumption 5 50" xfId="9219" xr:uid="{00000000-0005-0000-0000-0000FC230000}"/>
    <cellStyle name="Assumption 5 51" xfId="9220" xr:uid="{00000000-0005-0000-0000-0000FD230000}"/>
    <cellStyle name="Assumption 5 52" xfId="9221" xr:uid="{00000000-0005-0000-0000-0000FE230000}"/>
    <cellStyle name="Assumption 5 53" xfId="9222" xr:uid="{00000000-0005-0000-0000-0000FF230000}"/>
    <cellStyle name="Assumption 5 54" xfId="9223" xr:uid="{00000000-0005-0000-0000-000000240000}"/>
    <cellStyle name="Assumption 5 6" xfId="9224" xr:uid="{00000000-0005-0000-0000-000001240000}"/>
    <cellStyle name="Assumption 5 7" xfId="9225" xr:uid="{00000000-0005-0000-0000-000002240000}"/>
    <cellStyle name="Assumption 5 8" xfId="9226" xr:uid="{00000000-0005-0000-0000-000003240000}"/>
    <cellStyle name="Assumption 5 9" xfId="9227" xr:uid="{00000000-0005-0000-0000-000004240000}"/>
    <cellStyle name="Assumption 50" xfId="9228" xr:uid="{00000000-0005-0000-0000-000005240000}"/>
    <cellStyle name="Assumption 51" xfId="9229" xr:uid="{00000000-0005-0000-0000-000006240000}"/>
    <cellStyle name="Assumption 52" xfId="9230" xr:uid="{00000000-0005-0000-0000-000007240000}"/>
    <cellStyle name="Assumption 53" xfId="9231" xr:uid="{00000000-0005-0000-0000-000008240000}"/>
    <cellStyle name="Assumption 54" xfId="9232" xr:uid="{00000000-0005-0000-0000-000009240000}"/>
    <cellStyle name="Assumption 55" xfId="9233" xr:uid="{00000000-0005-0000-0000-00000A240000}"/>
    <cellStyle name="Assumption 56" xfId="9234" xr:uid="{00000000-0005-0000-0000-00000B240000}"/>
    <cellStyle name="Assumption 57" xfId="9235" xr:uid="{00000000-0005-0000-0000-00000C240000}"/>
    <cellStyle name="Assumption 58" xfId="9236" xr:uid="{00000000-0005-0000-0000-00000D240000}"/>
    <cellStyle name="Assumption 59" xfId="9237" xr:uid="{00000000-0005-0000-0000-00000E240000}"/>
    <cellStyle name="Assumption 6" xfId="9238" xr:uid="{00000000-0005-0000-0000-00000F240000}"/>
    <cellStyle name="Assumption 6 10" xfId="9239" xr:uid="{00000000-0005-0000-0000-000010240000}"/>
    <cellStyle name="Assumption 6 11" xfId="9240" xr:uid="{00000000-0005-0000-0000-000011240000}"/>
    <cellStyle name="Assumption 6 12" xfId="9241" xr:uid="{00000000-0005-0000-0000-000012240000}"/>
    <cellStyle name="Assumption 6 13" xfId="9242" xr:uid="{00000000-0005-0000-0000-000013240000}"/>
    <cellStyle name="Assumption 6 14" xfId="9243" xr:uid="{00000000-0005-0000-0000-000014240000}"/>
    <cellStyle name="Assumption 6 15" xfId="9244" xr:uid="{00000000-0005-0000-0000-000015240000}"/>
    <cellStyle name="Assumption 6 16" xfId="9245" xr:uid="{00000000-0005-0000-0000-000016240000}"/>
    <cellStyle name="Assumption 6 17" xfId="9246" xr:uid="{00000000-0005-0000-0000-000017240000}"/>
    <cellStyle name="Assumption 6 18" xfId="9247" xr:uid="{00000000-0005-0000-0000-000018240000}"/>
    <cellStyle name="Assumption 6 19" xfId="9248" xr:uid="{00000000-0005-0000-0000-000019240000}"/>
    <cellStyle name="Assumption 6 2" xfId="9249" xr:uid="{00000000-0005-0000-0000-00001A240000}"/>
    <cellStyle name="Assumption 6 2 2" xfId="9250" xr:uid="{00000000-0005-0000-0000-00001B240000}"/>
    <cellStyle name="Assumption 6 20" xfId="9251" xr:uid="{00000000-0005-0000-0000-00001C240000}"/>
    <cellStyle name="Assumption 6 21" xfId="9252" xr:uid="{00000000-0005-0000-0000-00001D240000}"/>
    <cellStyle name="Assumption 6 22" xfId="9253" xr:uid="{00000000-0005-0000-0000-00001E240000}"/>
    <cellStyle name="Assumption 6 23" xfId="9254" xr:uid="{00000000-0005-0000-0000-00001F240000}"/>
    <cellStyle name="Assumption 6 24" xfId="9255" xr:uid="{00000000-0005-0000-0000-000020240000}"/>
    <cellStyle name="Assumption 6 25" xfId="9256" xr:uid="{00000000-0005-0000-0000-000021240000}"/>
    <cellStyle name="Assumption 6 26" xfId="9257" xr:uid="{00000000-0005-0000-0000-000022240000}"/>
    <cellStyle name="Assumption 6 27" xfId="9258" xr:uid="{00000000-0005-0000-0000-000023240000}"/>
    <cellStyle name="Assumption 6 28" xfId="9259" xr:uid="{00000000-0005-0000-0000-000024240000}"/>
    <cellStyle name="Assumption 6 29" xfId="9260" xr:uid="{00000000-0005-0000-0000-000025240000}"/>
    <cellStyle name="Assumption 6 3" xfId="9261" xr:uid="{00000000-0005-0000-0000-000026240000}"/>
    <cellStyle name="Assumption 6 3 2" xfId="9262" xr:uid="{00000000-0005-0000-0000-000027240000}"/>
    <cellStyle name="Assumption 6 30" xfId="9263" xr:uid="{00000000-0005-0000-0000-000028240000}"/>
    <cellStyle name="Assumption 6 31" xfId="9264" xr:uid="{00000000-0005-0000-0000-000029240000}"/>
    <cellStyle name="Assumption 6 32" xfId="9265" xr:uid="{00000000-0005-0000-0000-00002A240000}"/>
    <cellStyle name="Assumption 6 33" xfId="9266" xr:uid="{00000000-0005-0000-0000-00002B240000}"/>
    <cellStyle name="Assumption 6 34" xfId="9267" xr:uid="{00000000-0005-0000-0000-00002C240000}"/>
    <cellStyle name="Assumption 6 35" xfId="9268" xr:uid="{00000000-0005-0000-0000-00002D240000}"/>
    <cellStyle name="Assumption 6 36" xfId="9269" xr:uid="{00000000-0005-0000-0000-00002E240000}"/>
    <cellStyle name="Assumption 6 37" xfId="9270" xr:uid="{00000000-0005-0000-0000-00002F240000}"/>
    <cellStyle name="Assumption 6 38" xfId="9271" xr:uid="{00000000-0005-0000-0000-000030240000}"/>
    <cellStyle name="Assumption 6 39" xfId="9272" xr:uid="{00000000-0005-0000-0000-000031240000}"/>
    <cellStyle name="Assumption 6 4" xfId="9273" xr:uid="{00000000-0005-0000-0000-000032240000}"/>
    <cellStyle name="Assumption 6 40" xfId="9274" xr:uid="{00000000-0005-0000-0000-000033240000}"/>
    <cellStyle name="Assumption 6 41" xfId="9275" xr:uid="{00000000-0005-0000-0000-000034240000}"/>
    <cellStyle name="Assumption 6 42" xfId="9276" xr:uid="{00000000-0005-0000-0000-000035240000}"/>
    <cellStyle name="Assumption 6 43" xfId="9277" xr:uid="{00000000-0005-0000-0000-000036240000}"/>
    <cellStyle name="Assumption 6 44" xfId="9278" xr:uid="{00000000-0005-0000-0000-000037240000}"/>
    <cellStyle name="Assumption 6 45" xfId="9279" xr:uid="{00000000-0005-0000-0000-000038240000}"/>
    <cellStyle name="Assumption 6 46" xfId="9280" xr:uid="{00000000-0005-0000-0000-000039240000}"/>
    <cellStyle name="Assumption 6 47" xfId="9281" xr:uid="{00000000-0005-0000-0000-00003A240000}"/>
    <cellStyle name="Assumption 6 48" xfId="9282" xr:uid="{00000000-0005-0000-0000-00003B240000}"/>
    <cellStyle name="Assumption 6 49" xfId="9283" xr:uid="{00000000-0005-0000-0000-00003C240000}"/>
    <cellStyle name="Assumption 6 5" xfId="9284" xr:uid="{00000000-0005-0000-0000-00003D240000}"/>
    <cellStyle name="Assumption 6 50" xfId="9285" xr:uid="{00000000-0005-0000-0000-00003E240000}"/>
    <cellStyle name="Assumption 6 51" xfId="9286" xr:uid="{00000000-0005-0000-0000-00003F240000}"/>
    <cellStyle name="Assumption 6 52" xfId="9287" xr:uid="{00000000-0005-0000-0000-000040240000}"/>
    <cellStyle name="Assumption 6 53" xfId="9288" xr:uid="{00000000-0005-0000-0000-000041240000}"/>
    <cellStyle name="Assumption 6 54" xfId="9289" xr:uid="{00000000-0005-0000-0000-000042240000}"/>
    <cellStyle name="Assumption 6 6" xfId="9290" xr:uid="{00000000-0005-0000-0000-000043240000}"/>
    <cellStyle name="Assumption 6 7" xfId="9291" xr:uid="{00000000-0005-0000-0000-000044240000}"/>
    <cellStyle name="Assumption 6 8" xfId="9292" xr:uid="{00000000-0005-0000-0000-000045240000}"/>
    <cellStyle name="Assumption 6 9" xfId="9293" xr:uid="{00000000-0005-0000-0000-000046240000}"/>
    <cellStyle name="Assumption 60" xfId="9294" xr:uid="{00000000-0005-0000-0000-000047240000}"/>
    <cellStyle name="Assumption 61" xfId="9295" xr:uid="{00000000-0005-0000-0000-000048240000}"/>
    <cellStyle name="Assumption 62" xfId="9296" xr:uid="{00000000-0005-0000-0000-000049240000}"/>
    <cellStyle name="Assumption 63" xfId="9297" xr:uid="{00000000-0005-0000-0000-00004A240000}"/>
    <cellStyle name="Assumption 64" xfId="9298" xr:uid="{00000000-0005-0000-0000-00004B240000}"/>
    <cellStyle name="Assumption 65" xfId="9299" xr:uid="{00000000-0005-0000-0000-00004C240000}"/>
    <cellStyle name="Assumption 66" xfId="9300" xr:uid="{00000000-0005-0000-0000-00004D240000}"/>
    <cellStyle name="Assumption 67" xfId="9301" xr:uid="{00000000-0005-0000-0000-00004E240000}"/>
    <cellStyle name="Assumption 7" xfId="9302" xr:uid="{00000000-0005-0000-0000-00004F240000}"/>
    <cellStyle name="Assumption 7 10" xfId="9303" xr:uid="{00000000-0005-0000-0000-000050240000}"/>
    <cellStyle name="Assumption 7 11" xfId="9304" xr:uid="{00000000-0005-0000-0000-000051240000}"/>
    <cellStyle name="Assumption 7 12" xfId="9305" xr:uid="{00000000-0005-0000-0000-000052240000}"/>
    <cellStyle name="Assumption 7 13" xfId="9306" xr:uid="{00000000-0005-0000-0000-000053240000}"/>
    <cellStyle name="Assumption 7 14" xfId="9307" xr:uid="{00000000-0005-0000-0000-000054240000}"/>
    <cellStyle name="Assumption 7 15" xfId="9308" xr:uid="{00000000-0005-0000-0000-000055240000}"/>
    <cellStyle name="Assumption 7 16" xfId="9309" xr:uid="{00000000-0005-0000-0000-000056240000}"/>
    <cellStyle name="Assumption 7 17" xfId="9310" xr:uid="{00000000-0005-0000-0000-000057240000}"/>
    <cellStyle name="Assumption 7 18" xfId="9311" xr:uid="{00000000-0005-0000-0000-000058240000}"/>
    <cellStyle name="Assumption 7 19" xfId="9312" xr:uid="{00000000-0005-0000-0000-000059240000}"/>
    <cellStyle name="Assumption 7 2" xfId="9313" xr:uid="{00000000-0005-0000-0000-00005A240000}"/>
    <cellStyle name="Assumption 7 2 2" xfId="9314" xr:uid="{00000000-0005-0000-0000-00005B240000}"/>
    <cellStyle name="Assumption 7 20" xfId="9315" xr:uid="{00000000-0005-0000-0000-00005C240000}"/>
    <cellStyle name="Assumption 7 21" xfId="9316" xr:uid="{00000000-0005-0000-0000-00005D240000}"/>
    <cellStyle name="Assumption 7 22" xfId="9317" xr:uid="{00000000-0005-0000-0000-00005E240000}"/>
    <cellStyle name="Assumption 7 23" xfId="9318" xr:uid="{00000000-0005-0000-0000-00005F240000}"/>
    <cellStyle name="Assumption 7 24" xfId="9319" xr:uid="{00000000-0005-0000-0000-000060240000}"/>
    <cellStyle name="Assumption 7 25" xfId="9320" xr:uid="{00000000-0005-0000-0000-000061240000}"/>
    <cellStyle name="Assumption 7 26" xfId="9321" xr:uid="{00000000-0005-0000-0000-000062240000}"/>
    <cellStyle name="Assumption 7 27" xfId="9322" xr:uid="{00000000-0005-0000-0000-000063240000}"/>
    <cellStyle name="Assumption 7 28" xfId="9323" xr:uid="{00000000-0005-0000-0000-000064240000}"/>
    <cellStyle name="Assumption 7 29" xfId="9324" xr:uid="{00000000-0005-0000-0000-000065240000}"/>
    <cellStyle name="Assumption 7 3" xfId="9325" xr:uid="{00000000-0005-0000-0000-000066240000}"/>
    <cellStyle name="Assumption 7 3 2" xfId="9326" xr:uid="{00000000-0005-0000-0000-000067240000}"/>
    <cellStyle name="Assumption 7 30" xfId="9327" xr:uid="{00000000-0005-0000-0000-000068240000}"/>
    <cellStyle name="Assumption 7 31" xfId="9328" xr:uid="{00000000-0005-0000-0000-000069240000}"/>
    <cellStyle name="Assumption 7 32" xfId="9329" xr:uid="{00000000-0005-0000-0000-00006A240000}"/>
    <cellStyle name="Assumption 7 33" xfId="9330" xr:uid="{00000000-0005-0000-0000-00006B240000}"/>
    <cellStyle name="Assumption 7 34" xfId="9331" xr:uid="{00000000-0005-0000-0000-00006C240000}"/>
    <cellStyle name="Assumption 7 35" xfId="9332" xr:uid="{00000000-0005-0000-0000-00006D240000}"/>
    <cellStyle name="Assumption 7 36" xfId="9333" xr:uid="{00000000-0005-0000-0000-00006E240000}"/>
    <cellStyle name="Assumption 7 37" xfId="9334" xr:uid="{00000000-0005-0000-0000-00006F240000}"/>
    <cellStyle name="Assumption 7 38" xfId="9335" xr:uid="{00000000-0005-0000-0000-000070240000}"/>
    <cellStyle name="Assumption 7 39" xfId="9336" xr:uid="{00000000-0005-0000-0000-000071240000}"/>
    <cellStyle name="Assumption 7 4" xfId="9337" xr:uid="{00000000-0005-0000-0000-000072240000}"/>
    <cellStyle name="Assumption 7 40" xfId="9338" xr:uid="{00000000-0005-0000-0000-000073240000}"/>
    <cellStyle name="Assumption 7 41" xfId="9339" xr:uid="{00000000-0005-0000-0000-000074240000}"/>
    <cellStyle name="Assumption 7 42" xfId="9340" xr:uid="{00000000-0005-0000-0000-000075240000}"/>
    <cellStyle name="Assumption 7 43" xfId="9341" xr:uid="{00000000-0005-0000-0000-000076240000}"/>
    <cellStyle name="Assumption 7 44" xfId="9342" xr:uid="{00000000-0005-0000-0000-000077240000}"/>
    <cellStyle name="Assumption 7 45" xfId="9343" xr:uid="{00000000-0005-0000-0000-000078240000}"/>
    <cellStyle name="Assumption 7 46" xfId="9344" xr:uid="{00000000-0005-0000-0000-000079240000}"/>
    <cellStyle name="Assumption 7 47" xfId="9345" xr:uid="{00000000-0005-0000-0000-00007A240000}"/>
    <cellStyle name="Assumption 7 48" xfId="9346" xr:uid="{00000000-0005-0000-0000-00007B240000}"/>
    <cellStyle name="Assumption 7 49" xfId="9347" xr:uid="{00000000-0005-0000-0000-00007C240000}"/>
    <cellStyle name="Assumption 7 5" xfId="9348" xr:uid="{00000000-0005-0000-0000-00007D240000}"/>
    <cellStyle name="Assumption 7 50" xfId="9349" xr:uid="{00000000-0005-0000-0000-00007E240000}"/>
    <cellStyle name="Assumption 7 51" xfId="9350" xr:uid="{00000000-0005-0000-0000-00007F240000}"/>
    <cellStyle name="Assumption 7 52" xfId="9351" xr:uid="{00000000-0005-0000-0000-000080240000}"/>
    <cellStyle name="Assumption 7 53" xfId="9352" xr:uid="{00000000-0005-0000-0000-000081240000}"/>
    <cellStyle name="Assumption 7 54" xfId="9353" xr:uid="{00000000-0005-0000-0000-000082240000}"/>
    <cellStyle name="Assumption 7 6" xfId="9354" xr:uid="{00000000-0005-0000-0000-000083240000}"/>
    <cellStyle name="Assumption 7 7" xfId="9355" xr:uid="{00000000-0005-0000-0000-000084240000}"/>
    <cellStyle name="Assumption 7 8" xfId="9356" xr:uid="{00000000-0005-0000-0000-000085240000}"/>
    <cellStyle name="Assumption 7 9" xfId="9357" xr:uid="{00000000-0005-0000-0000-000086240000}"/>
    <cellStyle name="Assumption 8" xfId="9358" xr:uid="{00000000-0005-0000-0000-000087240000}"/>
    <cellStyle name="Assumption 8 10" xfId="9359" xr:uid="{00000000-0005-0000-0000-000088240000}"/>
    <cellStyle name="Assumption 8 11" xfId="9360" xr:uid="{00000000-0005-0000-0000-000089240000}"/>
    <cellStyle name="Assumption 8 12" xfId="9361" xr:uid="{00000000-0005-0000-0000-00008A240000}"/>
    <cellStyle name="Assumption 8 13" xfId="9362" xr:uid="{00000000-0005-0000-0000-00008B240000}"/>
    <cellStyle name="Assumption 8 14" xfId="9363" xr:uid="{00000000-0005-0000-0000-00008C240000}"/>
    <cellStyle name="Assumption 8 15" xfId="9364" xr:uid="{00000000-0005-0000-0000-00008D240000}"/>
    <cellStyle name="Assumption 8 16" xfId="9365" xr:uid="{00000000-0005-0000-0000-00008E240000}"/>
    <cellStyle name="Assumption 8 17" xfId="9366" xr:uid="{00000000-0005-0000-0000-00008F240000}"/>
    <cellStyle name="Assumption 8 18" xfId="9367" xr:uid="{00000000-0005-0000-0000-000090240000}"/>
    <cellStyle name="Assumption 8 19" xfId="9368" xr:uid="{00000000-0005-0000-0000-000091240000}"/>
    <cellStyle name="Assumption 8 2" xfId="9369" xr:uid="{00000000-0005-0000-0000-000092240000}"/>
    <cellStyle name="Assumption 8 2 2" xfId="9370" xr:uid="{00000000-0005-0000-0000-000093240000}"/>
    <cellStyle name="Assumption 8 20" xfId="9371" xr:uid="{00000000-0005-0000-0000-000094240000}"/>
    <cellStyle name="Assumption 8 21" xfId="9372" xr:uid="{00000000-0005-0000-0000-000095240000}"/>
    <cellStyle name="Assumption 8 22" xfId="9373" xr:uid="{00000000-0005-0000-0000-000096240000}"/>
    <cellStyle name="Assumption 8 23" xfId="9374" xr:uid="{00000000-0005-0000-0000-000097240000}"/>
    <cellStyle name="Assumption 8 24" xfId="9375" xr:uid="{00000000-0005-0000-0000-000098240000}"/>
    <cellStyle name="Assumption 8 25" xfId="9376" xr:uid="{00000000-0005-0000-0000-000099240000}"/>
    <cellStyle name="Assumption 8 26" xfId="9377" xr:uid="{00000000-0005-0000-0000-00009A240000}"/>
    <cellStyle name="Assumption 8 27" xfId="9378" xr:uid="{00000000-0005-0000-0000-00009B240000}"/>
    <cellStyle name="Assumption 8 28" xfId="9379" xr:uid="{00000000-0005-0000-0000-00009C240000}"/>
    <cellStyle name="Assumption 8 29" xfId="9380" xr:uid="{00000000-0005-0000-0000-00009D240000}"/>
    <cellStyle name="Assumption 8 3" xfId="9381" xr:uid="{00000000-0005-0000-0000-00009E240000}"/>
    <cellStyle name="Assumption 8 3 2" xfId="9382" xr:uid="{00000000-0005-0000-0000-00009F240000}"/>
    <cellStyle name="Assumption 8 30" xfId="9383" xr:uid="{00000000-0005-0000-0000-0000A0240000}"/>
    <cellStyle name="Assumption 8 31" xfId="9384" xr:uid="{00000000-0005-0000-0000-0000A1240000}"/>
    <cellStyle name="Assumption 8 32" xfId="9385" xr:uid="{00000000-0005-0000-0000-0000A2240000}"/>
    <cellStyle name="Assumption 8 33" xfId="9386" xr:uid="{00000000-0005-0000-0000-0000A3240000}"/>
    <cellStyle name="Assumption 8 34" xfId="9387" xr:uid="{00000000-0005-0000-0000-0000A4240000}"/>
    <cellStyle name="Assumption 8 35" xfId="9388" xr:uid="{00000000-0005-0000-0000-0000A5240000}"/>
    <cellStyle name="Assumption 8 36" xfId="9389" xr:uid="{00000000-0005-0000-0000-0000A6240000}"/>
    <cellStyle name="Assumption 8 37" xfId="9390" xr:uid="{00000000-0005-0000-0000-0000A7240000}"/>
    <cellStyle name="Assumption 8 38" xfId="9391" xr:uid="{00000000-0005-0000-0000-0000A8240000}"/>
    <cellStyle name="Assumption 8 39" xfId="9392" xr:uid="{00000000-0005-0000-0000-0000A9240000}"/>
    <cellStyle name="Assumption 8 4" xfId="9393" xr:uid="{00000000-0005-0000-0000-0000AA240000}"/>
    <cellStyle name="Assumption 8 40" xfId="9394" xr:uid="{00000000-0005-0000-0000-0000AB240000}"/>
    <cellStyle name="Assumption 8 41" xfId="9395" xr:uid="{00000000-0005-0000-0000-0000AC240000}"/>
    <cellStyle name="Assumption 8 42" xfId="9396" xr:uid="{00000000-0005-0000-0000-0000AD240000}"/>
    <cellStyle name="Assumption 8 43" xfId="9397" xr:uid="{00000000-0005-0000-0000-0000AE240000}"/>
    <cellStyle name="Assumption 8 44" xfId="9398" xr:uid="{00000000-0005-0000-0000-0000AF240000}"/>
    <cellStyle name="Assumption 8 45" xfId="9399" xr:uid="{00000000-0005-0000-0000-0000B0240000}"/>
    <cellStyle name="Assumption 8 46" xfId="9400" xr:uid="{00000000-0005-0000-0000-0000B1240000}"/>
    <cellStyle name="Assumption 8 47" xfId="9401" xr:uid="{00000000-0005-0000-0000-0000B2240000}"/>
    <cellStyle name="Assumption 8 48" xfId="9402" xr:uid="{00000000-0005-0000-0000-0000B3240000}"/>
    <cellStyle name="Assumption 8 49" xfId="9403" xr:uid="{00000000-0005-0000-0000-0000B4240000}"/>
    <cellStyle name="Assumption 8 5" xfId="9404" xr:uid="{00000000-0005-0000-0000-0000B5240000}"/>
    <cellStyle name="Assumption 8 50" xfId="9405" xr:uid="{00000000-0005-0000-0000-0000B6240000}"/>
    <cellStyle name="Assumption 8 51" xfId="9406" xr:uid="{00000000-0005-0000-0000-0000B7240000}"/>
    <cellStyle name="Assumption 8 52" xfId="9407" xr:uid="{00000000-0005-0000-0000-0000B8240000}"/>
    <cellStyle name="Assumption 8 53" xfId="9408" xr:uid="{00000000-0005-0000-0000-0000B9240000}"/>
    <cellStyle name="Assumption 8 54" xfId="9409" xr:uid="{00000000-0005-0000-0000-0000BA240000}"/>
    <cellStyle name="Assumption 8 6" xfId="9410" xr:uid="{00000000-0005-0000-0000-0000BB240000}"/>
    <cellStyle name="Assumption 8 7" xfId="9411" xr:uid="{00000000-0005-0000-0000-0000BC240000}"/>
    <cellStyle name="Assumption 8 8" xfId="9412" xr:uid="{00000000-0005-0000-0000-0000BD240000}"/>
    <cellStyle name="Assumption 8 9" xfId="9413" xr:uid="{00000000-0005-0000-0000-0000BE240000}"/>
    <cellStyle name="Assumption 9" xfId="9414" xr:uid="{00000000-0005-0000-0000-0000BF240000}"/>
    <cellStyle name="Assumption 9 10" xfId="9415" xr:uid="{00000000-0005-0000-0000-0000C0240000}"/>
    <cellStyle name="Assumption 9 11" xfId="9416" xr:uid="{00000000-0005-0000-0000-0000C1240000}"/>
    <cellStyle name="Assumption 9 12" xfId="9417" xr:uid="{00000000-0005-0000-0000-0000C2240000}"/>
    <cellStyle name="Assumption 9 13" xfId="9418" xr:uid="{00000000-0005-0000-0000-0000C3240000}"/>
    <cellStyle name="Assumption 9 14" xfId="9419" xr:uid="{00000000-0005-0000-0000-0000C4240000}"/>
    <cellStyle name="Assumption 9 15" xfId="9420" xr:uid="{00000000-0005-0000-0000-0000C5240000}"/>
    <cellStyle name="Assumption 9 16" xfId="9421" xr:uid="{00000000-0005-0000-0000-0000C6240000}"/>
    <cellStyle name="Assumption 9 17" xfId="9422" xr:uid="{00000000-0005-0000-0000-0000C7240000}"/>
    <cellStyle name="Assumption 9 18" xfId="9423" xr:uid="{00000000-0005-0000-0000-0000C8240000}"/>
    <cellStyle name="Assumption 9 19" xfId="9424" xr:uid="{00000000-0005-0000-0000-0000C9240000}"/>
    <cellStyle name="Assumption 9 2" xfId="9425" xr:uid="{00000000-0005-0000-0000-0000CA240000}"/>
    <cellStyle name="Assumption 9 2 2" xfId="9426" xr:uid="{00000000-0005-0000-0000-0000CB240000}"/>
    <cellStyle name="Assumption 9 20" xfId="9427" xr:uid="{00000000-0005-0000-0000-0000CC240000}"/>
    <cellStyle name="Assumption 9 21" xfId="9428" xr:uid="{00000000-0005-0000-0000-0000CD240000}"/>
    <cellStyle name="Assumption 9 22" xfId="9429" xr:uid="{00000000-0005-0000-0000-0000CE240000}"/>
    <cellStyle name="Assumption 9 23" xfId="9430" xr:uid="{00000000-0005-0000-0000-0000CF240000}"/>
    <cellStyle name="Assumption 9 24" xfId="9431" xr:uid="{00000000-0005-0000-0000-0000D0240000}"/>
    <cellStyle name="Assumption 9 25" xfId="9432" xr:uid="{00000000-0005-0000-0000-0000D1240000}"/>
    <cellStyle name="Assumption 9 26" xfId="9433" xr:uid="{00000000-0005-0000-0000-0000D2240000}"/>
    <cellStyle name="Assumption 9 27" xfId="9434" xr:uid="{00000000-0005-0000-0000-0000D3240000}"/>
    <cellStyle name="Assumption 9 28" xfId="9435" xr:uid="{00000000-0005-0000-0000-0000D4240000}"/>
    <cellStyle name="Assumption 9 29" xfId="9436" xr:uid="{00000000-0005-0000-0000-0000D5240000}"/>
    <cellStyle name="Assumption 9 3" xfId="9437" xr:uid="{00000000-0005-0000-0000-0000D6240000}"/>
    <cellStyle name="Assumption 9 3 2" xfId="9438" xr:uid="{00000000-0005-0000-0000-0000D7240000}"/>
    <cellStyle name="Assumption 9 30" xfId="9439" xr:uid="{00000000-0005-0000-0000-0000D8240000}"/>
    <cellStyle name="Assumption 9 31" xfId="9440" xr:uid="{00000000-0005-0000-0000-0000D9240000}"/>
    <cellStyle name="Assumption 9 32" xfId="9441" xr:uid="{00000000-0005-0000-0000-0000DA240000}"/>
    <cellStyle name="Assumption 9 33" xfId="9442" xr:uid="{00000000-0005-0000-0000-0000DB240000}"/>
    <cellStyle name="Assumption 9 34" xfId="9443" xr:uid="{00000000-0005-0000-0000-0000DC240000}"/>
    <cellStyle name="Assumption 9 35" xfId="9444" xr:uid="{00000000-0005-0000-0000-0000DD240000}"/>
    <cellStyle name="Assumption 9 36" xfId="9445" xr:uid="{00000000-0005-0000-0000-0000DE240000}"/>
    <cellStyle name="Assumption 9 37" xfId="9446" xr:uid="{00000000-0005-0000-0000-0000DF240000}"/>
    <cellStyle name="Assumption 9 38" xfId="9447" xr:uid="{00000000-0005-0000-0000-0000E0240000}"/>
    <cellStyle name="Assumption 9 39" xfId="9448" xr:uid="{00000000-0005-0000-0000-0000E1240000}"/>
    <cellStyle name="Assumption 9 4" xfId="9449" xr:uid="{00000000-0005-0000-0000-0000E2240000}"/>
    <cellStyle name="Assumption 9 40" xfId="9450" xr:uid="{00000000-0005-0000-0000-0000E3240000}"/>
    <cellStyle name="Assumption 9 41" xfId="9451" xr:uid="{00000000-0005-0000-0000-0000E4240000}"/>
    <cellStyle name="Assumption 9 42" xfId="9452" xr:uid="{00000000-0005-0000-0000-0000E5240000}"/>
    <cellStyle name="Assumption 9 43" xfId="9453" xr:uid="{00000000-0005-0000-0000-0000E6240000}"/>
    <cellStyle name="Assumption 9 44" xfId="9454" xr:uid="{00000000-0005-0000-0000-0000E7240000}"/>
    <cellStyle name="Assumption 9 45" xfId="9455" xr:uid="{00000000-0005-0000-0000-0000E8240000}"/>
    <cellStyle name="Assumption 9 46" xfId="9456" xr:uid="{00000000-0005-0000-0000-0000E9240000}"/>
    <cellStyle name="Assumption 9 47" xfId="9457" xr:uid="{00000000-0005-0000-0000-0000EA240000}"/>
    <cellStyle name="Assumption 9 48" xfId="9458" xr:uid="{00000000-0005-0000-0000-0000EB240000}"/>
    <cellStyle name="Assumption 9 49" xfId="9459" xr:uid="{00000000-0005-0000-0000-0000EC240000}"/>
    <cellStyle name="Assumption 9 5" xfId="9460" xr:uid="{00000000-0005-0000-0000-0000ED240000}"/>
    <cellStyle name="Assumption 9 50" xfId="9461" xr:uid="{00000000-0005-0000-0000-0000EE240000}"/>
    <cellStyle name="Assumption 9 51" xfId="9462" xr:uid="{00000000-0005-0000-0000-0000EF240000}"/>
    <cellStyle name="Assumption 9 52" xfId="9463" xr:uid="{00000000-0005-0000-0000-0000F0240000}"/>
    <cellStyle name="Assumption 9 53" xfId="9464" xr:uid="{00000000-0005-0000-0000-0000F1240000}"/>
    <cellStyle name="Assumption 9 54" xfId="9465" xr:uid="{00000000-0005-0000-0000-0000F2240000}"/>
    <cellStyle name="Assumption 9 6" xfId="9466" xr:uid="{00000000-0005-0000-0000-0000F3240000}"/>
    <cellStyle name="Assumption 9 7" xfId="9467" xr:uid="{00000000-0005-0000-0000-0000F4240000}"/>
    <cellStyle name="Assumption 9 8" xfId="9468" xr:uid="{00000000-0005-0000-0000-0000F5240000}"/>
    <cellStyle name="Assumption 9 9" xfId="9469" xr:uid="{00000000-0005-0000-0000-0000F6240000}"/>
    <cellStyle name="Assumption_Ambala DPR 17 2010" xfId="9470" xr:uid="{00000000-0005-0000-0000-0000F7240000}"/>
    <cellStyle name="ÄÞ¸¶ [0]_±âÅ¸" xfId="9471" xr:uid="{00000000-0005-0000-0000-0000F8240000}"/>
    <cellStyle name="ÄÞ¸¶_±âÅ¸" xfId="9472" xr:uid="{00000000-0005-0000-0000-0000F9240000}"/>
    <cellStyle name="b1x" xfId="9473" xr:uid="{00000000-0005-0000-0000-0000FA240000}"/>
    <cellStyle name="Bad 1" xfId="9474" xr:uid="{00000000-0005-0000-0000-0000FB240000}"/>
    <cellStyle name="Bad 2" xfId="9475" xr:uid="{00000000-0005-0000-0000-0000FC240000}"/>
    <cellStyle name="Bad 2 2" xfId="9476" xr:uid="{00000000-0005-0000-0000-0000FD240000}"/>
    <cellStyle name="Bad 2 2 2" xfId="9477" xr:uid="{00000000-0005-0000-0000-0000FE240000}"/>
    <cellStyle name="Bad 2 3" xfId="9478" xr:uid="{00000000-0005-0000-0000-0000FF240000}"/>
    <cellStyle name="Bad 3" xfId="9479" xr:uid="{00000000-0005-0000-0000-000000250000}"/>
    <cellStyle name="Bad 3 2" xfId="9480" xr:uid="{00000000-0005-0000-0000-000001250000}"/>
    <cellStyle name="Bad 3 2 2" xfId="9481" xr:uid="{00000000-0005-0000-0000-000002250000}"/>
    <cellStyle name="Bad 4" xfId="9482" xr:uid="{00000000-0005-0000-0000-000003250000}"/>
    <cellStyle name="Bad 4 2" xfId="9483" xr:uid="{00000000-0005-0000-0000-000004250000}"/>
    <cellStyle name="Bad 4 2 2" xfId="9484" xr:uid="{00000000-0005-0000-0000-000005250000}"/>
    <cellStyle name="Bad 5" xfId="9485" xr:uid="{00000000-0005-0000-0000-000006250000}"/>
    <cellStyle name="Bad 5 2" xfId="9486" xr:uid="{00000000-0005-0000-0000-000007250000}"/>
    <cellStyle name="Bad 5 2 2" xfId="9487" xr:uid="{00000000-0005-0000-0000-000008250000}"/>
    <cellStyle name="Bad 6" xfId="9488" xr:uid="{00000000-0005-0000-0000-000009250000}"/>
    <cellStyle name="Bad 6 2" xfId="9489" xr:uid="{00000000-0005-0000-0000-00000A250000}"/>
    <cellStyle name="Bad 6 2 2" xfId="9490" xr:uid="{00000000-0005-0000-0000-00000B250000}"/>
    <cellStyle name="Bad 7" xfId="9491" xr:uid="{00000000-0005-0000-0000-00000C250000}"/>
    <cellStyle name="Bad 8" xfId="9492" xr:uid="{00000000-0005-0000-0000-00000D250000}"/>
    <cellStyle name="Body" xfId="9493" xr:uid="{00000000-0005-0000-0000-00000E250000}"/>
    <cellStyle name="Body 1" xfId="9494" xr:uid="{00000000-0005-0000-0000-00000F250000}"/>
    <cellStyle name="Body 1 2" xfId="9495" xr:uid="{00000000-0005-0000-0000-000010250000}"/>
    <cellStyle name="Body 1 3" xfId="9496" xr:uid="{00000000-0005-0000-0000-000011250000}"/>
    <cellStyle name="Body 10" xfId="9497" xr:uid="{00000000-0005-0000-0000-000012250000}"/>
    <cellStyle name="Body 10 2" xfId="9498" xr:uid="{00000000-0005-0000-0000-000013250000}"/>
    <cellStyle name="Body 10 3" xfId="9499" xr:uid="{00000000-0005-0000-0000-000014250000}"/>
    <cellStyle name="Body 11" xfId="9500" xr:uid="{00000000-0005-0000-0000-000015250000}"/>
    <cellStyle name="Body 11 2" xfId="9501" xr:uid="{00000000-0005-0000-0000-000016250000}"/>
    <cellStyle name="Body 11 3" xfId="9502" xr:uid="{00000000-0005-0000-0000-000017250000}"/>
    <cellStyle name="Body 12" xfId="9503" xr:uid="{00000000-0005-0000-0000-000018250000}"/>
    <cellStyle name="Body 12 2" xfId="9504" xr:uid="{00000000-0005-0000-0000-000019250000}"/>
    <cellStyle name="Body 12 3" xfId="9505" xr:uid="{00000000-0005-0000-0000-00001A250000}"/>
    <cellStyle name="Body 13" xfId="9506" xr:uid="{00000000-0005-0000-0000-00001B250000}"/>
    <cellStyle name="Body 13 2" xfId="9507" xr:uid="{00000000-0005-0000-0000-00001C250000}"/>
    <cellStyle name="Body 13 3" xfId="9508" xr:uid="{00000000-0005-0000-0000-00001D250000}"/>
    <cellStyle name="Body 14" xfId="9509" xr:uid="{00000000-0005-0000-0000-00001E250000}"/>
    <cellStyle name="Body 14 2" xfId="9510" xr:uid="{00000000-0005-0000-0000-00001F250000}"/>
    <cellStyle name="Body 14 3" xfId="9511" xr:uid="{00000000-0005-0000-0000-000020250000}"/>
    <cellStyle name="Body 15" xfId="9512" xr:uid="{00000000-0005-0000-0000-000021250000}"/>
    <cellStyle name="Body 16" xfId="9513" xr:uid="{00000000-0005-0000-0000-000022250000}"/>
    <cellStyle name="Body 2" xfId="9514" xr:uid="{00000000-0005-0000-0000-000023250000}"/>
    <cellStyle name="Body 2 2" xfId="9515" xr:uid="{00000000-0005-0000-0000-000024250000}"/>
    <cellStyle name="Body 2 3" xfId="9516" xr:uid="{00000000-0005-0000-0000-000025250000}"/>
    <cellStyle name="Body 2 4" xfId="9517" xr:uid="{00000000-0005-0000-0000-000026250000}"/>
    <cellStyle name="Body 3" xfId="9518" xr:uid="{00000000-0005-0000-0000-000027250000}"/>
    <cellStyle name="Body 4" xfId="9519" xr:uid="{00000000-0005-0000-0000-000028250000}"/>
    <cellStyle name="Body 5" xfId="9520" xr:uid="{00000000-0005-0000-0000-000029250000}"/>
    <cellStyle name="Body 6" xfId="9521" xr:uid="{00000000-0005-0000-0000-00002A250000}"/>
    <cellStyle name="Body 7" xfId="9522" xr:uid="{00000000-0005-0000-0000-00002B250000}"/>
    <cellStyle name="Body 8" xfId="9523" xr:uid="{00000000-0005-0000-0000-00002C250000}"/>
    <cellStyle name="Body 9" xfId="9524" xr:uid="{00000000-0005-0000-0000-00002D250000}"/>
    <cellStyle name="Body 9 2" xfId="9525" xr:uid="{00000000-0005-0000-0000-00002E250000}"/>
    <cellStyle name="Body 9 3" xfId="9526" xr:uid="{00000000-0005-0000-0000-00002F250000}"/>
    <cellStyle name="Ç¥ÁØ_¿¬°£´©°è¿¹»ó" xfId="9527" xr:uid="{00000000-0005-0000-0000-000030250000}"/>
    <cellStyle name="Calc Currency (0)" xfId="9528" xr:uid="{00000000-0005-0000-0000-000031250000}"/>
    <cellStyle name="Calc Currency (0) 1" xfId="9529" xr:uid="{00000000-0005-0000-0000-000032250000}"/>
    <cellStyle name="Calc Currency (0) 10" xfId="9530" xr:uid="{00000000-0005-0000-0000-000033250000}"/>
    <cellStyle name="Calc Currency (0) 10 2" xfId="9531" xr:uid="{00000000-0005-0000-0000-000034250000}"/>
    <cellStyle name="Calc Currency (0) 10 3" xfId="9532" xr:uid="{00000000-0005-0000-0000-000035250000}"/>
    <cellStyle name="Calc Currency (0) 11" xfId="9533" xr:uid="{00000000-0005-0000-0000-000036250000}"/>
    <cellStyle name="Calc Currency (0) 11 2" xfId="9534" xr:uid="{00000000-0005-0000-0000-000037250000}"/>
    <cellStyle name="Calc Currency (0) 11 3" xfId="9535" xr:uid="{00000000-0005-0000-0000-000038250000}"/>
    <cellStyle name="Calc Currency (0) 12" xfId="9536" xr:uid="{00000000-0005-0000-0000-000039250000}"/>
    <cellStyle name="Calc Currency (0) 12 2" xfId="9537" xr:uid="{00000000-0005-0000-0000-00003A250000}"/>
    <cellStyle name="Calc Currency (0) 12 3" xfId="9538" xr:uid="{00000000-0005-0000-0000-00003B250000}"/>
    <cellStyle name="Calc Currency (0) 13" xfId="9539" xr:uid="{00000000-0005-0000-0000-00003C250000}"/>
    <cellStyle name="Calc Currency (0) 13 2" xfId="9540" xr:uid="{00000000-0005-0000-0000-00003D250000}"/>
    <cellStyle name="Calc Currency (0) 13 3" xfId="9541" xr:uid="{00000000-0005-0000-0000-00003E250000}"/>
    <cellStyle name="Calc Currency (0) 14" xfId="9542" xr:uid="{00000000-0005-0000-0000-00003F250000}"/>
    <cellStyle name="Calc Currency (0) 14 2" xfId="9543" xr:uid="{00000000-0005-0000-0000-000040250000}"/>
    <cellStyle name="Calc Currency (0) 14 3" xfId="9544" xr:uid="{00000000-0005-0000-0000-000041250000}"/>
    <cellStyle name="Calc Currency (0) 15" xfId="9545" xr:uid="{00000000-0005-0000-0000-000042250000}"/>
    <cellStyle name="Calc Currency (0) 16" xfId="9546" xr:uid="{00000000-0005-0000-0000-000043250000}"/>
    <cellStyle name="Calc Currency (0) 2" xfId="9547" xr:uid="{00000000-0005-0000-0000-000044250000}"/>
    <cellStyle name="Calc Currency (0) 2 2" xfId="9548" xr:uid="{00000000-0005-0000-0000-000045250000}"/>
    <cellStyle name="Calc Currency (0) 2_Tohana_DPR-Final@26-7-2010" xfId="9549" xr:uid="{00000000-0005-0000-0000-000046250000}"/>
    <cellStyle name="Calc Currency (0) 3" xfId="9550" xr:uid="{00000000-0005-0000-0000-000047250000}"/>
    <cellStyle name="Calc Currency (0) 4" xfId="9551" xr:uid="{00000000-0005-0000-0000-000048250000}"/>
    <cellStyle name="Calc Currency (0) 5" xfId="9552" xr:uid="{00000000-0005-0000-0000-000049250000}"/>
    <cellStyle name="Calc Currency (0) 6" xfId="9553" xr:uid="{00000000-0005-0000-0000-00004A250000}"/>
    <cellStyle name="Calc Currency (0) 7" xfId="9554" xr:uid="{00000000-0005-0000-0000-00004B250000}"/>
    <cellStyle name="Calc Currency (0) 8" xfId="9555" xr:uid="{00000000-0005-0000-0000-00004C250000}"/>
    <cellStyle name="Calc Currency (0) 9" xfId="9556" xr:uid="{00000000-0005-0000-0000-00004D250000}"/>
    <cellStyle name="Calc Currency (0) 9 2" xfId="9557" xr:uid="{00000000-0005-0000-0000-00004E250000}"/>
    <cellStyle name="Calc Currency (0) 9 3" xfId="9558" xr:uid="{00000000-0005-0000-0000-00004F250000}"/>
    <cellStyle name="Calculation 1" xfId="9559" xr:uid="{00000000-0005-0000-0000-000050250000}"/>
    <cellStyle name="Calculation 1 10" xfId="9560" xr:uid="{00000000-0005-0000-0000-000051250000}"/>
    <cellStyle name="Calculation 1 11" xfId="9561" xr:uid="{00000000-0005-0000-0000-000052250000}"/>
    <cellStyle name="Calculation 1 12" xfId="9562" xr:uid="{00000000-0005-0000-0000-000053250000}"/>
    <cellStyle name="Calculation 1 13" xfId="9563" xr:uid="{00000000-0005-0000-0000-000054250000}"/>
    <cellStyle name="Calculation 1 14" xfId="9564" xr:uid="{00000000-0005-0000-0000-000055250000}"/>
    <cellStyle name="Calculation 1 15" xfId="9565" xr:uid="{00000000-0005-0000-0000-000056250000}"/>
    <cellStyle name="Calculation 1 16" xfId="9566" xr:uid="{00000000-0005-0000-0000-000057250000}"/>
    <cellStyle name="Calculation 1 17" xfId="9567" xr:uid="{00000000-0005-0000-0000-000058250000}"/>
    <cellStyle name="Calculation 1 18" xfId="9568" xr:uid="{00000000-0005-0000-0000-000059250000}"/>
    <cellStyle name="Calculation 1 19" xfId="9569" xr:uid="{00000000-0005-0000-0000-00005A250000}"/>
    <cellStyle name="Calculation 1 2" xfId="9570" xr:uid="{00000000-0005-0000-0000-00005B250000}"/>
    <cellStyle name="Calculation 1 2 2" xfId="9571" xr:uid="{00000000-0005-0000-0000-00005C250000}"/>
    <cellStyle name="Calculation 1 2 3" xfId="9572" xr:uid="{00000000-0005-0000-0000-00005D250000}"/>
    <cellStyle name="Calculation 1 20" xfId="9573" xr:uid="{00000000-0005-0000-0000-00005E250000}"/>
    <cellStyle name="Calculation 1 21" xfId="9574" xr:uid="{00000000-0005-0000-0000-00005F250000}"/>
    <cellStyle name="Calculation 1 22" xfId="9575" xr:uid="{00000000-0005-0000-0000-000060250000}"/>
    <cellStyle name="Calculation 1 23" xfId="9576" xr:uid="{00000000-0005-0000-0000-000061250000}"/>
    <cellStyle name="Calculation 1 24" xfId="9577" xr:uid="{00000000-0005-0000-0000-000062250000}"/>
    <cellStyle name="Calculation 1 25" xfId="9578" xr:uid="{00000000-0005-0000-0000-000063250000}"/>
    <cellStyle name="Calculation 1 26" xfId="9579" xr:uid="{00000000-0005-0000-0000-000064250000}"/>
    <cellStyle name="Calculation 1 27" xfId="9580" xr:uid="{00000000-0005-0000-0000-000065250000}"/>
    <cellStyle name="Calculation 1 28" xfId="9581" xr:uid="{00000000-0005-0000-0000-000066250000}"/>
    <cellStyle name="Calculation 1 29" xfId="9582" xr:uid="{00000000-0005-0000-0000-000067250000}"/>
    <cellStyle name="Calculation 1 3" xfId="9583" xr:uid="{00000000-0005-0000-0000-000068250000}"/>
    <cellStyle name="Calculation 1 3 2" xfId="9584" xr:uid="{00000000-0005-0000-0000-000069250000}"/>
    <cellStyle name="Calculation 1 3 3" xfId="9585" xr:uid="{00000000-0005-0000-0000-00006A250000}"/>
    <cellStyle name="Calculation 1 30" xfId="9586" xr:uid="{00000000-0005-0000-0000-00006B250000}"/>
    <cellStyle name="Calculation 1 31" xfId="9587" xr:uid="{00000000-0005-0000-0000-00006C250000}"/>
    <cellStyle name="Calculation 1 32" xfId="9588" xr:uid="{00000000-0005-0000-0000-00006D250000}"/>
    <cellStyle name="Calculation 1 33" xfId="9589" xr:uid="{00000000-0005-0000-0000-00006E250000}"/>
    <cellStyle name="Calculation 1 34" xfId="9590" xr:uid="{00000000-0005-0000-0000-00006F250000}"/>
    <cellStyle name="Calculation 1 35" xfId="9591" xr:uid="{00000000-0005-0000-0000-000070250000}"/>
    <cellStyle name="Calculation 1 36" xfId="9592" xr:uid="{00000000-0005-0000-0000-000071250000}"/>
    <cellStyle name="Calculation 1 37" xfId="9593" xr:uid="{00000000-0005-0000-0000-000072250000}"/>
    <cellStyle name="Calculation 1 38" xfId="9594" xr:uid="{00000000-0005-0000-0000-000073250000}"/>
    <cellStyle name="Calculation 1 39" xfId="9595" xr:uid="{00000000-0005-0000-0000-000074250000}"/>
    <cellStyle name="Calculation 1 4" xfId="9596" xr:uid="{00000000-0005-0000-0000-000075250000}"/>
    <cellStyle name="Calculation 1 40" xfId="9597" xr:uid="{00000000-0005-0000-0000-000076250000}"/>
    <cellStyle name="Calculation 1 41" xfId="9598" xr:uid="{00000000-0005-0000-0000-000077250000}"/>
    <cellStyle name="Calculation 1 42" xfId="9599" xr:uid="{00000000-0005-0000-0000-000078250000}"/>
    <cellStyle name="Calculation 1 43" xfId="9600" xr:uid="{00000000-0005-0000-0000-000079250000}"/>
    <cellStyle name="Calculation 1 44" xfId="9601" xr:uid="{00000000-0005-0000-0000-00007A250000}"/>
    <cellStyle name="Calculation 1 45" xfId="9602" xr:uid="{00000000-0005-0000-0000-00007B250000}"/>
    <cellStyle name="Calculation 1 46" xfId="9603" xr:uid="{00000000-0005-0000-0000-00007C250000}"/>
    <cellStyle name="Calculation 1 47" xfId="9604" xr:uid="{00000000-0005-0000-0000-00007D250000}"/>
    <cellStyle name="Calculation 1 48" xfId="9605" xr:uid="{00000000-0005-0000-0000-00007E250000}"/>
    <cellStyle name="Calculation 1 49" xfId="9606" xr:uid="{00000000-0005-0000-0000-00007F250000}"/>
    <cellStyle name="Calculation 1 5" xfId="9607" xr:uid="{00000000-0005-0000-0000-000080250000}"/>
    <cellStyle name="Calculation 1 50" xfId="9608" xr:uid="{00000000-0005-0000-0000-000081250000}"/>
    <cellStyle name="Calculation 1 51" xfId="9609" xr:uid="{00000000-0005-0000-0000-000082250000}"/>
    <cellStyle name="Calculation 1 52" xfId="9610" xr:uid="{00000000-0005-0000-0000-000083250000}"/>
    <cellStyle name="Calculation 1 53" xfId="9611" xr:uid="{00000000-0005-0000-0000-000084250000}"/>
    <cellStyle name="Calculation 1 54" xfId="9612" xr:uid="{00000000-0005-0000-0000-000085250000}"/>
    <cellStyle name="Calculation 1 6" xfId="9613" xr:uid="{00000000-0005-0000-0000-000086250000}"/>
    <cellStyle name="Calculation 1 7" xfId="9614" xr:uid="{00000000-0005-0000-0000-000087250000}"/>
    <cellStyle name="Calculation 1 8" xfId="9615" xr:uid="{00000000-0005-0000-0000-000088250000}"/>
    <cellStyle name="Calculation 1 9" xfId="9616" xr:uid="{00000000-0005-0000-0000-000089250000}"/>
    <cellStyle name="Calculation 2" xfId="9617" xr:uid="{00000000-0005-0000-0000-00008A250000}"/>
    <cellStyle name="Calculation 2 10" xfId="9618" xr:uid="{00000000-0005-0000-0000-00008B250000}"/>
    <cellStyle name="Calculation 2 11" xfId="9619" xr:uid="{00000000-0005-0000-0000-00008C250000}"/>
    <cellStyle name="Calculation 2 12" xfId="9620" xr:uid="{00000000-0005-0000-0000-00008D250000}"/>
    <cellStyle name="Calculation 2 13" xfId="9621" xr:uid="{00000000-0005-0000-0000-00008E250000}"/>
    <cellStyle name="Calculation 2 14" xfId="9622" xr:uid="{00000000-0005-0000-0000-00008F250000}"/>
    <cellStyle name="Calculation 2 15" xfId="9623" xr:uid="{00000000-0005-0000-0000-000090250000}"/>
    <cellStyle name="Calculation 2 16" xfId="9624" xr:uid="{00000000-0005-0000-0000-000091250000}"/>
    <cellStyle name="Calculation 2 17" xfId="9625" xr:uid="{00000000-0005-0000-0000-000092250000}"/>
    <cellStyle name="Calculation 2 18" xfId="9626" xr:uid="{00000000-0005-0000-0000-000093250000}"/>
    <cellStyle name="Calculation 2 19" xfId="9627" xr:uid="{00000000-0005-0000-0000-000094250000}"/>
    <cellStyle name="Calculation 2 2" xfId="9628" xr:uid="{00000000-0005-0000-0000-000095250000}"/>
    <cellStyle name="Calculation 2 2 2" xfId="9629" xr:uid="{00000000-0005-0000-0000-000096250000}"/>
    <cellStyle name="Calculation 2 2 2 2" xfId="9630" xr:uid="{00000000-0005-0000-0000-000097250000}"/>
    <cellStyle name="Calculation 2 2 2 3" xfId="9631" xr:uid="{00000000-0005-0000-0000-000098250000}"/>
    <cellStyle name="Calculation 2 2 3" xfId="9632" xr:uid="{00000000-0005-0000-0000-000099250000}"/>
    <cellStyle name="Calculation 2 2 4" xfId="9633" xr:uid="{00000000-0005-0000-0000-00009A250000}"/>
    <cellStyle name="Calculation 2 20" xfId="9634" xr:uid="{00000000-0005-0000-0000-00009B250000}"/>
    <cellStyle name="Calculation 2 21" xfId="9635" xr:uid="{00000000-0005-0000-0000-00009C250000}"/>
    <cellStyle name="Calculation 2 22" xfId="9636" xr:uid="{00000000-0005-0000-0000-00009D250000}"/>
    <cellStyle name="Calculation 2 23" xfId="9637" xr:uid="{00000000-0005-0000-0000-00009E250000}"/>
    <cellStyle name="Calculation 2 24" xfId="9638" xr:uid="{00000000-0005-0000-0000-00009F250000}"/>
    <cellStyle name="Calculation 2 25" xfId="9639" xr:uid="{00000000-0005-0000-0000-0000A0250000}"/>
    <cellStyle name="Calculation 2 26" xfId="9640" xr:uid="{00000000-0005-0000-0000-0000A1250000}"/>
    <cellStyle name="Calculation 2 27" xfId="9641" xr:uid="{00000000-0005-0000-0000-0000A2250000}"/>
    <cellStyle name="Calculation 2 28" xfId="9642" xr:uid="{00000000-0005-0000-0000-0000A3250000}"/>
    <cellStyle name="Calculation 2 29" xfId="9643" xr:uid="{00000000-0005-0000-0000-0000A4250000}"/>
    <cellStyle name="Calculation 2 3" xfId="9644" xr:uid="{00000000-0005-0000-0000-0000A5250000}"/>
    <cellStyle name="Calculation 2 3 2" xfId="9645" xr:uid="{00000000-0005-0000-0000-0000A6250000}"/>
    <cellStyle name="Calculation 2 3 2 2" xfId="9646" xr:uid="{00000000-0005-0000-0000-0000A7250000}"/>
    <cellStyle name="Calculation 2 3 2 3" xfId="9647" xr:uid="{00000000-0005-0000-0000-0000A8250000}"/>
    <cellStyle name="Calculation 2 3 3" xfId="9648" xr:uid="{00000000-0005-0000-0000-0000A9250000}"/>
    <cellStyle name="Calculation 2 3 4" xfId="9649" xr:uid="{00000000-0005-0000-0000-0000AA250000}"/>
    <cellStyle name="Calculation 2 30" xfId="9650" xr:uid="{00000000-0005-0000-0000-0000AB250000}"/>
    <cellStyle name="Calculation 2 31" xfId="9651" xr:uid="{00000000-0005-0000-0000-0000AC250000}"/>
    <cellStyle name="Calculation 2 32" xfId="9652" xr:uid="{00000000-0005-0000-0000-0000AD250000}"/>
    <cellStyle name="Calculation 2 33" xfId="9653" xr:uid="{00000000-0005-0000-0000-0000AE250000}"/>
    <cellStyle name="Calculation 2 34" xfId="9654" xr:uid="{00000000-0005-0000-0000-0000AF250000}"/>
    <cellStyle name="Calculation 2 35" xfId="9655" xr:uid="{00000000-0005-0000-0000-0000B0250000}"/>
    <cellStyle name="Calculation 2 36" xfId="9656" xr:uid="{00000000-0005-0000-0000-0000B1250000}"/>
    <cellStyle name="Calculation 2 37" xfId="9657" xr:uid="{00000000-0005-0000-0000-0000B2250000}"/>
    <cellStyle name="Calculation 2 38" xfId="9658" xr:uid="{00000000-0005-0000-0000-0000B3250000}"/>
    <cellStyle name="Calculation 2 39" xfId="9659" xr:uid="{00000000-0005-0000-0000-0000B4250000}"/>
    <cellStyle name="Calculation 2 4" xfId="9660" xr:uid="{00000000-0005-0000-0000-0000B5250000}"/>
    <cellStyle name="Calculation 2 4 2" xfId="9661" xr:uid="{00000000-0005-0000-0000-0000B6250000}"/>
    <cellStyle name="Calculation 2 4 3" xfId="9662" xr:uid="{00000000-0005-0000-0000-0000B7250000}"/>
    <cellStyle name="Calculation 2 40" xfId="9663" xr:uid="{00000000-0005-0000-0000-0000B8250000}"/>
    <cellStyle name="Calculation 2 41" xfId="9664" xr:uid="{00000000-0005-0000-0000-0000B9250000}"/>
    <cellStyle name="Calculation 2 42" xfId="9665" xr:uid="{00000000-0005-0000-0000-0000BA250000}"/>
    <cellStyle name="Calculation 2 43" xfId="9666" xr:uid="{00000000-0005-0000-0000-0000BB250000}"/>
    <cellStyle name="Calculation 2 44" xfId="9667" xr:uid="{00000000-0005-0000-0000-0000BC250000}"/>
    <cellStyle name="Calculation 2 45" xfId="9668" xr:uid="{00000000-0005-0000-0000-0000BD250000}"/>
    <cellStyle name="Calculation 2 46" xfId="9669" xr:uid="{00000000-0005-0000-0000-0000BE250000}"/>
    <cellStyle name="Calculation 2 47" xfId="9670" xr:uid="{00000000-0005-0000-0000-0000BF250000}"/>
    <cellStyle name="Calculation 2 48" xfId="9671" xr:uid="{00000000-0005-0000-0000-0000C0250000}"/>
    <cellStyle name="Calculation 2 49" xfId="9672" xr:uid="{00000000-0005-0000-0000-0000C1250000}"/>
    <cellStyle name="Calculation 2 5" xfId="9673" xr:uid="{00000000-0005-0000-0000-0000C2250000}"/>
    <cellStyle name="Calculation 2 50" xfId="9674" xr:uid="{00000000-0005-0000-0000-0000C3250000}"/>
    <cellStyle name="Calculation 2 51" xfId="9675" xr:uid="{00000000-0005-0000-0000-0000C4250000}"/>
    <cellStyle name="Calculation 2 52" xfId="9676" xr:uid="{00000000-0005-0000-0000-0000C5250000}"/>
    <cellStyle name="Calculation 2 53" xfId="9677" xr:uid="{00000000-0005-0000-0000-0000C6250000}"/>
    <cellStyle name="Calculation 2 54" xfId="9678" xr:uid="{00000000-0005-0000-0000-0000C7250000}"/>
    <cellStyle name="Calculation 2 6" xfId="9679" xr:uid="{00000000-0005-0000-0000-0000C8250000}"/>
    <cellStyle name="Calculation 2 7" xfId="9680" xr:uid="{00000000-0005-0000-0000-0000C9250000}"/>
    <cellStyle name="Calculation 2 8" xfId="9681" xr:uid="{00000000-0005-0000-0000-0000CA250000}"/>
    <cellStyle name="Calculation 2 9" xfId="9682" xr:uid="{00000000-0005-0000-0000-0000CB250000}"/>
    <cellStyle name="Calculation 3" xfId="9683" xr:uid="{00000000-0005-0000-0000-0000CC250000}"/>
    <cellStyle name="Calculation 3 10" xfId="9684" xr:uid="{00000000-0005-0000-0000-0000CD250000}"/>
    <cellStyle name="Calculation 3 11" xfId="9685" xr:uid="{00000000-0005-0000-0000-0000CE250000}"/>
    <cellStyle name="Calculation 3 12" xfId="9686" xr:uid="{00000000-0005-0000-0000-0000CF250000}"/>
    <cellStyle name="Calculation 3 13" xfId="9687" xr:uid="{00000000-0005-0000-0000-0000D0250000}"/>
    <cellStyle name="Calculation 3 14" xfId="9688" xr:uid="{00000000-0005-0000-0000-0000D1250000}"/>
    <cellStyle name="Calculation 3 15" xfId="9689" xr:uid="{00000000-0005-0000-0000-0000D2250000}"/>
    <cellStyle name="Calculation 3 16" xfId="9690" xr:uid="{00000000-0005-0000-0000-0000D3250000}"/>
    <cellStyle name="Calculation 3 17" xfId="9691" xr:uid="{00000000-0005-0000-0000-0000D4250000}"/>
    <cellStyle name="Calculation 3 18" xfId="9692" xr:uid="{00000000-0005-0000-0000-0000D5250000}"/>
    <cellStyle name="Calculation 3 19" xfId="9693" xr:uid="{00000000-0005-0000-0000-0000D6250000}"/>
    <cellStyle name="Calculation 3 2" xfId="9694" xr:uid="{00000000-0005-0000-0000-0000D7250000}"/>
    <cellStyle name="Calculation 3 2 2" xfId="9695" xr:uid="{00000000-0005-0000-0000-0000D8250000}"/>
    <cellStyle name="Calculation 3 2 2 2" xfId="9696" xr:uid="{00000000-0005-0000-0000-0000D9250000}"/>
    <cellStyle name="Calculation 3 2 2 3" xfId="9697" xr:uid="{00000000-0005-0000-0000-0000DA250000}"/>
    <cellStyle name="Calculation 3 2 3" xfId="9698" xr:uid="{00000000-0005-0000-0000-0000DB250000}"/>
    <cellStyle name="Calculation 3 2 4" xfId="9699" xr:uid="{00000000-0005-0000-0000-0000DC250000}"/>
    <cellStyle name="Calculation 3 20" xfId="9700" xr:uid="{00000000-0005-0000-0000-0000DD250000}"/>
    <cellStyle name="Calculation 3 21" xfId="9701" xr:uid="{00000000-0005-0000-0000-0000DE250000}"/>
    <cellStyle name="Calculation 3 22" xfId="9702" xr:uid="{00000000-0005-0000-0000-0000DF250000}"/>
    <cellStyle name="Calculation 3 23" xfId="9703" xr:uid="{00000000-0005-0000-0000-0000E0250000}"/>
    <cellStyle name="Calculation 3 24" xfId="9704" xr:uid="{00000000-0005-0000-0000-0000E1250000}"/>
    <cellStyle name="Calculation 3 25" xfId="9705" xr:uid="{00000000-0005-0000-0000-0000E2250000}"/>
    <cellStyle name="Calculation 3 26" xfId="9706" xr:uid="{00000000-0005-0000-0000-0000E3250000}"/>
    <cellStyle name="Calculation 3 27" xfId="9707" xr:uid="{00000000-0005-0000-0000-0000E4250000}"/>
    <cellStyle name="Calculation 3 28" xfId="9708" xr:uid="{00000000-0005-0000-0000-0000E5250000}"/>
    <cellStyle name="Calculation 3 29" xfId="9709" xr:uid="{00000000-0005-0000-0000-0000E6250000}"/>
    <cellStyle name="Calculation 3 3" xfId="9710" xr:uid="{00000000-0005-0000-0000-0000E7250000}"/>
    <cellStyle name="Calculation 3 3 2" xfId="9711" xr:uid="{00000000-0005-0000-0000-0000E8250000}"/>
    <cellStyle name="Calculation 3 3 3" xfId="9712" xr:uid="{00000000-0005-0000-0000-0000E9250000}"/>
    <cellStyle name="Calculation 3 30" xfId="9713" xr:uid="{00000000-0005-0000-0000-0000EA250000}"/>
    <cellStyle name="Calculation 3 31" xfId="9714" xr:uid="{00000000-0005-0000-0000-0000EB250000}"/>
    <cellStyle name="Calculation 3 32" xfId="9715" xr:uid="{00000000-0005-0000-0000-0000EC250000}"/>
    <cellStyle name="Calculation 3 33" xfId="9716" xr:uid="{00000000-0005-0000-0000-0000ED250000}"/>
    <cellStyle name="Calculation 3 34" xfId="9717" xr:uid="{00000000-0005-0000-0000-0000EE250000}"/>
    <cellStyle name="Calculation 3 35" xfId="9718" xr:uid="{00000000-0005-0000-0000-0000EF250000}"/>
    <cellStyle name="Calculation 3 36" xfId="9719" xr:uid="{00000000-0005-0000-0000-0000F0250000}"/>
    <cellStyle name="Calculation 3 37" xfId="9720" xr:uid="{00000000-0005-0000-0000-0000F1250000}"/>
    <cellStyle name="Calculation 3 38" xfId="9721" xr:uid="{00000000-0005-0000-0000-0000F2250000}"/>
    <cellStyle name="Calculation 3 39" xfId="9722" xr:uid="{00000000-0005-0000-0000-0000F3250000}"/>
    <cellStyle name="Calculation 3 4" xfId="9723" xr:uid="{00000000-0005-0000-0000-0000F4250000}"/>
    <cellStyle name="Calculation 3 4 2" xfId="9724" xr:uid="{00000000-0005-0000-0000-0000F5250000}"/>
    <cellStyle name="Calculation 3 4 3" xfId="9725" xr:uid="{00000000-0005-0000-0000-0000F6250000}"/>
    <cellStyle name="Calculation 3 40" xfId="9726" xr:uid="{00000000-0005-0000-0000-0000F7250000}"/>
    <cellStyle name="Calculation 3 41" xfId="9727" xr:uid="{00000000-0005-0000-0000-0000F8250000}"/>
    <cellStyle name="Calculation 3 42" xfId="9728" xr:uid="{00000000-0005-0000-0000-0000F9250000}"/>
    <cellStyle name="Calculation 3 43" xfId="9729" xr:uid="{00000000-0005-0000-0000-0000FA250000}"/>
    <cellStyle name="Calculation 3 44" xfId="9730" xr:uid="{00000000-0005-0000-0000-0000FB250000}"/>
    <cellStyle name="Calculation 3 45" xfId="9731" xr:uid="{00000000-0005-0000-0000-0000FC250000}"/>
    <cellStyle name="Calculation 3 46" xfId="9732" xr:uid="{00000000-0005-0000-0000-0000FD250000}"/>
    <cellStyle name="Calculation 3 47" xfId="9733" xr:uid="{00000000-0005-0000-0000-0000FE250000}"/>
    <cellStyle name="Calculation 3 48" xfId="9734" xr:uid="{00000000-0005-0000-0000-0000FF250000}"/>
    <cellStyle name="Calculation 3 49" xfId="9735" xr:uid="{00000000-0005-0000-0000-000000260000}"/>
    <cellStyle name="Calculation 3 5" xfId="9736" xr:uid="{00000000-0005-0000-0000-000001260000}"/>
    <cellStyle name="Calculation 3 50" xfId="9737" xr:uid="{00000000-0005-0000-0000-000002260000}"/>
    <cellStyle name="Calculation 3 51" xfId="9738" xr:uid="{00000000-0005-0000-0000-000003260000}"/>
    <cellStyle name="Calculation 3 52" xfId="9739" xr:uid="{00000000-0005-0000-0000-000004260000}"/>
    <cellStyle name="Calculation 3 53" xfId="9740" xr:uid="{00000000-0005-0000-0000-000005260000}"/>
    <cellStyle name="Calculation 3 54" xfId="9741" xr:uid="{00000000-0005-0000-0000-000006260000}"/>
    <cellStyle name="Calculation 3 6" xfId="9742" xr:uid="{00000000-0005-0000-0000-000007260000}"/>
    <cellStyle name="Calculation 3 7" xfId="9743" xr:uid="{00000000-0005-0000-0000-000008260000}"/>
    <cellStyle name="Calculation 3 8" xfId="9744" xr:uid="{00000000-0005-0000-0000-000009260000}"/>
    <cellStyle name="Calculation 3 9" xfId="9745" xr:uid="{00000000-0005-0000-0000-00000A260000}"/>
    <cellStyle name="Calculation 4" xfId="9746" xr:uid="{00000000-0005-0000-0000-00000B260000}"/>
    <cellStyle name="Calculation 4 10" xfId="9747" xr:uid="{00000000-0005-0000-0000-00000C260000}"/>
    <cellStyle name="Calculation 4 11" xfId="9748" xr:uid="{00000000-0005-0000-0000-00000D260000}"/>
    <cellStyle name="Calculation 4 12" xfId="9749" xr:uid="{00000000-0005-0000-0000-00000E260000}"/>
    <cellStyle name="Calculation 4 13" xfId="9750" xr:uid="{00000000-0005-0000-0000-00000F260000}"/>
    <cellStyle name="Calculation 4 14" xfId="9751" xr:uid="{00000000-0005-0000-0000-000010260000}"/>
    <cellStyle name="Calculation 4 15" xfId="9752" xr:uid="{00000000-0005-0000-0000-000011260000}"/>
    <cellStyle name="Calculation 4 16" xfId="9753" xr:uid="{00000000-0005-0000-0000-000012260000}"/>
    <cellStyle name="Calculation 4 17" xfId="9754" xr:uid="{00000000-0005-0000-0000-000013260000}"/>
    <cellStyle name="Calculation 4 18" xfId="9755" xr:uid="{00000000-0005-0000-0000-000014260000}"/>
    <cellStyle name="Calculation 4 19" xfId="9756" xr:uid="{00000000-0005-0000-0000-000015260000}"/>
    <cellStyle name="Calculation 4 2" xfId="9757" xr:uid="{00000000-0005-0000-0000-000016260000}"/>
    <cellStyle name="Calculation 4 2 2" xfId="9758" xr:uid="{00000000-0005-0000-0000-000017260000}"/>
    <cellStyle name="Calculation 4 2 2 2" xfId="9759" xr:uid="{00000000-0005-0000-0000-000018260000}"/>
    <cellStyle name="Calculation 4 2 2 3" xfId="9760" xr:uid="{00000000-0005-0000-0000-000019260000}"/>
    <cellStyle name="Calculation 4 2 3" xfId="9761" xr:uid="{00000000-0005-0000-0000-00001A260000}"/>
    <cellStyle name="Calculation 4 2 4" xfId="9762" xr:uid="{00000000-0005-0000-0000-00001B260000}"/>
    <cellStyle name="Calculation 4 20" xfId="9763" xr:uid="{00000000-0005-0000-0000-00001C260000}"/>
    <cellStyle name="Calculation 4 21" xfId="9764" xr:uid="{00000000-0005-0000-0000-00001D260000}"/>
    <cellStyle name="Calculation 4 22" xfId="9765" xr:uid="{00000000-0005-0000-0000-00001E260000}"/>
    <cellStyle name="Calculation 4 23" xfId="9766" xr:uid="{00000000-0005-0000-0000-00001F260000}"/>
    <cellStyle name="Calculation 4 24" xfId="9767" xr:uid="{00000000-0005-0000-0000-000020260000}"/>
    <cellStyle name="Calculation 4 25" xfId="9768" xr:uid="{00000000-0005-0000-0000-000021260000}"/>
    <cellStyle name="Calculation 4 26" xfId="9769" xr:uid="{00000000-0005-0000-0000-000022260000}"/>
    <cellStyle name="Calculation 4 27" xfId="9770" xr:uid="{00000000-0005-0000-0000-000023260000}"/>
    <cellStyle name="Calculation 4 28" xfId="9771" xr:uid="{00000000-0005-0000-0000-000024260000}"/>
    <cellStyle name="Calculation 4 29" xfId="9772" xr:uid="{00000000-0005-0000-0000-000025260000}"/>
    <cellStyle name="Calculation 4 3" xfId="9773" xr:uid="{00000000-0005-0000-0000-000026260000}"/>
    <cellStyle name="Calculation 4 3 2" xfId="9774" xr:uid="{00000000-0005-0000-0000-000027260000}"/>
    <cellStyle name="Calculation 4 3 3" xfId="9775" xr:uid="{00000000-0005-0000-0000-000028260000}"/>
    <cellStyle name="Calculation 4 30" xfId="9776" xr:uid="{00000000-0005-0000-0000-000029260000}"/>
    <cellStyle name="Calculation 4 31" xfId="9777" xr:uid="{00000000-0005-0000-0000-00002A260000}"/>
    <cellStyle name="Calculation 4 32" xfId="9778" xr:uid="{00000000-0005-0000-0000-00002B260000}"/>
    <cellStyle name="Calculation 4 33" xfId="9779" xr:uid="{00000000-0005-0000-0000-00002C260000}"/>
    <cellStyle name="Calculation 4 34" xfId="9780" xr:uid="{00000000-0005-0000-0000-00002D260000}"/>
    <cellStyle name="Calculation 4 35" xfId="9781" xr:uid="{00000000-0005-0000-0000-00002E260000}"/>
    <cellStyle name="Calculation 4 36" xfId="9782" xr:uid="{00000000-0005-0000-0000-00002F260000}"/>
    <cellStyle name="Calculation 4 37" xfId="9783" xr:uid="{00000000-0005-0000-0000-000030260000}"/>
    <cellStyle name="Calculation 4 38" xfId="9784" xr:uid="{00000000-0005-0000-0000-000031260000}"/>
    <cellStyle name="Calculation 4 39" xfId="9785" xr:uid="{00000000-0005-0000-0000-000032260000}"/>
    <cellStyle name="Calculation 4 4" xfId="9786" xr:uid="{00000000-0005-0000-0000-000033260000}"/>
    <cellStyle name="Calculation 4 4 2" xfId="9787" xr:uid="{00000000-0005-0000-0000-000034260000}"/>
    <cellStyle name="Calculation 4 4 3" xfId="9788" xr:uid="{00000000-0005-0000-0000-000035260000}"/>
    <cellStyle name="Calculation 4 40" xfId="9789" xr:uid="{00000000-0005-0000-0000-000036260000}"/>
    <cellStyle name="Calculation 4 41" xfId="9790" xr:uid="{00000000-0005-0000-0000-000037260000}"/>
    <cellStyle name="Calculation 4 42" xfId="9791" xr:uid="{00000000-0005-0000-0000-000038260000}"/>
    <cellStyle name="Calculation 4 43" xfId="9792" xr:uid="{00000000-0005-0000-0000-000039260000}"/>
    <cellStyle name="Calculation 4 44" xfId="9793" xr:uid="{00000000-0005-0000-0000-00003A260000}"/>
    <cellStyle name="Calculation 4 45" xfId="9794" xr:uid="{00000000-0005-0000-0000-00003B260000}"/>
    <cellStyle name="Calculation 4 46" xfId="9795" xr:uid="{00000000-0005-0000-0000-00003C260000}"/>
    <cellStyle name="Calculation 4 47" xfId="9796" xr:uid="{00000000-0005-0000-0000-00003D260000}"/>
    <cellStyle name="Calculation 4 48" xfId="9797" xr:uid="{00000000-0005-0000-0000-00003E260000}"/>
    <cellStyle name="Calculation 4 49" xfId="9798" xr:uid="{00000000-0005-0000-0000-00003F260000}"/>
    <cellStyle name="Calculation 4 5" xfId="9799" xr:uid="{00000000-0005-0000-0000-000040260000}"/>
    <cellStyle name="Calculation 4 50" xfId="9800" xr:uid="{00000000-0005-0000-0000-000041260000}"/>
    <cellStyle name="Calculation 4 51" xfId="9801" xr:uid="{00000000-0005-0000-0000-000042260000}"/>
    <cellStyle name="Calculation 4 52" xfId="9802" xr:uid="{00000000-0005-0000-0000-000043260000}"/>
    <cellStyle name="Calculation 4 53" xfId="9803" xr:uid="{00000000-0005-0000-0000-000044260000}"/>
    <cellStyle name="Calculation 4 54" xfId="9804" xr:uid="{00000000-0005-0000-0000-000045260000}"/>
    <cellStyle name="Calculation 4 6" xfId="9805" xr:uid="{00000000-0005-0000-0000-000046260000}"/>
    <cellStyle name="Calculation 4 7" xfId="9806" xr:uid="{00000000-0005-0000-0000-000047260000}"/>
    <cellStyle name="Calculation 4 8" xfId="9807" xr:uid="{00000000-0005-0000-0000-000048260000}"/>
    <cellStyle name="Calculation 4 9" xfId="9808" xr:uid="{00000000-0005-0000-0000-000049260000}"/>
    <cellStyle name="Calculation 5" xfId="9809" xr:uid="{00000000-0005-0000-0000-00004A260000}"/>
    <cellStyle name="Calculation 5 10" xfId="9810" xr:uid="{00000000-0005-0000-0000-00004B260000}"/>
    <cellStyle name="Calculation 5 11" xfId="9811" xr:uid="{00000000-0005-0000-0000-00004C260000}"/>
    <cellStyle name="Calculation 5 12" xfId="9812" xr:uid="{00000000-0005-0000-0000-00004D260000}"/>
    <cellStyle name="Calculation 5 13" xfId="9813" xr:uid="{00000000-0005-0000-0000-00004E260000}"/>
    <cellStyle name="Calculation 5 14" xfId="9814" xr:uid="{00000000-0005-0000-0000-00004F260000}"/>
    <cellStyle name="Calculation 5 15" xfId="9815" xr:uid="{00000000-0005-0000-0000-000050260000}"/>
    <cellStyle name="Calculation 5 16" xfId="9816" xr:uid="{00000000-0005-0000-0000-000051260000}"/>
    <cellStyle name="Calculation 5 17" xfId="9817" xr:uid="{00000000-0005-0000-0000-000052260000}"/>
    <cellStyle name="Calculation 5 18" xfId="9818" xr:uid="{00000000-0005-0000-0000-000053260000}"/>
    <cellStyle name="Calculation 5 19" xfId="9819" xr:uid="{00000000-0005-0000-0000-000054260000}"/>
    <cellStyle name="Calculation 5 2" xfId="9820" xr:uid="{00000000-0005-0000-0000-000055260000}"/>
    <cellStyle name="Calculation 5 2 2" xfId="9821" xr:uid="{00000000-0005-0000-0000-000056260000}"/>
    <cellStyle name="Calculation 5 2 2 2" xfId="9822" xr:uid="{00000000-0005-0000-0000-000057260000}"/>
    <cellStyle name="Calculation 5 2 2 3" xfId="9823" xr:uid="{00000000-0005-0000-0000-000058260000}"/>
    <cellStyle name="Calculation 5 2 3" xfId="9824" xr:uid="{00000000-0005-0000-0000-000059260000}"/>
    <cellStyle name="Calculation 5 2 4" xfId="9825" xr:uid="{00000000-0005-0000-0000-00005A260000}"/>
    <cellStyle name="Calculation 5 20" xfId="9826" xr:uid="{00000000-0005-0000-0000-00005B260000}"/>
    <cellStyle name="Calculation 5 21" xfId="9827" xr:uid="{00000000-0005-0000-0000-00005C260000}"/>
    <cellStyle name="Calculation 5 22" xfId="9828" xr:uid="{00000000-0005-0000-0000-00005D260000}"/>
    <cellStyle name="Calculation 5 23" xfId="9829" xr:uid="{00000000-0005-0000-0000-00005E260000}"/>
    <cellStyle name="Calculation 5 24" xfId="9830" xr:uid="{00000000-0005-0000-0000-00005F260000}"/>
    <cellStyle name="Calculation 5 25" xfId="9831" xr:uid="{00000000-0005-0000-0000-000060260000}"/>
    <cellStyle name="Calculation 5 26" xfId="9832" xr:uid="{00000000-0005-0000-0000-000061260000}"/>
    <cellStyle name="Calculation 5 27" xfId="9833" xr:uid="{00000000-0005-0000-0000-000062260000}"/>
    <cellStyle name="Calculation 5 28" xfId="9834" xr:uid="{00000000-0005-0000-0000-000063260000}"/>
    <cellStyle name="Calculation 5 29" xfId="9835" xr:uid="{00000000-0005-0000-0000-000064260000}"/>
    <cellStyle name="Calculation 5 3" xfId="9836" xr:uid="{00000000-0005-0000-0000-000065260000}"/>
    <cellStyle name="Calculation 5 3 2" xfId="9837" xr:uid="{00000000-0005-0000-0000-000066260000}"/>
    <cellStyle name="Calculation 5 3 3" xfId="9838" xr:uid="{00000000-0005-0000-0000-000067260000}"/>
    <cellStyle name="Calculation 5 30" xfId="9839" xr:uid="{00000000-0005-0000-0000-000068260000}"/>
    <cellStyle name="Calculation 5 31" xfId="9840" xr:uid="{00000000-0005-0000-0000-000069260000}"/>
    <cellStyle name="Calculation 5 32" xfId="9841" xr:uid="{00000000-0005-0000-0000-00006A260000}"/>
    <cellStyle name="Calculation 5 33" xfId="9842" xr:uid="{00000000-0005-0000-0000-00006B260000}"/>
    <cellStyle name="Calculation 5 34" xfId="9843" xr:uid="{00000000-0005-0000-0000-00006C260000}"/>
    <cellStyle name="Calculation 5 35" xfId="9844" xr:uid="{00000000-0005-0000-0000-00006D260000}"/>
    <cellStyle name="Calculation 5 36" xfId="9845" xr:uid="{00000000-0005-0000-0000-00006E260000}"/>
    <cellStyle name="Calculation 5 37" xfId="9846" xr:uid="{00000000-0005-0000-0000-00006F260000}"/>
    <cellStyle name="Calculation 5 38" xfId="9847" xr:uid="{00000000-0005-0000-0000-000070260000}"/>
    <cellStyle name="Calculation 5 39" xfId="9848" xr:uid="{00000000-0005-0000-0000-000071260000}"/>
    <cellStyle name="Calculation 5 4" xfId="9849" xr:uid="{00000000-0005-0000-0000-000072260000}"/>
    <cellStyle name="Calculation 5 4 2" xfId="9850" xr:uid="{00000000-0005-0000-0000-000073260000}"/>
    <cellStyle name="Calculation 5 4 3" xfId="9851" xr:uid="{00000000-0005-0000-0000-000074260000}"/>
    <cellStyle name="Calculation 5 40" xfId="9852" xr:uid="{00000000-0005-0000-0000-000075260000}"/>
    <cellStyle name="Calculation 5 41" xfId="9853" xr:uid="{00000000-0005-0000-0000-000076260000}"/>
    <cellStyle name="Calculation 5 42" xfId="9854" xr:uid="{00000000-0005-0000-0000-000077260000}"/>
    <cellStyle name="Calculation 5 43" xfId="9855" xr:uid="{00000000-0005-0000-0000-000078260000}"/>
    <cellStyle name="Calculation 5 44" xfId="9856" xr:uid="{00000000-0005-0000-0000-000079260000}"/>
    <cellStyle name="Calculation 5 45" xfId="9857" xr:uid="{00000000-0005-0000-0000-00007A260000}"/>
    <cellStyle name="Calculation 5 46" xfId="9858" xr:uid="{00000000-0005-0000-0000-00007B260000}"/>
    <cellStyle name="Calculation 5 47" xfId="9859" xr:uid="{00000000-0005-0000-0000-00007C260000}"/>
    <cellStyle name="Calculation 5 48" xfId="9860" xr:uid="{00000000-0005-0000-0000-00007D260000}"/>
    <cellStyle name="Calculation 5 49" xfId="9861" xr:uid="{00000000-0005-0000-0000-00007E260000}"/>
    <cellStyle name="Calculation 5 5" xfId="9862" xr:uid="{00000000-0005-0000-0000-00007F260000}"/>
    <cellStyle name="Calculation 5 50" xfId="9863" xr:uid="{00000000-0005-0000-0000-000080260000}"/>
    <cellStyle name="Calculation 5 51" xfId="9864" xr:uid="{00000000-0005-0000-0000-000081260000}"/>
    <cellStyle name="Calculation 5 52" xfId="9865" xr:uid="{00000000-0005-0000-0000-000082260000}"/>
    <cellStyle name="Calculation 5 53" xfId="9866" xr:uid="{00000000-0005-0000-0000-000083260000}"/>
    <cellStyle name="Calculation 5 54" xfId="9867" xr:uid="{00000000-0005-0000-0000-000084260000}"/>
    <cellStyle name="Calculation 5 6" xfId="9868" xr:uid="{00000000-0005-0000-0000-000085260000}"/>
    <cellStyle name="Calculation 5 7" xfId="9869" xr:uid="{00000000-0005-0000-0000-000086260000}"/>
    <cellStyle name="Calculation 5 8" xfId="9870" xr:uid="{00000000-0005-0000-0000-000087260000}"/>
    <cellStyle name="Calculation 5 9" xfId="9871" xr:uid="{00000000-0005-0000-0000-000088260000}"/>
    <cellStyle name="Calculation 6" xfId="9872" xr:uid="{00000000-0005-0000-0000-000089260000}"/>
    <cellStyle name="Calculation 6 10" xfId="9873" xr:uid="{00000000-0005-0000-0000-00008A260000}"/>
    <cellStyle name="Calculation 6 11" xfId="9874" xr:uid="{00000000-0005-0000-0000-00008B260000}"/>
    <cellStyle name="Calculation 6 12" xfId="9875" xr:uid="{00000000-0005-0000-0000-00008C260000}"/>
    <cellStyle name="Calculation 6 13" xfId="9876" xr:uid="{00000000-0005-0000-0000-00008D260000}"/>
    <cellStyle name="Calculation 6 14" xfId="9877" xr:uid="{00000000-0005-0000-0000-00008E260000}"/>
    <cellStyle name="Calculation 6 15" xfId="9878" xr:uid="{00000000-0005-0000-0000-00008F260000}"/>
    <cellStyle name="Calculation 6 16" xfId="9879" xr:uid="{00000000-0005-0000-0000-000090260000}"/>
    <cellStyle name="Calculation 6 17" xfId="9880" xr:uid="{00000000-0005-0000-0000-000091260000}"/>
    <cellStyle name="Calculation 6 18" xfId="9881" xr:uid="{00000000-0005-0000-0000-000092260000}"/>
    <cellStyle name="Calculation 6 19" xfId="9882" xr:uid="{00000000-0005-0000-0000-000093260000}"/>
    <cellStyle name="Calculation 6 2" xfId="9883" xr:uid="{00000000-0005-0000-0000-000094260000}"/>
    <cellStyle name="Calculation 6 2 2" xfId="9884" xr:uid="{00000000-0005-0000-0000-000095260000}"/>
    <cellStyle name="Calculation 6 2 2 2" xfId="9885" xr:uid="{00000000-0005-0000-0000-000096260000}"/>
    <cellStyle name="Calculation 6 2 2 3" xfId="9886" xr:uid="{00000000-0005-0000-0000-000097260000}"/>
    <cellStyle name="Calculation 6 2 3" xfId="9887" xr:uid="{00000000-0005-0000-0000-000098260000}"/>
    <cellStyle name="Calculation 6 2 4" xfId="9888" xr:uid="{00000000-0005-0000-0000-000099260000}"/>
    <cellStyle name="Calculation 6 20" xfId="9889" xr:uid="{00000000-0005-0000-0000-00009A260000}"/>
    <cellStyle name="Calculation 6 21" xfId="9890" xr:uid="{00000000-0005-0000-0000-00009B260000}"/>
    <cellStyle name="Calculation 6 22" xfId="9891" xr:uid="{00000000-0005-0000-0000-00009C260000}"/>
    <cellStyle name="Calculation 6 23" xfId="9892" xr:uid="{00000000-0005-0000-0000-00009D260000}"/>
    <cellStyle name="Calculation 6 24" xfId="9893" xr:uid="{00000000-0005-0000-0000-00009E260000}"/>
    <cellStyle name="Calculation 6 25" xfId="9894" xr:uid="{00000000-0005-0000-0000-00009F260000}"/>
    <cellStyle name="Calculation 6 26" xfId="9895" xr:uid="{00000000-0005-0000-0000-0000A0260000}"/>
    <cellStyle name="Calculation 6 27" xfId="9896" xr:uid="{00000000-0005-0000-0000-0000A1260000}"/>
    <cellStyle name="Calculation 6 28" xfId="9897" xr:uid="{00000000-0005-0000-0000-0000A2260000}"/>
    <cellStyle name="Calculation 6 29" xfId="9898" xr:uid="{00000000-0005-0000-0000-0000A3260000}"/>
    <cellStyle name="Calculation 6 3" xfId="9899" xr:uid="{00000000-0005-0000-0000-0000A4260000}"/>
    <cellStyle name="Calculation 6 3 2" xfId="9900" xr:uid="{00000000-0005-0000-0000-0000A5260000}"/>
    <cellStyle name="Calculation 6 3 3" xfId="9901" xr:uid="{00000000-0005-0000-0000-0000A6260000}"/>
    <cellStyle name="Calculation 6 30" xfId="9902" xr:uid="{00000000-0005-0000-0000-0000A7260000}"/>
    <cellStyle name="Calculation 6 31" xfId="9903" xr:uid="{00000000-0005-0000-0000-0000A8260000}"/>
    <cellStyle name="Calculation 6 32" xfId="9904" xr:uid="{00000000-0005-0000-0000-0000A9260000}"/>
    <cellStyle name="Calculation 6 33" xfId="9905" xr:uid="{00000000-0005-0000-0000-0000AA260000}"/>
    <cellStyle name="Calculation 6 34" xfId="9906" xr:uid="{00000000-0005-0000-0000-0000AB260000}"/>
    <cellStyle name="Calculation 6 35" xfId="9907" xr:uid="{00000000-0005-0000-0000-0000AC260000}"/>
    <cellStyle name="Calculation 6 36" xfId="9908" xr:uid="{00000000-0005-0000-0000-0000AD260000}"/>
    <cellStyle name="Calculation 6 37" xfId="9909" xr:uid="{00000000-0005-0000-0000-0000AE260000}"/>
    <cellStyle name="Calculation 6 38" xfId="9910" xr:uid="{00000000-0005-0000-0000-0000AF260000}"/>
    <cellStyle name="Calculation 6 39" xfId="9911" xr:uid="{00000000-0005-0000-0000-0000B0260000}"/>
    <cellStyle name="Calculation 6 4" xfId="9912" xr:uid="{00000000-0005-0000-0000-0000B1260000}"/>
    <cellStyle name="Calculation 6 4 2" xfId="9913" xr:uid="{00000000-0005-0000-0000-0000B2260000}"/>
    <cellStyle name="Calculation 6 4 3" xfId="9914" xr:uid="{00000000-0005-0000-0000-0000B3260000}"/>
    <cellStyle name="Calculation 6 40" xfId="9915" xr:uid="{00000000-0005-0000-0000-0000B4260000}"/>
    <cellStyle name="Calculation 6 41" xfId="9916" xr:uid="{00000000-0005-0000-0000-0000B5260000}"/>
    <cellStyle name="Calculation 6 42" xfId="9917" xr:uid="{00000000-0005-0000-0000-0000B6260000}"/>
    <cellStyle name="Calculation 6 43" xfId="9918" xr:uid="{00000000-0005-0000-0000-0000B7260000}"/>
    <cellStyle name="Calculation 6 44" xfId="9919" xr:uid="{00000000-0005-0000-0000-0000B8260000}"/>
    <cellStyle name="Calculation 6 45" xfId="9920" xr:uid="{00000000-0005-0000-0000-0000B9260000}"/>
    <cellStyle name="Calculation 6 46" xfId="9921" xr:uid="{00000000-0005-0000-0000-0000BA260000}"/>
    <cellStyle name="Calculation 6 47" xfId="9922" xr:uid="{00000000-0005-0000-0000-0000BB260000}"/>
    <cellStyle name="Calculation 6 48" xfId="9923" xr:uid="{00000000-0005-0000-0000-0000BC260000}"/>
    <cellStyle name="Calculation 6 49" xfId="9924" xr:uid="{00000000-0005-0000-0000-0000BD260000}"/>
    <cellStyle name="Calculation 6 5" xfId="9925" xr:uid="{00000000-0005-0000-0000-0000BE260000}"/>
    <cellStyle name="Calculation 6 50" xfId="9926" xr:uid="{00000000-0005-0000-0000-0000BF260000}"/>
    <cellStyle name="Calculation 6 51" xfId="9927" xr:uid="{00000000-0005-0000-0000-0000C0260000}"/>
    <cellStyle name="Calculation 6 52" xfId="9928" xr:uid="{00000000-0005-0000-0000-0000C1260000}"/>
    <cellStyle name="Calculation 6 53" xfId="9929" xr:uid="{00000000-0005-0000-0000-0000C2260000}"/>
    <cellStyle name="Calculation 6 54" xfId="9930" xr:uid="{00000000-0005-0000-0000-0000C3260000}"/>
    <cellStyle name="Calculation 6 6" xfId="9931" xr:uid="{00000000-0005-0000-0000-0000C4260000}"/>
    <cellStyle name="Calculation 6 7" xfId="9932" xr:uid="{00000000-0005-0000-0000-0000C5260000}"/>
    <cellStyle name="Calculation 6 8" xfId="9933" xr:uid="{00000000-0005-0000-0000-0000C6260000}"/>
    <cellStyle name="Calculation 6 9" xfId="9934" xr:uid="{00000000-0005-0000-0000-0000C7260000}"/>
    <cellStyle name="Calculation 7" xfId="9935" xr:uid="{00000000-0005-0000-0000-0000C8260000}"/>
    <cellStyle name="Calculation 7 10" xfId="9936" xr:uid="{00000000-0005-0000-0000-0000C9260000}"/>
    <cellStyle name="Calculation 7 11" xfId="9937" xr:uid="{00000000-0005-0000-0000-0000CA260000}"/>
    <cellStyle name="Calculation 7 12" xfId="9938" xr:uid="{00000000-0005-0000-0000-0000CB260000}"/>
    <cellStyle name="Calculation 7 13" xfId="9939" xr:uid="{00000000-0005-0000-0000-0000CC260000}"/>
    <cellStyle name="Calculation 7 14" xfId="9940" xr:uid="{00000000-0005-0000-0000-0000CD260000}"/>
    <cellStyle name="Calculation 7 15" xfId="9941" xr:uid="{00000000-0005-0000-0000-0000CE260000}"/>
    <cellStyle name="Calculation 7 16" xfId="9942" xr:uid="{00000000-0005-0000-0000-0000CF260000}"/>
    <cellStyle name="Calculation 7 17" xfId="9943" xr:uid="{00000000-0005-0000-0000-0000D0260000}"/>
    <cellStyle name="Calculation 7 18" xfId="9944" xr:uid="{00000000-0005-0000-0000-0000D1260000}"/>
    <cellStyle name="Calculation 7 19" xfId="9945" xr:uid="{00000000-0005-0000-0000-0000D2260000}"/>
    <cellStyle name="Calculation 7 2" xfId="9946" xr:uid="{00000000-0005-0000-0000-0000D3260000}"/>
    <cellStyle name="Calculation 7 2 2" xfId="9947" xr:uid="{00000000-0005-0000-0000-0000D4260000}"/>
    <cellStyle name="Calculation 7 2 3" xfId="9948" xr:uid="{00000000-0005-0000-0000-0000D5260000}"/>
    <cellStyle name="Calculation 7 20" xfId="9949" xr:uid="{00000000-0005-0000-0000-0000D6260000}"/>
    <cellStyle name="Calculation 7 21" xfId="9950" xr:uid="{00000000-0005-0000-0000-0000D7260000}"/>
    <cellStyle name="Calculation 7 22" xfId="9951" xr:uid="{00000000-0005-0000-0000-0000D8260000}"/>
    <cellStyle name="Calculation 7 23" xfId="9952" xr:uid="{00000000-0005-0000-0000-0000D9260000}"/>
    <cellStyle name="Calculation 7 24" xfId="9953" xr:uid="{00000000-0005-0000-0000-0000DA260000}"/>
    <cellStyle name="Calculation 7 25" xfId="9954" xr:uid="{00000000-0005-0000-0000-0000DB260000}"/>
    <cellStyle name="Calculation 7 26" xfId="9955" xr:uid="{00000000-0005-0000-0000-0000DC260000}"/>
    <cellStyle name="Calculation 7 27" xfId="9956" xr:uid="{00000000-0005-0000-0000-0000DD260000}"/>
    <cellStyle name="Calculation 7 28" xfId="9957" xr:uid="{00000000-0005-0000-0000-0000DE260000}"/>
    <cellStyle name="Calculation 7 29" xfId="9958" xr:uid="{00000000-0005-0000-0000-0000DF260000}"/>
    <cellStyle name="Calculation 7 3" xfId="9959" xr:uid="{00000000-0005-0000-0000-0000E0260000}"/>
    <cellStyle name="Calculation 7 3 2" xfId="9960" xr:uid="{00000000-0005-0000-0000-0000E1260000}"/>
    <cellStyle name="Calculation 7 3 3" xfId="9961" xr:uid="{00000000-0005-0000-0000-0000E2260000}"/>
    <cellStyle name="Calculation 7 30" xfId="9962" xr:uid="{00000000-0005-0000-0000-0000E3260000}"/>
    <cellStyle name="Calculation 7 31" xfId="9963" xr:uid="{00000000-0005-0000-0000-0000E4260000}"/>
    <cellStyle name="Calculation 7 32" xfId="9964" xr:uid="{00000000-0005-0000-0000-0000E5260000}"/>
    <cellStyle name="Calculation 7 33" xfId="9965" xr:uid="{00000000-0005-0000-0000-0000E6260000}"/>
    <cellStyle name="Calculation 7 34" xfId="9966" xr:uid="{00000000-0005-0000-0000-0000E7260000}"/>
    <cellStyle name="Calculation 7 35" xfId="9967" xr:uid="{00000000-0005-0000-0000-0000E8260000}"/>
    <cellStyle name="Calculation 7 36" xfId="9968" xr:uid="{00000000-0005-0000-0000-0000E9260000}"/>
    <cellStyle name="Calculation 7 37" xfId="9969" xr:uid="{00000000-0005-0000-0000-0000EA260000}"/>
    <cellStyle name="Calculation 7 38" xfId="9970" xr:uid="{00000000-0005-0000-0000-0000EB260000}"/>
    <cellStyle name="Calculation 7 39" xfId="9971" xr:uid="{00000000-0005-0000-0000-0000EC260000}"/>
    <cellStyle name="Calculation 7 4" xfId="9972" xr:uid="{00000000-0005-0000-0000-0000ED260000}"/>
    <cellStyle name="Calculation 7 40" xfId="9973" xr:uid="{00000000-0005-0000-0000-0000EE260000}"/>
    <cellStyle name="Calculation 7 41" xfId="9974" xr:uid="{00000000-0005-0000-0000-0000EF260000}"/>
    <cellStyle name="Calculation 7 42" xfId="9975" xr:uid="{00000000-0005-0000-0000-0000F0260000}"/>
    <cellStyle name="Calculation 7 43" xfId="9976" xr:uid="{00000000-0005-0000-0000-0000F1260000}"/>
    <cellStyle name="Calculation 7 44" xfId="9977" xr:uid="{00000000-0005-0000-0000-0000F2260000}"/>
    <cellStyle name="Calculation 7 45" xfId="9978" xr:uid="{00000000-0005-0000-0000-0000F3260000}"/>
    <cellStyle name="Calculation 7 46" xfId="9979" xr:uid="{00000000-0005-0000-0000-0000F4260000}"/>
    <cellStyle name="Calculation 7 47" xfId="9980" xr:uid="{00000000-0005-0000-0000-0000F5260000}"/>
    <cellStyle name="Calculation 7 48" xfId="9981" xr:uid="{00000000-0005-0000-0000-0000F6260000}"/>
    <cellStyle name="Calculation 7 49" xfId="9982" xr:uid="{00000000-0005-0000-0000-0000F7260000}"/>
    <cellStyle name="Calculation 7 5" xfId="9983" xr:uid="{00000000-0005-0000-0000-0000F8260000}"/>
    <cellStyle name="Calculation 7 50" xfId="9984" xr:uid="{00000000-0005-0000-0000-0000F9260000}"/>
    <cellStyle name="Calculation 7 51" xfId="9985" xr:uid="{00000000-0005-0000-0000-0000FA260000}"/>
    <cellStyle name="Calculation 7 52" xfId="9986" xr:uid="{00000000-0005-0000-0000-0000FB260000}"/>
    <cellStyle name="Calculation 7 53" xfId="9987" xr:uid="{00000000-0005-0000-0000-0000FC260000}"/>
    <cellStyle name="Calculation 7 54" xfId="9988" xr:uid="{00000000-0005-0000-0000-0000FD260000}"/>
    <cellStyle name="Calculation 7 6" xfId="9989" xr:uid="{00000000-0005-0000-0000-0000FE260000}"/>
    <cellStyle name="Calculation 7 7" xfId="9990" xr:uid="{00000000-0005-0000-0000-0000FF260000}"/>
    <cellStyle name="Calculation 7 8" xfId="9991" xr:uid="{00000000-0005-0000-0000-000000270000}"/>
    <cellStyle name="Calculation 7 9" xfId="9992" xr:uid="{00000000-0005-0000-0000-000001270000}"/>
    <cellStyle name="Calculation 8" xfId="9993" xr:uid="{00000000-0005-0000-0000-000002270000}"/>
    <cellStyle name="Calculation 8 10" xfId="9994" xr:uid="{00000000-0005-0000-0000-000003270000}"/>
    <cellStyle name="Calculation 8 11" xfId="9995" xr:uid="{00000000-0005-0000-0000-000004270000}"/>
    <cellStyle name="Calculation 8 12" xfId="9996" xr:uid="{00000000-0005-0000-0000-000005270000}"/>
    <cellStyle name="Calculation 8 13" xfId="9997" xr:uid="{00000000-0005-0000-0000-000006270000}"/>
    <cellStyle name="Calculation 8 14" xfId="9998" xr:uid="{00000000-0005-0000-0000-000007270000}"/>
    <cellStyle name="Calculation 8 15" xfId="9999" xr:uid="{00000000-0005-0000-0000-000008270000}"/>
    <cellStyle name="Calculation 8 16" xfId="10000" xr:uid="{00000000-0005-0000-0000-000009270000}"/>
    <cellStyle name="Calculation 8 17" xfId="10001" xr:uid="{00000000-0005-0000-0000-00000A270000}"/>
    <cellStyle name="Calculation 8 18" xfId="10002" xr:uid="{00000000-0005-0000-0000-00000B270000}"/>
    <cellStyle name="Calculation 8 19" xfId="10003" xr:uid="{00000000-0005-0000-0000-00000C270000}"/>
    <cellStyle name="Calculation 8 2" xfId="10004" xr:uid="{00000000-0005-0000-0000-00000D270000}"/>
    <cellStyle name="Calculation 8 2 2" xfId="10005" xr:uid="{00000000-0005-0000-0000-00000E270000}"/>
    <cellStyle name="Calculation 8 2 3" xfId="10006" xr:uid="{00000000-0005-0000-0000-00000F270000}"/>
    <cellStyle name="Calculation 8 20" xfId="10007" xr:uid="{00000000-0005-0000-0000-000010270000}"/>
    <cellStyle name="Calculation 8 21" xfId="10008" xr:uid="{00000000-0005-0000-0000-000011270000}"/>
    <cellStyle name="Calculation 8 22" xfId="10009" xr:uid="{00000000-0005-0000-0000-000012270000}"/>
    <cellStyle name="Calculation 8 23" xfId="10010" xr:uid="{00000000-0005-0000-0000-000013270000}"/>
    <cellStyle name="Calculation 8 24" xfId="10011" xr:uid="{00000000-0005-0000-0000-000014270000}"/>
    <cellStyle name="Calculation 8 25" xfId="10012" xr:uid="{00000000-0005-0000-0000-000015270000}"/>
    <cellStyle name="Calculation 8 26" xfId="10013" xr:uid="{00000000-0005-0000-0000-000016270000}"/>
    <cellStyle name="Calculation 8 27" xfId="10014" xr:uid="{00000000-0005-0000-0000-000017270000}"/>
    <cellStyle name="Calculation 8 28" xfId="10015" xr:uid="{00000000-0005-0000-0000-000018270000}"/>
    <cellStyle name="Calculation 8 29" xfId="10016" xr:uid="{00000000-0005-0000-0000-000019270000}"/>
    <cellStyle name="Calculation 8 3" xfId="10017" xr:uid="{00000000-0005-0000-0000-00001A270000}"/>
    <cellStyle name="Calculation 8 3 2" xfId="10018" xr:uid="{00000000-0005-0000-0000-00001B270000}"/>
    <cellStyle name="Calculation 8 3 3" xfId="10019" xr:uid="{00000000-0005-0000-0000-00001C270000}"/>
    <cellStyle name="Calculation 8 30" xfId="10020" xr:uid="{00000000-0005-0000-0000-00001D270000}"/>
    <cellStyle name="Calculation 8 31" xfId="10021" xr:uid="{00000000-0005-0000-0000-00001E270000}"/>
    <cellStyle name="Calculation 8 32" xfId="10022" xr:uid="{00000000-0005-0000-0000-00001F270000}"/>
    <cellStyle name="Calculation 8 33" xfId="10023" xr:uid="{00000000-0005-0000-0000-000020270000}"/>
    <cellStyle name="Calculation 8 34" xfId="10024" xr:uid="{00000000-0005-0000-0000-000021270000}"/>
    <cellStyle name="Calculation 8 35" xfId="10025" xr:uid="{00000000-0005-0000-0000-000022270000}"/>
    <cellStyle name="Calculation 8 36" xfId="10026" xr:uid="{00000000-0005-0000-0000-000023270000}"/>
    <cellStyle name="Calculation 8 37" xfId="10027" xr:uid="{00000000-0005-0000-0000-000024270000}"/>
    <cellStyle name="Calculation 8 38" xfId="10028" xr:uid="{00000000-0005-0000-0000-000025270000}"/>
    <cellStyle name="Calculation 8 39" xfId="10029" xr:uid="{00000000-0005-0000-0000-000026270000}"/>
    <cellStyle name="Calculation 8 4" xfId="10030" xr:uid="{00000000-0005-0000-0000-000027270000}"/>
    <cellStyle name="Calculation 8 40" xfId="10031" xr:uid="{00000000-0005-0000-0000-000028270000}"/>
    <cellStyle name="Calculation 8 41" xfId="10032" xr:uid="{00000000-0005-0000-0000-000029270000}"/>
    <cellStyle name="Calculation 8 42" xfId="10033" xr:uid="{00000000-0005-0000-0000-00002A270000}"/>
    <cellStyle name="Calculation 8 43" xfId="10034" xr:uid="{00000000-0005-0000-0000-00002B270000}"/>
    <cellStyle name="Calculation 8 44" xfId="10035" xr:uid="{00000000-0005-0000-0000-00002C270000}"/>
    <cellStyle name="Calculation 8 45" xfId="10036" xr:uid="{00000000-0005-0000-0000-00002D270000}"/>
    <cellStyle name="Calculation 8 46" xfId="10037" xr:uid="{00000000-0005-0000-0000-00002E270000}"/>
    <cellStyle name="Calculation 8 47" xfId="10038" xr:uid="{00000000-0005-0000-0000-00002F270000}"/>
    <cellStyle name="Calculation 8 48" xfId="10039" xr:uid="{00000000-0005-0000-0000-000030270000}"/>
    <cellStyle name="Calculation 8 49" xfId="10040" xr:uid="{00000000-0005-0000-0000-000031270000}"/>
    <cellStyle name="Calculation 8 5" xfId="10041" xr:uid="{00000000-0005-0000-0000-000032270000}"/>
    <cellStyle name="Calculation 8 50" xfId="10042" xr:uid="{00000000-0005-0000-0000-000033270000}"/>
    <cellStyle name="Calculation 8 51" xfId="10043" xr:uid="{00000000-0005-0000-0000-000034270000}"/>
    <cellStyle name="Calculation 8 52" xfId="10044" xr:uid="{00000000-0005-0000-0000-000035270000}"/>
    <cellStyle name="Calculation 8 53" xfId="10045" xr:uid="{00000000-0005-0000-0000-000036270000}"/>
    <cellStyle name="Calculation 8 54" xfId="10046" xr:uid="{00000000-0005-0000-0000-000037270000}"/>
    <cellStyle name="Calculation 8 6" xfId="10047" xr:uid="{00000000-0005-0000-0000-000038270000}"/>
    <cellStyle name="Calculation 8 7" xfId="10048" xr:uid="{00000000-0005-0000-0000-000039270000}"/>
    <cellStyle name="Calculation 8 8" xfId="10049" xr:uid="{00000000-0005-0000-0000-00003A270000}"/>
    <cellStyle name="Calculation 8 9" xfId="10050" xr:uid="{00000000-0005-0000-0000-00003B270000}"/>
    <cellStyle name="Case_Selector" xfId="10051" xr:uid="{00000000-0005-0000-0000-00003C270000}"/>
    <cellStyle name="Check" xfId="10052" xr:uid="{00000000-0005-0000-0000-00003D270000}"/>
    <cellStyle name="Check 1" xfId="10053" xr:uid="{00000000-0005-0000-0000-00003E270000}"/>
    <cellStyle name="Check 1 10" xfId="10054" xr:uid="{00000000-0005-0000-0000-00003F270000}"/>
    <cellStyle name="Check 1 11" xfId="10055" xr:uid="{00000000-0005-0000-0000-000040270000}"/>
    <cellStyle name="Check 1 12" xfId="10056" xr:uid="{00000000-0005-0000-0000-000041270000}"/>
    <cellStyle name="Check 1 13" xfId="10057" xr:uid="{00000000-0005-0000-0000-000042270000}"/>
    <cellStyle name="Check 1 14" xfId="10058" xr:uid="{00000000-0005-0000-0000-000043270000}"/>
    <cellStyle name="Check 1 15" xfId="10059" xr:uid="{00000000-0005-0000-0000-000044270000}"/>
    <cellStyle name="Check 1 16" xfId="10060" xr:uid="{00000000-0005-0000-0000-000045270000}"/>
    <cellStyle name="Check 1 17" xfId="10061" xr:uid="{00000000-0005-0000-0000-000046270000}"/>
    <cellStyle name="Check 1 18" xfId="10062" xr:uid="{00000000-0005-0000-0000-000047270000}"/>
    <cellStyle name="Check 1 19" xfId="10063" xr:uid="{00000000-0005-0000-0000-000048270000}"/>
    <cellStyle name="Check 1 2" xfId="10064" xr:uid="{00000000-0005-0000-0000-000049270000}"/>
    <cellStyle name="Check 1 2 2" xfId="10065" xr:uid="{00000000-0005-0000-0000-00004A270000}"/>
    <cellStyle name="Check 1 2 3" xfId="10066" xr:uid="{00000000-0005-0000-0000-00004B270000}"/>
    <cellStyle name="Check 1 20" xfId="10067" xr:uid="{00000000-0005-0000-0000-00004C270000}"/>
    <cellStyle name="Check 1 21" xfId="10068" xr:uid="{00000000-0005-0000-0000-00004D270000}"/>
    <cellStyle name="Check 1 22" xfId="10069" xr:uid="{00000000-0005-0000-0000-00004E270000}"/>
    <cellStyle name="Check 1 23" xfId="10070" xr:uid="{00000000-0005-0000-0000-00004F270000}"/>
    <cellStyle name="Check 1 24" xfId="10071" xr:uid="{00000000-0005-0000-0000-000050270000}"/>
    <cellStyle name="Check 1 25" xfId="10072" xr:uid="{00000000-0005-0000-0000-000051270000}"/>
    <cellStyle name="Check 1 26" xfId="10073" xr:uid="{00000000-0005-0000-0000-000052270000}"/>
    <cellStyle name="Check 1 27" xfId="10074" xr:uid="{00000000-0005-0000-0000-000053270000}"/>
    <cellStyle name="Check 1 28" xfId="10075" xr:uid="{00000000-0005-0000-0000-000054270000}"/>
    <cellStyle name="Check 1 29" xfId="10076" xr:uid="{00000000-0005-0000-0000-000055270000}"/>
    <cellStyle name="Check 1 3" xfId="10077" xr:uid="{00000000-0005-0000-0000-000056270000}"/>
    <cellStyle name="Check 1 3 2" xfId="10078" xr:uid="{00000000-0005-0000-0000-000057270000}"/>
    <cellStyle name="Check 1 3 3" xfId="10079" xr:uid="{00000000-0005-0000-0000-000058270000}"/>
    <cellStyle name="Check 1 30" xfId="10080" xr:uid="{00000000-0005-0000-0000-000059270000}"/>
    <cellStyle name="Check 1 31" xfId="10081" xr:uid="{00000000-0005-0000-0000-00005A270000}"/>
    <cellStyle name="Check 1 32" xfId="10082" xr:uid="{00000000-0005-0000-0000-00005B270000}"/>
    <cellStyle name="Check 1 33" xfId="10083" xr:uid="{00000000-0005-0000-0000-00005C270000}"/>
    <cellStyle name="Check 1 34" xfId="10084" xr:uid="{00000000-0005-0000-0000-00005D270000}"/>
    <cellStyle name="Check 1 35" xfId="10085" xr:uid="{00000000-0005-0000-0000-00005E270000}"/>
    <cellStyle name="Check 1 36" xfId="10086" xr:uid="{00000000-0005-0000-0000-00005F270000}"/>
    <cellStyle name="Check 1 37" xfId="10087" xr:uid="{00000000-0005-0000-0000-000060270000}"/>
    <cellStyle name="Check 1 38" xfId="10088" xr:uid="{00000000-0005-0000-0000-000061270000}"/>
    <cellStyle name="Check 1 39" xfId="10089" xr:uid="{00000000-0005-0000-0000-000062270000}"/>
    <cellStyle name="Check 1 4" xfId="10090" xr:uid="{00000000-0005-0000-0000-000063270000}"/>
    <cellStyle name="Check 1 40" xfId="10091" xr:uid="{00000000-0005-0000-0000-000064270000}"/>
    <cellStyle name="Check 1 41" xfId="10092" xr:uid="{00000000-0005-0000-0000-000065270000}"/>
    <cellStyle name="Check 1 42" xfId="10093" xr:uid="{00000000-0005-0000-0000-000066270000}"/>
    <cellStyle name="Check 1 43" xfId="10094" xr:uid="{00000000-0005-0000-0000-000067270000}"/>
    <cellStyle name="Check 1 44" xfId="10095" xr:uid="{00000000-0005-0000-0000-000068270000}"/>
    <cellStyle name="Check 1 45" xfId="10096" xr:uid="{00000000-0005-0000-0000-000069270000}"/>
    <cellStyle name="Check 1 46" xfId="10097" xr:uid="{00000000-0005-0000-0000-00006A270000}"/>
    <cellStyle name="Check 1 47" xfId="10098" xr:uid="{00000000-0005-0000-0000-00006B270000}"/>
    <cellStyle name="Check 1 48" xfId="10099" xr:uid="{00000000-0005-0000-0000-00006C270000}"/>
    <cellStyle name="Check 1 49" xfId="10100" xr:uid="{00000000-0005-0000-0000-00006D270000}"/>
    <cellStyle name="Check 1 5" xfId="10101" xr:uid="{00000000-0005-0000-0000-00006E270000}"/>
    <cellStyle name="Check 1 50" xfId="10102" xr:uid="{00000000-0005-0000-0000-00006F270000}"/>
    <cellStyle name="Check 1 51" xfId="10103" xr:uid="{00000000-0005-0000-0000-000070270000}"/>
    <cellStyle name="Check 1 52" xfId="10104" xr:uid="{00000000-0005-0000-0000-000071270000}"/>
    <cellStyle name="Check 1 53" xfId="10105" xr:uid="{00000000-0005-0000-0000-000072270000}"/>
    <cellStyle name="Check 1 54" xfId="10106" xr:uid="{00000000-0005-0000-0000-000073270000}"/>
    <cellStyle name="Check 1 6" xfId="10107" xr:uid="{00000000-0005-0000-0000-000074270000}"/>
    <cellStyle name="Check 1 7" xfId="10108" xr:uid="{00000000-0005-0000-0000-000075270000}"/>
    <cellStyle name="Check 1 8" xfId="10109" xr:uid="{00000000-0005-0000-0000-000076270000}"/>
    <cellStyle name="Check 1 9" xfId="10110" xr:uid="{00000000-0005-0000-0000-000077270000}"/>
    <cellStyle name="Check 10" xfId="10111" xr:uid="{00000000-0005-0000-0000-000078270000}"/>
    <cellStyle name="Check 10 10" xfId="10112" xr:uid="{00000000-0005-0000-0000-000079270000}"/>
    <cellStyle name="Check 10 11" xfId="10113" xr:uid="{00000000-0005-0000-0000-00007A270000}"/>
    <cellStyle name="Check 10 12" xfId="10114" xr:uid="{00000000-0005-0000-0000-00007B270000}"/>
    <cellStyle name="Check 10 13" xfId="10115" xr:uid="{00000000-0005-0000-0000-00007C270000}"/>
    <cellStyle name="Check 10 14" xfId="10116" xr:uid="{00000000-0005-0000-0000-00007D270000}"/>
    <cellStyle name="Check 10 15" xfId="10117" xr:uid="{00000000-0005-0000-0000-00007E270000}"/>
    <cellStyle name="Check 10 16" xfId="10118" xr:uid="{00000000-0005-0000-0000-00007F270000}"/>
    <cellStyle name="Check 10 17" xfId="10119" xr:uid="{00000000-0005-0000-0000-000080270000}"/>
    <cellStyle name="Check 10 18" xfId="10120" xr:uid="{00000000-0005-0000-0000-000081270000}"/>
    <cellStyle name="Check 10 19" xfId="10121" xr:uid="{00000000-0005-0000-0000-000082270000}"/>
    <cellStyle name="Check 10 2" xfId="10122" xr:uid="{00000000-0005-0000-0000-000083270000}"/>
    <cellStyle name="Check 10 2 2" xfId="10123" xr:uid="{00000000-0005-0000-0000-000084270000}"/>
    <cellStyle name="Check 10 2 3" xfId="10124" xr:uid="{00000000-0005-0000-0000-000085270000}"/>
    <cellStyle name="Check 10 20" xfId="10125" xr:uid="{00000000-0005-0000-0000-000086270000}"/>
    <cellStyle name="Check 10 21" xfId="10126" xr:uid="{00000000-0005-0000-0000-000087270000}"/>
    <cellStyle name="Check 10 22" xfId="10127" xr:uid="{00000000-0005-0000-0000-000088270000}"/>
    <cellStyle name="Check 10 23" xfId="10128" xr:uid="{00000000-0005-0000-0000-000089270000}"/>
    <cellStyle name="Check 10 24" xfId="10129" xr:uid="{00000000-0005-0000-0000-00008A270000}"/>
    <cellStyle name="Check 10 25" xfId="10130" xr:uid="{00000000-0005-0000-0000-00008B270000}"/>
    <cellStyle name="Check 10 26" xfId="10131" xr:uid="{00000000-0005-0000-0000-00008C270000}"/>
    <cellStyle name="Check 10 27" xfId="10132" xr:uid="{00000000-0005-0000-0000-00008D270000}"/>
    <cellStyle name="Check 10 28" xfId="10133" xr:uid="{00000000-0005-0000-0000-00008E270000}"/>
    <cellStyle name="Check 10 29" xfId="10134" xr:uid="{00000000-0005-0000-0000-00008F270000}"/>
    <cellStyle name="Check 10 3" xfId="10135" xr:uid="{00000000-0005-0000-0000-000090270000}"/>
    <cellStyle name="Check 10 3 2" xfId="10136" xr:uid="{00000000-0005-0000-0000-000091270000}"/>
    <cellStyle name="Check 10 3 3" xfId="10137" xr:uid="{00000000-0005-0000-0000-000092270000}"/>
    <cellStyle name="Check 10 30" xfId="10138" xr:uid="{00000000-0005-0000-0000-000093270000}"/>
    <cellStyle name="Check 10 31" xfId="10139" xr:uid="{00000000-0005-0000-0000-000094270000}"/>
    <cellStyle name="Check 10 32" xfId="10140" xr:uid="{00000000-0005-0000-0000-000095270000}"/>
    <cellStyle name="Check 10 33" xfId="10141" xr:uid="{00000000-0005-0000-0000-000096270000}"/>
    <cellStyle name="Check 10 34" xfId="10142" xr:uid="{00000000-0005-0000-0000-000097270000}"/>
    <cellStyle name="Check 10 35" xfId="10143" xr:uid="{00000000-0005-0000-0000-000098270000}"/>
    <cellStyle name="Check 10 36" xfId="10144" xr:uid="{00000000-0005-0000-0000-000099270000}"/>
    <cellStyle name="Check 10 37" xfId="10145" xr:uid="{00000000-0005-0000-0000-00009A270000}"/>
    <cellStyle name="Check 10 38" xfId="10146" xr:uid="{00000000-0005-0000-0000-00009B270000}"/>
    <cellStyle name="Check 10 39" xfId="10147" xr:uid="{00000000-0005-0000-0000-00009C270000}"/>
    <cellStyle name="Check 10 4" xfId="10148" xr:uid="{00000000-0005-0000-0000-00009D270000}"/>
    <cellStyle name="Check 10 40" xfId="10149" xr:uid="{00000000-0005-0000-0000-00009E270000}"/>
    <cellStyle name="Check 10 41" xfId="10150" xr:uid="{00000000-0005-0000-0000-00009F270000}"/>
    <cellStyle name="Check 10 42" xfId="10151" xr:uid="{00000000-0005-0000-0000-0000A0270000}"/>
    <cellStyle name="Check 10 43" xfId="10152" xr:uid="{00000000-0005-0000-0000-0000A1270000}"/>
    <cellStyle name="Check 10 44" xfId="10153" xr:uid="{00000000-0005-0000-0000-0000A2270000}"/>
    <cellStyle name="Check 10 45" xfId="10154" xr:uid="{00000000-0005-0000-0000-0000A3270000}"/>
    <cellStyle name="Check 10 46" xfId="10155" xr:uid="{00000000-0005-0000-0000-0000A4270000}"/>
    <cellStyle name="Check 10 47" xfId="10156" xr:uid="{00000000-0005-0000-0000-0000A5270000}"/>
    <cellStyle name="Check 10 48" xfId="10157" xr:uid="{00000000-0005-0000-0000-0000A6270000}"/>
    <cellStyle name="Check 10 49" xfId="10158" xr:uid="{00000000-0005-0000-0000-0000A7270000}"/>
    <cellStyle name="Check 10 5" xfId="10159" xr:uid="{00000000-0005-0000-0000-0000A8270000}"/>
    <cellStyle name="Check 10 50" xfId="10160" xr:uid="{00000000-0005-0000-0000-0000A9270000}"/>
    <cellStyle name="Check 10 51" xfId="10161" xr:uid="{00000000-0005-0000-0000-0000AA270000}"/>
    <cellStyle name="Check 10 52" xfId="10162" xr:uid="{00000000-0005-0000-0000-0000AB270000}"/>
    <cellStyle name="Check 10 53" xfId="10163" xr:uid="{00000000-0005-0000-0000-0000AC270000}"/>
    <cellStyle name="Check 10 54" xfId="10164" xr:uid="{00000000-0005-0000-0000-0000AD270000}"/>
    <cellStyle name="Check 10 6" xfId="10165" xr:uid="{00000000-0005-0000-0000-0000AE270000}"/>
    <cellStyle name="Check 10 7" xfId="10166" xr:uid="{00000000-0005-0000-0000-0000AF270000}"/>
    <cellStyle name="Check 10 8" xfId="10167" xr:uid="{00000000-0005-0000-0000-0000B0270000}"/>
    <cellStyle name="Check 10 9" xfId="10168" xr:uid="{00000000-0005-0000-0000-0000B1270000}"/>
    <cellStyle name="Check 11" xfId="10169" xr:uid="{00000000-0005-0000-0000-0000B2270000}"/>
    <cellStyle name="Check 11 10" xfId="10170" xr:uid="{00000000-0005-0000-0000-0000B3270000}"/>
    <cellStyle name="Check 11 11" xfId="10171" xr:uid="{00000000-0005-0000-0000-0000B4270000}"/>
    <cellStyle name="Check 11 12" xfId="10172" xr:uid="{00000000-0005-0000-0000-0000B5270000}"/>
    <cellStyle name="Check 11 13" xfId="10173" xr:uid="{00000000-0005-0000-0000-0000B6270000}"/>
    <cellStyle name="Check 11 14" xfId="10174" xr:uid="{00000000-0005-0000-0000-0000B7270000}"/>
    <cellStyle name="Check 11 15" xfId="10175" xr:uid="{00000000-0005-0000-0000-0000B8270000}"/>
    <cellStyle name="Check 11 16" xfId="10176" xr:uid="{00000000-0005-0000-0000-0000B9270000}"/>
    <cellStyle name="Check 11 17" xfId="10177" xr:uid="{00000000-0005-0000-0000-0000BA270000}"/>
    <cellStyle name="Check 11 18" xfId="10178" xr:uid="{00000000-0005-0000-0000-0000BB270000}"/>
    <cellStyle name="Check 11 19" xfId="10179" xr:uid="{00000000-0005-0000-0000-0000BC270000}"/>
    <cellStyle name="Check 11 2" xfId="10180" xr:uid="{00000000-0005-0000-0000-0000BD270000}"/>
    <cellStyle name="Check 11 2 2" xfId="10181" xr:uid="{00000000-0005-0000-0000-0000BE270000}"/>
    <cellStyle name="Check 11 2 3" xfId="10182" xr:uid="{00000000-0005-0000-0000-0000BF270000}"/>
    <cellStyle name="Check 11 20" xfId="10183" xr:uid="{00000000-0005-0000-0000-0000C0270000}"/>
    <cellStyle name="Check 11 21" xfId="10184" xr:uid="{00000000-0005-0000-0000-0000C1270000}"/>
    <cellStyle name="Check 11 22" xfId="10185" xr:uid="{00000000-0005-0000-0000-0000C2270000}"/>
    <cellStyle name="Check 11 23" xfId="10186" xr:uid="{00000000-0005-0000-0000-0000C3270000}"/>
    <cellStyle name="Check 11 24" xfId="10187" xr:uid="{00000000-0005-0000-0000-0000C4270000}"/>
    <cellStyle name="Check 11 25" xfId="10188" xr:uid="{00000000-0005-0000-0000-0000C5270000}"/>
    <cellStyle name="Check 11 26" xfId="10189" xr:uid="{00000000-0005-0000-0000-0000C6270000}"/>
    <cellStyle name="Check 11 27" xfId="10190" xr:uid="{00000000-0005-0000-0000-0000C7270000}"/>
    <cellStyle name="Check 11 28" xfId="10191" xr:uid="{00000000-0005-0000-0000-0000C8270000}"/>
    <cellStyle name="Check 11 29" xfId="10192" xr:uid="{00000000-0005-0000-0000-0000C9270000}"/>
    <cellStyle name="Check 11 3" xfId="10193" xr:uid="{00000000-0005-0000-0000-0000CA270000}"/>
    <cellStyle name="Check 11 3 2" xfId="10194" xr:uid="{00000000-0005-0000-0000-0000CB270000}"/>
    <cellStyle name="Check 11 3 3" xfId="10195" xr:uid="{00000000-0005-0000-0000-0000CC270000}"/>
    <cellStyle name="Check 11 30" xfId="10196" xr:uid="{00000000-0005-0000-0000-0000CD270000}"/>
    <cellStyle name="Check 11 31" xfId="10197" xr:uid="{00000000-0005-0000-0000-0000CE270000}"/>
    <cellStyle name="Check 11 32" xfId="10198" xr:uid="{00000000-0005-0000-0000-0000CF270000}"/>
    <cellStyle name="Check 11 33" xfId="10199" xr:uid="{00000000-0005-0000-0000-0000D0270000}"/>
    <cellStyle name="Check 11 34" xfId="10200" xr:uid="{00000000-0005-0000-0000-0000D1270000}"/>
    <cellStyle name="Check 11 35" xfId="10201" xr:uid="{00000000-0005-0000-0000-0000D2270000}"/>
    <cellStyle name="Check 11 36" xfId="10202" xr:uid="{00000000-0005-0000-0000-0000D3270000}"/>
    <cellStyle name="Check 11 37" xfId="10203" xr:uid="{00000000-0005-0000-0000-0000D4270000}"/>
    <cellStyle name="Check 11 38" xfId="10204" xr:uid="{00000000-0005-0000-0000-0000D5270000}"/>
    <cellStyle name="Check 11 39" xfId="10205" xr:uid="{00000000-0005-0000-0000-0000D6270000}"/>
    <cellStyle name="Check 11 4" xfId="10206" xr:uid="{00000000-0005-0000-0000-0000D7270000}"/>
    <cellStyle name="Check 11 40" xfId="10207" xr:uid="{00000000-0005-0000-0000-0000D8270000}"/>
    <cellStyle name="Check 11 41" xfId="10208" xr:uid="{00000000-0005-0000-0000-0000D9270000}"/>
    <cellStyle name="Check 11 42" xfId="10209" xr:uid="{00000000-0005-0000-0000-0000DA270000}"/>
    <cellStyle name="Check 11 43" xfId="10210" xr:uid="{00000000-0005-0000-0000-0000DB270000}"/>
    <cellStyle name="Check 11 44" xfId="10211" xr:uid="{00000000-0005-0000-0000-0000DC270000}"/>
    <cellStyle name="Check 11 45" xfId="10212" xr:uid="{00000000-0005-0000-0000-0000DD270000}"/>
    <cellStyle name="Check 11 46" xfId="10213" xr:uid="{00000000-0005-0000-0000-0000DE270000}"/>
    <cellStyle name="Check 11 47" xfId="10214" xr:uid="{00000000-0005-0000-0000-0000DF270000}"/>
    <cellStyle name="Check 11 48" xfId="10215" xr:uid="{00000000-0005-0000-0000-0000E0270000}"/>
    <cellStyle name="Check 11 49" xfId="10216" xr:uid="{00000000-0005-0000-0000-0000E1270000}"/>
    <cellStyle name="Check 11 5" xfId="10217" xr:uid="{00000000-0005-0000-0000-0000E2270000}"/>
    <cellStyle name="Check 11 50" xfId="10218" xr:uid="{00000000-0005-0000-0000-0000E3270000}"/>
    <cellStyle name="Check 11 51" xfId="10219" xr:uid="{00000000-0005-0000-0000-0000E4270000}"/>
    <cellStyle name="Check 11 52" xfId="10220" xr:uid="{00000000-0005-0000-0000-0000E5270000}"/>
    <cellStyle name="Check 11 53" xfId="10221" xr:uid="{00000000-0005-0000-0000-0000E6270000}"/>
    <cellStyle name="Check 11 54" xfId="10222" xr:uid="{00000000-0005-0000-0000-0000E7270000}"/>
    <cellStyle name="Check 11 6" xfId="10223" xr:uid="{00000000-0005-0000-0000-0000E8270000}"/>
    <cellStyle name="Check 11 7" xfId="10224" xr:uid="{00000000-0005-0000-0000-0000E9270000}"/>
    <cellStyle name="Check 11 8" xfId="10225" xr:uid="{00000000-0005-0000-0000-0000EA270000}"/>
    <cellStyle name="Check 11 9" xfId="10226" xr:uid="{00000000-0005-0000-0000-0000EB270000}"/>
    <cellStyle name="Check 12" xfId="10227" xr:uid="{00000000-0005-0000-0000-0000EC270000}"/>
    <cellStyle name="Check 12 10" xfId="10228" xr:uid="{00000000-0005-0000-0000-0000ED270000}"/>
    <cellStyle name="Check 12 11" xfId="10229" xr:uid="{00000000-0005-0000-0000-0000EE270000}"/>
    <cellStyle name="Check 12 12" xfId="10230" xr:uid="{00000000-0005-0000-0000-0000EF270000}"/>
    <cellStyle name="Check 12 13" xfId="10231" xr:uid="{00000000-0005-0000-0000-0000F0270000}"/>
    <cellStyle name="Check 12 14" xfId="10232" xr:uid="{00000000-0005-0000-0000-0000F1270000}"/>
    <cellStyle name="Check 12 15" xfId="10233" xr:uid="{00000000-0005-0000-0000-0000F2270000}"/>
    <cellStyle name="Check 12 16" xfId="10234" xr:uid="{00000000-0005-0000-0000-0000F3270000}"/>
    <cellStyle name="Check 12 17" xfId="10235" xr:uid="{00000000-0005-0000-0000-0000F4270000}"/>
    <cellStyle name="Check 12 18" xfId="10236" xr:uid="{00000000-0005-0000-0000-0000F5270000}"/>
    <cellStyle name="Check 12 19" xfId="10237" xr:uid="{00000000-0005-0000-0000-0000F6270000}"/>
    <cellStyle name="Check 12 2" xfId="10238" xr:uid="{00000000-0005-0000-0000-0000F7270000}"/>
    <cellStyle name="Check 12 2 2" xfId="10239" xr:uid="{00000000-0005-0000-0000-0000F8270000}"/>
    <cellStyle name="Check 12 2 3" xfId="10240" xr:uid="{00000000-0005-0000-0000-0000F9270000}"/>
    <cellStyle name="Check 12 20" xfId="10241" xr:uid="{00000000-0005-0000-0000-0000FA270000}"/>
    <cellStyle name="Check 12 21" xfId="10242" xr:uid="{00000000-0005-0000-0000-0000FB270000}"/>
    <cellStyle name="Check 12 22" xfId="10243" xr:uid="{00000000-0005-0000-0000-0000FC270000}"/>
    <cellStyle name="Check 12 23" xfId="10244" xr:uid="{00000000-0005-0000-0000-0000FD270000}"/>
    <cellStyle name="Check 12 24" xfId="10245" xr:uid="{00000000-0005-0000-0000-0000FE270000}"/>
    <cellStyle name="Check 12 25" xfId="10246" xr:uid="{00000000-0005-0000-0000-0000FF270000}"/>
    <cellStyle name="Check 12 26" xfId="10247" xr:uid="{00000000-0005-0000-0000-000000280000}"/>
    <cellStyle name="Check 12 27" xfId="10248" xr:uid="{00000000-0005-0000-0000-000001280000}"/>
    <cellStyle name="Check 12 28" xfId="10249" xr:uid="{00000000-0005-0000-0000-000002280000}"/>
    <cellStyle name="Check 12 29" xfId="10250" xr:uid="{00000000-0005-0000-0000-000003280000}"/>
    <cellStyle name="Check 12 3" xfId="10251" xr:uid="{00000000-0005-0000-0000-000004280000}"/>
    <cellStyle name="Check 12 3 2" xfId="10252" xr:uid="{00000000-0005-0000-0000-000005280000}"/>
    <cellStyle name="Check 12 3 3" xfId="10253" xr:uid="{00000000-0005-0000-0000-000006280000}"/>
    <cellStyle name="Check 12 30" xfId="10254" xr:uid="{00000000-0005-0000-0000-000007280000}"/>
    <cellStyle name="Check 12 31" xfId="10255" xr:uid="{00000000-0005-0000-0000-000008280000}"/>
    <cellStyle name="Check 12 32" xfId="10256" xr:uid="{00000000-0005-0000-0000-000009280000}"/>
    <cellStyle name="Check 12 33" xfId="10257" xr:uid="{00000000-0005-0000-0000-00000A280000}"/>
    <cellStyle name="Check 12 34" xfId="10258" xr:uid="{00000000-0005-0000-0000-00000B280000}"/>
    <cellStyle name="Check 12 35" xfId="10259" xr:uid="{00000000-0005-0000-0000-00000C280000}"/>
    <cellStyle name="Check 12 36" xfId="10260" xr:uid="{00000000-0005-0000-0000-00000D280000}"/>
    <cellStyle name="Check 12 37" xfId="10261" xr:uid="{00000000-0005-0000-0000-00000E280000}"/>
    <cellStyle name="Check 12 38" xfId="10262" xr:uid="{00000000-0005-0000-0000-00000F280000}"/>
    <cellStyle name="Check 12 39" xfId="10263" xr:uid="{00000000-0005-0000-0000-000010280000}"/>
    <cellStyle name="Check 12 4" xfId="10264" xr:uid="{00000000-0005-0000-0000-000011280000}"/>
    <cellStyle name="Check 12 40" xfId="10265" xr:uid="{00000000-0005-0000-0000-000012280000}"/>
    <cellStyle name="Check 12 41" xfId="10266" xr:uid="{00000000-0005-0000-0000-000013280000}"/>
    <cellStyle name="Check 12 42" xfId="10267" xr:uid="{00000000-0005-0000-0000-000014280000}"/>
    <cellStyle name="Check 12 43" xfId="10268" xr:uid="{00000000-0005-0000-0000-000015280000}"/>
    <cellStyle name="Check 12 44" xfId="10269" xr:uid="{00000000-0005-0000-0000-000016280000}"/>
    <cellStyle name="Check 12 45" xfId="10270" xr:uid="{00000000-0005-0000-0000-000017280000}"/>
    <cellStyle name="Check 12 46" xfId="10271" xr:uid="{00000000-0005-0000-0000-000018280000}"/>
    <cellStyle name="Check 12 47" xfId="10272" xr:uid="{00000000-0005-0000-0000-000019280000}"/>
    <cellStyle name="Check 12 48" xfId="10273" xr:uid="{00000000-0005-0000-0000-00001A280000}"/>
    <cellStyle name="Check 12 49" xfId="10274" xr:uid="{00000000-0005-0000-0000-00001B280000}"/>
    <cellStyle name="Check 12 5" xfId="10275" xr:uid="{00000000-0005-0000-0000-00001C280000}"/>
    <cellStyle name="Check 12 50" xfId="10276" xr:uid="{00000000-0005-0000-0000-00001D280000}"/>
    <cellStyle name="Check 12 51" xfId="10277" xr:uid="{00000000-0005-0000-0000-00001E280000}"/>
    <cellStyle name="Check 12 52" xfId="10278" xr:uid="{00000000-0005-0000-0000-00001F280000}"/>
    <cellStyle name="Check 12 53" xfId="10279" xr:uid="{00000000-0005-0000-0000-000020280000}"/>
    <cellStyle name="Check 12 54" xfId="10280" xr:uid="{00000000-0005-0000-0000-000021280000}"/>
    <cellStyle name="Check 12 6" xfId="10281" xr:uid="{00000000-0005-0000-0000-000022280000}"/>
    <cellStyle name="Check 12 7" xfId="10282" xr:uid="{00000000-0005-0000-0000-000023280000}"/>
    <cellStyle name="Check 12 8" xfId="10283" xr:uid="{00000000-0005-0000-0000-000024280000}"/>
    <cellStyle name="Check 12 9" xfId="10284" xr:uid="{00000000-0005-0000-0000-000025280000}"/>
    <cellStyle name="Check 13" xfId="10285" xr:uid="{00000000-0005-0000-0000-000026280000}"/>
    <cellStyle name="Check 13 10" xfId="10286" xr:uid="{00000000-0005-0000-0000-000027280000}"/>
    <cellStyle name="Check 13 11" xfId="10287" xr:uid="{00000000-0005-0000-0000-000028280000}"/>
    <cellStyle name="Check 13 12" xfId="10288" xr:uid="{00000000-0005-0000-0000-000029280000}"/>
    <cellStyle name="Check 13 13" xfId="10289" xr:uid="{00000000-0005-0000-0000-00002A280000}"/>
    <cellStyle name="Check 13 14" xfId="10290" xr:uid="{00000000-0005-0000-0000-00002B280000}"/>
    <cellStyle name="Check 13 15" xfId="10291" xr:uid="{00000000-0005-0000-0000-00002C280000}"/>
    <cellStyle name="Check 13 16" xfId="10292" xr:uid="{00000000-0005-0000-0000-00002D280000}"/>
    <cellStyle name="Check 13 17" xfId="10293" xr:uid="{00000000-0005-0000-0000-00002E280000}"/>
    <cellStyle name="Check 13 18" xfId="10294" xr:uid="{00000000-0005-0000-0000-00002F280000}"/>
    <cellStyle name="Check 13 19" xfId="10295" xr:uid="{00000000-0005-0000-0000-000030280000}"/>
    <cellStyle name="Check 13 2" xfId="10296" xr:uid="{00000000-0005-0000-0000-000031280000}"/>
    <cellStyle name="Check 13 2 2" xfId="10297" xr:uid="{00000000-0005-0000-0000-000032280000}"/>
    <cellStyle name="Check 13 2 3" xfId="10298" xr:uid="{00000000-0005-0000-0000-000033280000}"/>
    <cellStyle name="Check 13 20" xfId="10299" xr:uid="{00000000-0005-0000-0000-000034280000}"/>
    <cellStyle name="Check 13 21" xfId="10300" xr:uid="{00000000-0005-0000-0000-000035280000}"/>
    <cellStyle name="Check 13 22" xfId="10301" xr:uid="{00000000-0005-0000-0000-000036280000}"/>
    <cellStyle name="Check 13 23" xfId="10302" xr:uid="{00000000-0005-0000-0000-000037280000}"/>
    <cellStyle name="Check 13 24" xfId="10303" xr:uid="{00000000-0005-0000-0000-000038280000}"/>
    <cellStyle name="Check 13 25" xfId="10304" xr:uid="{00000000-0005-0000-0000-000039280000}"/>
    <cellStyle name="Check 13 26" xfId="10305" xr:uid="{00000000-0005-0000-0000-00003A280000}"/>
    <cellStyle name="Check 13 27" xfId="10306" xr:uid="{00000000-0005-0000-0000-00003B280000}"/>
    <cellStyle name="Check 13 28" xfId="10307" xr:uid="{00000000-0005-0000-0000-00003C280000}"/>
    <cellStyle name="Check 13 29" xfId="10308" xr:uid="{00000000-0005-0000-0000-00003D280000}"/>
    <cellStyle name="Check 13 3" xfId="10309" xr:uid="{00000000-0005-0000-0000-00003E280000}"/>
    <cellStyle name="Check 13 3 2" xfId="10310" xr:uid="{00000000-0005-0000-0000-00003F280000}"/>
    <cellStyle name="Check 13 3 3" xfId="10311" xr:uid="{00000000-0005-0000-0000-000040280000}"/>
    <cellStyle name="Check 13 30" xfId="10312" xr:uid="{00000000-0005-0000-0000-000041280000}"/>
    <cellStyle name="Check 13 31" xfId="10313" xr:uid="{00000000-0005-0000-0000-000042280000}"/>
    <cellStyle name="Check 13 32" xfId="10314" xr:uid="{00000000-0005-0000-0000-000043280000}"/>
    <cellStyle name="Check 13 33" xfId="10315" xr:uid="{00000000-0005-0000-0000-000044280000}"/>
    <cellStyle name="Check 13 34" xfId="10316" xr:uid="{00000000-0005-0000-0000-000045280000}"/>
    <cellStyle name="Check 13 35" xfId="10317" xr:uid="{00000000-0005-0000-0000-000046280000}"/>
    <cellStyle name="Check 13 36" xfId="10318" xr:uid="{00000000-0005-0000-0000-000047280000}"/>
    <cellStyle name="Check 13 37" xfId="10319" xr:uid="{00000000-0005-0000-0000-000048280000}"/>
    <cellStyle name="Check 13 38" xfId="10320" xr:uid="{00000000-0005-0000-0000-000049280000}"/>
    <cellStyle name="Check 13 39" xfId="10321" xr:uid="{00000000-0005-0000-0000-00004A280000}"/>
    <cellStyle name="Check 13 4" xfId="10322" xr:uid="{00000000-0005-0000-0000-00004B280000}"/>
    <cellStyle name="Check 13 40" xfId="10323" xr:uid="{00000000-0005-0000-0000-00004C280000}"/>
    <cellStyle name="Check 13 41" xfId="10324" xr:uid="{00000000-0005-0000-0000-00004D280000}"/>
    <cellStyle name="Check 13 42" xfId="10325" xr:uid="{00000000-0005-0000-0000-00004E280000}"/>
    <cellStyle name="Check 13 43" xfId="10326" xr:uid="{00000000-0005-0000-0000-00004F280000}"/>
    <cellStyle name="Check 13 44" xfId="10327" xr:uid="{00000000-0005-0000-0000-000050280000}"/>
    <cellStyle name="Check 13 45" xfId="10328" xr:uid="{00000000-0005-0000-0000-000051280000}"/>
    <cellStyle name="Check 13 46" xfId="10329" xr:uid="{00000000-0005-0000-0000-000052280000}"/>
    <cellStyle name="Check 13 47" xfId="10330" xr:uid="{00000000-0005-0000-0000-000053280000}"/>
    <cellStyle name="Check 13 48" xfId="10331" xr:uid="{00000000-0005-0000-0000-000054280000}"/>
    <cellStyle name="Check 13 49" xfId="10332" xr:uid="{00000000-0005-0000-0000-000055280000}"/>
    <cellStyle name="Check 13 5" xfId="10333" xr:uid="{00000000-0005-0000-0000-000056280000}"/>
    <cellStyle name="Check 13 50" xfId="10334" xr:uid="{00000000-0005-0000-0000-000057280000}"/>
    <cellStyle name="Check 13 51" xfId="10335" xr:uid="{00000000-0005-0000-0000-000058280000}"/>
    <cellStyle name="Check 13 52" xfId="10336" xr:uid="{00000000-0005-0000-0000-000059280000}"/>
    <cellStyle name="Check 13 53" xfId="10337" xr:uid="{00000000-0005-0000-0000-00005A280000}"/>
    <cellStyle name="Check 13 54" xfId="10338" xr:uid="{00000000-0005-0000-0000-00005B280000}"/>
    <cellStyle name="Check 13 6" xfId="10339" xr:uid="{00000000-0005-0000-0000-00005C280000}"/>
    <cellStyle name="Check 13 7" xfId="10340" xr:uid="{00000000-0005-0000-0000-00005D280000}"/>
    <cellStyle name="Check 13 8" xfId="10341" xr:uid="{00000000-0005-0000-0000-00005E280000}"/>
    <cellStyle name="Check 13 9" xfId="10342" xr:uid="{00000000-0005-0000-0000-00005F280000}"/>
    <cellStyle name="Check 14" xfId="10343" xr:uid="{00000000-0005-0000-0000-000060280000}"/>
    <cellStyle name="Check 14 10" xfId="10344" xr:uid="{00000000-0005-0000-0000-000061280000}"/>
    <cellStyle name="Check 14 11" xfId="10345" xr:uid="{00000000-0005-0000-0000-000062280000}"/>
    <cellStyle name="Check 14 12" xfId="10346" xr:uid="{00000000-0005-0000-0000-000063280000}"/>
    <cellStyle name="Check 14 13" xfId="10347" xr:uid="{00000000-0005-0000-0000-000064280000}"/>
    <cellStyle name="Check 14 14" xfId="10348" xr:uid="{00000000-0005-0000-0000-000065280000}"/>
    <cellStyle name="Check 14 15" xfId="10349" xr:uid="{00000000-0005-0000-0000-000066280000}"/>
    <cellStyle name="Check 14 16" xfId="10350" xr:uid="{00000000-0005-0000-0000-000067280000}"/>
    <cellStyle name="Check 14 17" xfId="10351" xr:uid="{00000000-0005-0000-0000-000068280000}"/>
    <cellStyle name="Check 14 18" xfId="10352" xr:uid="{00000000-0005-0000-0000-000069280000}"/>
    <cellStyle name="Check 14 19" xfId="10353" xr:uid="{00000000-0005-0000-0000-00006A280000}"/>
    <cellStyle name="Check 14 2" xfId="10354" xr:uid="{00000000-0005-0000-0000-00006B280000}"/>
    <cellStyle name="Check 14 2 2" xfId="10355" xr:uid="{00000000-0005-0000-0000-00006C280000}"/>
    <cellStyle name="Check 14 2 3" xfId="10356" xr:uid="{00000000-0005-0000-0000-00006D280000}"/>
    <cellStyle name="Check 14 20" xfId="10357" xr:uid="{00000000-0005-0000-0000-00006E280000}"/>
    <cellStyle name="Check 14 21" xfId="10358" xr:uid="{00000000-0005-0000-0000-00006F280000}"/>
    <cellStyle name="Check 14 22" xfId="10359" xr:uid="{00000000-0005-0000-0000-000070280000}"/>
    <cellStyle name="Check 14 23" xfId="10360" xr:uid="{00000000-0005-0000-0000-000071280000}"/>
    <cellStyle name="Check 14 24" xfId="10361" xr:uid="{00000000-0005-0000-0000-000072280000}"/>
    <cellStyle name="Check 14 25" xfId="10362" xr:uid="{00000000-0005-0000-0000-000073280000}"/>
    <cellStyle name="Check 14 26" xfId="10363" xr:uid="{00000000-0005-0000-0000-000074280000}"/>
    <cellStyle name="Check 14 27" xfId="10364" xr:uid="{00000000-0005-0000-0000-000075280000}"/>
    <cellStyle name="Check 14 28" xfId="10365" xr:uid="{00000000-0005-0000-0000-000076280000}"/>
    <cellStyle name="Check 14 29" xfId="10366" xr:uid="{00000000-0005-0000-0000-000077280000}"/>
    <cellStyle name="Check 14 3" xfId="10367" xr:uid="{00000000-0005-0000-0000-000078280000}"/>
    <cellStyle name="Check 14 3 2" xfId="10368" xr:uid="{00000000-0005-0000-0000-000079280000}"/>
    <cellStyle name="Check 14 3 3" xfId="10369" xr:uid="{00000000-0005-0000-0000-00007A280000}"/>
    <cellStyle name="Check 14 30" xfId="10370" xr:uid="{00000000-0005-0000-0000-00007B280000}"/>
    <cellStyle name="Check 14 31" xfId="10371" xr:uid="{00000000-0005-0000-0000-00007C280000}"/>
    <cellStyle name="Check 14 32" xfId="10372" xr:uid="{00000000-0005-0000-0000-00007D280000}"/>
    <cellStyle name="Check 14 33" xfId="10373" xr:uid="{00000000-0005-0000-0000-00007E280000}"/>
    <cellStyle name="Check 14 34" xfId="10374" xr:uid="{00000000-0005-0000-0000-00007F280000}"/>
    <cellStyle name="Check 14 35" xfId="10375" xr:uid="{00000000-0005-0000-0000-000080280000}"/>
    <cellStyle name="Check 14 36" xfId="10376" xr:uid="{00000000-0005-0000-0000-000081280000}"/>
    <cellStyle name="Check 14 37" xfId="10377" xr:uid="{00000000-0005-0000-0000-000082280000}"/>
    <cellStyle name="Check 14 38" xfId="10378" xr:uid="{00000000-0005-0000-0000-000083280000}"/>
    <cellStyle name="Check 14 39" xfId="10379" xr:uid="{00000000-0005-0000-0000-000084280000}"/>
    <cellStyle name="Check 14 4" xfId="10380" xr:uid="{00000000-0005-0000-0000-000085280000}"/>
    <cellStyle name="Check 14 40" xfId="10381" xr:uid="{00000000-0005-0000-0000-000086280000}"/>
    <cellStyle name="Check 14 41" xfId="10382" xr:uid="{00000000-0005-0000-0000-000087280000}"/>
    <cellStyle name="Check 14 42" xfId="10383" xr:uid="{00000000-0005-0000-0000-000088280000}"/>
    <cellStyle name="Check 14 43" xfId="10384" xr:uid="{00000000-0005-0000-0000-000089280000}"/>
    <cellStyle name="Check 14 44" xfId="10385" xr:uid="{00000000-0005-0000-0000-00008A280000}"/>
    <cellStyle name="Check 14 45" xfId="10386" xr:uid="{00000000-0005-0000-0000-00008B280000}"/>
    <cellStyle name="Check 14 46" xfId="10387" xr:uid="{00000000-0005-0000-0000-00008C280000}"/>
    <cellStyle name="Check 14 47" xfId="10388" xr:uid="{00000000-0005-0000-0000-00008D280000}"/>
    <cellStyle name="Check 14 48" xfId="10389" xr:uid="{00000000-0005-0000-0000-00008E280000}"/>
    <cellStyle name="Check 14 49" xfId="10390" xr:uid="{00000000-0005-0000-0000-00008F280000}"/>
    <cellStyle name="Check 14 5" xfId="10391" xr:uid="{00000000-0005-0000-0000-000090280000}"/>
    <cellStyle name="Check 14 50" xfId="10392" xr:uid="{00000000-0005-0000-0000-000091280000}"/>
    <cellStyle name="Check 14 51" xfId="10393" xr:uid="{00000000-0005-0000-0000-000092280000}"/>
    <cellStyle name="Check 14 52" xfId="10394" xr:uid="{00000000-0005-0000-0000-000093280000}"/>
    <cellStyle name="Check 14 53" xfId="10395" xr:uid="{00000000-0005-0000-0000-000094280000}"/>
    <cellStyle name="Check 14 54" xfId="10396" xr:uid="{00000000-0005-0000-0000-000095280000}"/>
    <cellStyle name="Check 14 6" xfId="10397" xr:uid="{00000000-0005-0000-0000-000096280000}"/>
    <cellStyle name="Check 14 7" xfId="10398" xr:uid="{00000000-0005-0000-0000-000097280000}"/>
    <cellStyle name="Check 14 8" xfId="10399" xr:uid="{00000000-0005-0000-0000-000098280000}"/>
    <cellStyle name="Check 14 9" xfId="10400" xr:uid="{00000000-0005-0000-0000-000099280000}"/>
    <cellStyle name="Check 15" xfId="10401" xr:uid="{00000000-0005-0000-0000-00009A280000}"/>
    <cellStyle name="Check 15 2" xfId="10402" xr:uid="{00000000-0005-0000-0000-00009B280000}"/>
    <cellStyle name="Check 15 3" xfId="10403" xr:uid="{00000000-0005-0000-0000-00009C280000}"/>
    <cellStyle name="Check 16" xfId="10404" xr:uid="{00000000-0005-0000-0000-00009D280000}"/>
    <cellStyle name="Check 16 2" xfId="10405" xr:uid="{00000000-0005-0000-0000-00009E280000}"/>
    <cellStyle name="Check 16 3" xfId="10406" xr:uid="{00000000-0005-0000-0000-00009F280000}"/>
    <cellStyle name="Check 17" xfId="10407" xr:uid="{00000000-0005-0000-0000-0000A0280000}"/>
    <cellStyle name="Check 18" xfId="10408" xr:uid="{00000000-0005-0000-0000-0000A1280000}"/>
    <cellStyle name="Check 19" xfId="10409" xr:uid="{00000000-0005-0000-0000-0000A2280000}"/>
    <cellStyle name="Check 2" xfId="10410" xr:uid="{00000000-0005-0000-0000-0000A3280000}"/>
    <cellStyle name="Check 2 10" xfId="10411" xr:uid="{00000000-0005-0000-0000-0000A4280000}"/>
    <cellStyle name="Check 2 11" xfId="10412" xr:uid="{00000000-0005-0000-0000-0000A5280000}"/>
    <cellStyle name="Check 2 12" xfId="10413" xr:uid="{00000000-0005-0000-0000-0000A6280000}"/>
    <cellStyle name="Check 2 13" xfId="10414" xr:uid="{00000000-0005-0000-0000-0000A7280000}"/>
    <cellStyle name="Check 2 14" xfId="10415" xr:uid="{00000000-0005-0000-0000-0000A8280000}"/>
    <cellStyle name="Check 2 15" xfId="10416" xr:uid="{00000000-0005-0000-0000-0000A9280000}"/>
    <cellStyle name="Check 2 16" xfId="10417" xr:uid="{00000000-0005-0000-0000-0000AA280000}"/>
    <cellStyle name="Check 2 17" xfId="10418" xr:uid="{00000000-0005-0000-0000-0000AB280000}"/>
    <cellStyle name="Check 2 18" xfId="10419" xr:uid="{00000000-0005-0000-0000-0000AC280000}"/>
    <cellStyle name="Check 2 19" xfId="10420" xr:uid="{00000000-0005-0000-0000-0000AD280000}"/>
    <cellStyle name="Check 2 2" xfId="10421" xr:uid="{00000000-0005-0000-0000-0000AE280000}"/>
    <cellStyle name="Check 2 2 10" xfId="10422" xr:uid="{00000000-0005-0000-0000-0000AF280000}"/>
    <cellStyle name="Check 2 2 11" xfId="10423" xr:uid="{00000000-0005-0000-0000-0000B0280000}"/>
    <cellStyle name="Check 2 2 12" xfId="10424" xr:uid="{00000000-0005-0000-0000-0000B1280000}"/>
    <cellStyle name="Check 2 2 13" xfId="10425" xr:uid="{00000000-0005-0000-0000-0000B2280000}"/>
    <cellStyle name="Check 2 2 14" xfId="10426" xr:uid="{00000000-0005-0000-0000-0000B3280000}"/>
    <cellStyle name="Check 2 2 15" xfId="10427" xr:uid="{00000000-0005-0000-0000-0000B4280000}"/>
    <cellStyle name="Check 2 2 16" xfId="10428" xr:uid="{00000000-0005-0000-0000-0000B5280000}"/>
    <cellStyle name="Check 2 2 17" xfId="10429" xr:uid="{00000000-0005-0000-0000-0000B6280000}"/>
    <cellStyle name="Check 2 2 18" xfId="10430" xr:uid="{00000000-0005-0000-0000-0000B7280000}"/>
    <cellStyle name="Check 2 2 19" xfId="10431" xr:uid="{00000000-0005-0000-0000-0000B8280000}"/>
    <cellStyle name="Check 2 2 2" xfId="10432" xr:uid="{00000000-0005-0000-0000-0000B9280000}"/>
    <cellStyle name="Check 2 2 2 2" xfId="10433" xr:uid="{00000000-0005-0000-0000-0000BA280000}"/>
    <cellStyle name="Check 2 2 2 3" xfId="10434" xr:uid="{00000000-0005-0000-0000-0000BB280000}"/>
    <cellStyle name="Check 2 2 20" xfId="10435" xr:uid="{00000000-0005-0000-0000-0000BC280000}"/>
    <cellStyle name="Check 2 2 21" xfId="10436" xr:uid="{00000000-0005-0000-0000-0000BD280000}"/>
    <cellStyle name="Check 2 2 22" xfId="10437" xr:uid="{00000000-0005-0000-0000-0000BE280000}"/>
    <cellStyle name="Check 2 2 23" xfId="10438" xr:uid="{00000000-0005-0000-0000-0000BF280000}"/>
    <cellStyle name="Check 2 2 24" xfId="10439" xr:uid="{00000000-0005-0000-0000-0000C0280000}"/>
    <cellStyle name="Check 2 2 25" xfId="10440" xr:uid="{00000000-0005-0000-0000-0000C1280000}"/>
    <cellStyle name="Check 2 2 26" xfId="10441" xr:uid="{00000000-0005-0000-0000-0000C2280000}"/>
    <cellStyle name="Check 2 2 27" xfId="10442" xr:uid="{00000000-0005-0000-0000-0000C3280000}"/>
    <cellStyle name="Check 2 2 28" xfId="10443" xr:uid="{00000000-0005-0000-0000-0000C4280000}"/>
    <cellStyle name="Check 2 2 29" xfId="10444" xr:uid="{00000000-0005-0000-0000-0000C5280000}"/>
    <cellStyle name="Check 2 2 3" xfId="10445" xr:uid="{00000000-0005-0000-0000-0000C6280000}"/>
    <cellStyle name="Check 2 2 3 2" xfId="10446" xr:uid="{00000000-0005-0000-0000-0000C7280000}"/>
    <cellStyle name="Check 2 2 3 3" xfId="10447" xr:uid="{00000000-0005-0000-0000-0000C8280000}"/>
    <cellStyle name="Check 2 2 30" xfId="10448" xr:uid="{00000000-0005-0000-0000-0000C9280000}"/>
    <cellStyle name="Check 2 2 31" xfId="10449" xr:uid="{00000000-0005-0000-0000-0000CA280000}"/>
    <cellStyle name="Check 2 2 32" xfId="10450" xr:uid="{00000000-0005-0000-0000-0000CB280000}"/>
    <cellStyle name="Check 2 2 33" xfId="10451" xr:uid="{00000000-0005-0000-0000-0000CC280000}"/>
    <cellStyle name="Check 2 2 34" xfId="10452" xr:uid="{00000000-0005-0000-0000-0000CD280000}"/>
    <cellStyle name="Check 2 2 35" xfId="10453" xr:uid="{00000000-0005-0000-0000-0000CE280000}"/>
    <cellStyle name="Check 2 2 36" xfId="10454" xr:uid="{00000000-0005-0000-0000-0000CF280000}"/>
    <cellStyle name="Check 2 2 37" xfId="10455" xr:uid="{00000000-0005-0000-0000-0000D0280000}"/>
    <cellStyle name="Check 2 2 38" xfId="10456" xr:uid="{00000000-0005-0000-0000-0000D1280000}"/>
    <cellStyle name="Check 2 2 39" xfId="10457" xr:uid="{00000000-0005-0000-0000-0000D2280000}"/>
    <cellStyle name="Check 2 2 4" xfId="10458" xr:uid="{00000000-0005-0000-0000-0000D3280000}"/>
    <cellStyle name="Check 2 2 40" xfId="10459" xr:uid="{00000000-0005-0000-0000-0000D4280000}"/>
    <cellStyle name="Check 2 2 41" xfId="10460" xr:uid="{00000000-0005-0000-0000-0000D5280000}"/>
    <cellStyle name="Check 2 2 42" xfId="10461" xr:uid="{00000000-0005-0000-0000-0000D6280000}"/>
    <cellStyle name="Check 2 2 43" xfId="10462" xr:uid="{00000000-0005-0000-0000-0000D7280000}"/>
    <cellStyle name="Check 2 2 44" xfId="10463" xr:uid="{00000000-0005-0000-0000-0000D8280000}"/>
    <cellStyle name="Check 2 2 45" xfId="10464" xr:uid="{00000000-0005-0000-0000-0000D9280000}"/>
    <cellStyle name="Check 2 2 46" xfId="10465" xr:uid="{00000000-0005-0000-0000-0000DA280000}"/>
    <cellStyle name="Check 2 2 47" xfId="10466" xr:uid="{00000000-0005-0000-0000-0000DB280000}"/>
    <cellStyle name="Check 2 2 48" xfId="10467" xr:uid="{00000000-0005-0000-0000-0000DC280000}"/>
    <cellStyle name="Check 2 2 49" xfId="10468" xr:uid="{00000000-0005-0000-0000-0000DD280000}"/>
    <cellStyle name="Check 2 2 5" xfId="10469" xr:uid="{00000000-0005-0000-0000-0000DE280000}"/>
    <cellStyle name="Check 2 2 50" xfId="10470" xr:uid="{00000000-0005-0000-0000-0000DF280000}"/>
    <cellStyle name="Check 2 2 51" xfId="10471" xr:uid="{00000000-0005-0000-0000-0000E0280000}"/>
    <cellStyle name="Check 2 2 52" xfId="10472" xr:uid="{00000000-0005-0000-0000-0000E1280000}"/>
    <cellStyle name="Check 2 2 53" xfId="10473" xr:uid="{00000000-0005-0000-0000-0000E2280000}"/>
    <cellStyle name="Check 2 2 54" xfId="10474" xr:uid="{00000000-0005-0000-0000-0000E3280000}"/>
    <cellStyle name="Check 2 2 6" xfId="10475" xr:uid="{00000000-0005-0000-0000-0000E4280000}"/>
    <cellStyle name="Check 2 2 7" xfId="10476" xr:uid="{00000000-0005-0000-0000-0000E5280000}"/>
    <cellStyle name="Check 2 2 8" xfId="10477" xr:uid="{00000000-0005-0000-0000-0000E6280000}"/>
    <cellStyle name="Check 2 2 9" xfId="10478" xr:uid="{00000000-0005-0000-0000-0000E7280000}"/>
    <cellStyle name="Check 2 20" xfId="10479" xr:uid="{00000000-0005-0000-0000-0000E8280000}"/>
    <cellStyle name="Check 2 21" xfId="10480" xr:uid="{00000000-0005-0000-0000-0000E9280000}"/>
    <cellStyle name="Check 2 22" xfId="10481" xr:uid="{00000000-0005-0000-0000-0000EA280000}"/>
    <cellStyle name="Check 2 23" xfId="10482" xr:uid="{00000000-0005-0000-0000-0000EB280000}"/>
    <cellStyle name="Check 2 24" xfId="10483" xr:uid="{00000000-0005-0000-0000-0000EC280000}"/>
    <cellStyle name="Check 2 25" xfId="10484" xr:uid="{00000000-0005-0000-0000-0000ED280000}"/>
    <cellStyle name="Check 2 26" xfId="10485" xr:uid="{00000000-0005-0000-0000-0000EE280000}"/>
    <cellStyle name="Check 2 27" xfId="10486" xr:uid="{00000000-0005-0000-0000-0000EF280000}"/>
    <cellStyle name="Check 2 28" xfId="10487" xr:uid="{00000000-0005-0000-0000-0000F0280000}"/>
    <cellStyle name="Check 2 29" xfId="10488" xr:uid="{00000000-0005-0000-0000-0000F1280000}"/>
    <cellStyle name="Check 2 3" xfId="10489" xr:uid="{00000000-0005-0000-0000-0000F2280000}"/>
    <cellStyle name="Check 2 3 2" xfId="10490" xr:uid="{00000000-0005-0000-0000-0000F3280000}"/>
    <cellStyle name="Check 2 3 3" xfId="10491" xr:uid="{00000000-0005-0000-0000-0000F4280000}"/>
    <cellStyle name="Check 2 30" xfId="10492" xr:uid="{00000000-0005-0000-0000-0000F5280000}"/>
    <cellStyle name="Check 2 31" xfId="10493" xr:uid="{00000000-0005-0000-0000-0000F6280000}"/>
    <cellStyle name="Check 2 32" xfId="10494" xr:uid="{00000000-0005-0000-0000-0000F7280000}"/>
    <cellStyle name="Check 2 33" xfId="10495" xr:uid="{00000000-0005-0000-0000-0000F8280000}"/>
    <cellStyle name="Check 2 34" xfId="10496" xr:uid="{00000000-0005-0000-0000-0000F9280000}"/>
    <cellStyle name="Check 2 35" xfId="10497" xr:uid="{00000000-0005-0000-0000-0000FA280000}"/>
    <cellStyle name="Check 2 36" xfId="10498" xr:uid="{00000000-0005-0000-0000-0000FB280000}"/>
    <cellStyle name="Check 2 37" xfId="10499" xr:uid="{00000000-0005-0000-0000-0000FC280000}"/>
    <cellStyle name="Check 2 38" xfId="10500" xr:uid="{00000000-0005-0000-0000-0000FD280000}"/>
    <cellStyle name="Check 2 39" xfId="10501" xr:uid="{00000000-0005-0000-0000-0000FE280000}"/>
    <cellStyle name="Check 2 4" xfId="10502" xr:uid="{00000000-0005-0000-0000-0000FF280000}"/>
    <cellStyle name="Check 2 4 2" xfId="10503" xr:uid="{00000000-0005-0000-0000-000000290000}"/>
    <cellStyle name="Check 2 4 3" xfId="10504" xr:uid="{00000000-0005-0000-0000-000001290000}"/>
    <cellStyle name="Check 2 40" xfId="10505" xr:uid="{00000000-0005-0000-0000-000002290000}"/>
    <cellStyle name="Check 2 41" xfId="10506" xr:uid="{00000000-0005-0000-0000-000003290000}"/>
    <cellStyle name="Check 2 42" xfId="10507" xr:uid="{00000000-0005-0000-0000-000004290000}"/>
    <cellStyle name="Check 2 43" xfId="10508" xr:uid="{00000000-0005-0000-0000-000005290000}"/>
    <cellStyle name="Check 2 44" xfId="10509" xr:uid="{00000000-0005-0000-0000-000006290000}"/>
    <cellStyle name="Check 2 45" xfId="10510" xr:uid="{00000000-0005-0000-0000-000007290000}"/>
    <cellStyle name="Check 2 46" xfId="10511" xr:uid="{00000000-0005-0000-0000-000008290000}"/>
    <cellStyle name="Check 2 47" xfId="10512" xr:uid="{00000000-0005-0000-0000-000009290000}"/>
    <cellStyle name="Check 2 48" xfId="10513" xr:uid="{00000000-0005-0000-0000-00000A290000}"/>
    <cellStyle name="Check 2 49" xfId="10514" xr:uid="{00000000-0005-0000-0000-00000B290000}"/>
    <cellStyle name="Check 2 5" xfId="10515" xr:uid="{00000000-0005-0000-0000-00000C290000}"/>
    <cellStyle name="Check 2 50" xfId="10516" xr:uid="{00000000-0005-0000-0000-00000D290000}"/>
    <cellStyle name="Check 2 51" xfId="10517" xr:uid="{00000000-0005-0000-0000-00000E290000}"/>
    <cellStyle name="Check 2 52" xfId="10518" xr:uid="{00000000-0005-0000-0000-00000F290000}"/>
    <cellStyle name="Check 2 53" xfId="10519" xr:uid="{00000000-0005-0000-0000-000010290000}"/>
    <cellStyle name="Check 2 54" xfId="10520" xr:uid="{00000000-0005-0000-0000-000011290000}"/>
    <cellStyle name="Check 2 55" xfId="10521" xr:uid="{00000000-0005-0000-0000-000012290000}"/>
    <cellStyle name="Check 2 6" xfId="10522" xr:uid="{00000000-0005-0000-0000-000013290000}"/>
    <cellStyle name="Check 2 7" xfId="10523" xr:uid="{00000000-0005-0000-0000-000014290000}"/>
    <cellStyle name="Check 2 8" xfId="10524" xr:uid="{00000000-0005-0000-0000-000015290000}"/>
    <cellStyle name="Check 2 9" xfId="10525" xr:uid="{00000000-0005-0000-0000-000016290000}"/>
    <cellStyle name="Check 2_Tohana_DPR-Final@26-7-2010" xfId="10526" xr:uid="{00000000-0005-0000-0000-000017290000}"/>
    <cellStyle name="Check 20" xfId="10527" xr:uid="{00000000-0005-0000-0000-000018290000}"/>
    <cellStyle name="Check 21" xfId="10528" xr:uid="{00000000-0005-0000-0000-000019290000}"/>
    <cellStyle name="Check 22" xfId="10529" xr:uid="{00000000-0005-0000-0000-00001A290000}"/>
    <cellStyle name="Check 23" xfId="10530" xr:uid="{00000000-0005-0000-0000-00001B290000}"/>
    <cellStyle name="Check 24" xfId="10531" xr:uid="{00000000-0005-0000-0000-00001C290000}"/>
    <cellStyle name="Check 25" xfId="10532" xr:uid="{00000000-0005-0000-0000-00001D290000}"/>
    <cellStyle name="Check 26" xfId="10533" xr:uid="{00000000-0005-0000-0000-00001E290000}"/>
    <cellStyle name="Check 27" xfId="10534" xr:uid="{00000000-0005-0000-0000-00001F290000}"/>
    <cellStyle name="Check 28" xfId="10535" xr:uid="{00000000-0005-0000-0000-000020290000}"/>
    <cellStyle name="Check 29" xfId="10536" xr:uid="{00000000-0005-0000-0000-000021290000}"/>
    <cellStyle name="Check 3" xfId="10537" xr:uid="{00000000-0005-0000-0000-000022290000}"/>
    <cellStyle name="Check 3 10" xfId="10538" xr:uid="{00000000-0005-0000-0000-000023290000}"/>
    <cellStyle name="Check 3 11" xfId="10539" xr:uid="{00000000-0005-0000-0000-000024290000}"/>
    <cellStyle name="Check 3 12" xfId="10540" xr:uid="{00000000-0005-0000-0000-000025290000}"/>
    <cellStyle name="Check 3 13" xfId="10541" xr:uid="{00000000-0005-0000-0000-000026290000}"/>
    <cellStyle name="Check 3 14" xfId="10542" xr:uid="{00000000-0005-0000-0000-000027290000}"/>
    <cellStyle name="Check 3 15" xfId="10543" xr:uid="{00000000-0005-0000-0000-000028290000}"/>
    <cellStyle name="Check 3 16" xfId="10544" xr:uid="{00000000-0005-0000-0000-000029290000}"/>
    <cellStyle name="Check 3 17" xfId="10545" xr:uid="{00000000-0005-0000-0000-00002A290000}"/>
    <cellStyle name="Check 3 18" xfId="10546" xr:uid="{00000000-0005-0000-0000-00002B290000}"/>
    <cellStyle name="Check 3 19" xfId="10547" xr:uid="{00000000-0005-0000-0000-00002C290000}"/>
    <cellStyle name="Check 3 2" xfId="10548" xr:uid="{00000000-0005-0000-0000-00002D290000}"/>
    <cellStyle name="Check 3 2 2" xfId="10549" xr:uid="{00000000-0005-0000-0000-00002E290000}"/>
    <cellStyle name="Check 3 2 3" xfId="10550" xr:uid="{00000000-0005-0000-0000-00002F290000}"/>
    <cellStyle name="Check 3 20" xfId="10551" xr:uid="{00000000-0005-0000-0000-000030290000}"/>
    <cellStyle name="Check 3 21" xfId="10552" xr:uid="{00000000-0005-0000-0000-000031290000}"/>
    <cellStyle name="Check 3 22" xfId="10553" xr:uid="{00000000-0005-0000-0000-000032290000}"/>
    <cellStyle name="Check 3 23" xfId="10554" xr:uid="{00000000-0005-0000-0000-000033290000}"/>
    <cellStyle name="Check 3 24" xfId="10555" xr:uid="{00000000-0005-0000-0000-000034290000}"/>
    <cellStyle name="Check 3 25" xfId="10556" xr:uid="{00000000-0005-0000-0000-000035290000}"/>
    <cellStyle name="Check 3 26" xfId="10557" xr:uid="{00000000-0005-0000-0000-000036290000}"/>
    <cellStyle name="Check 3 27" xfId="10558" xr:uid="{00000000-0005-0000-0000-000037290000}"/>
    <cellStyle name="Check 3 28" xfId="10559" xr:uid="{00000000-0005-0000-0000-000038290000}"/>
    <cellStyle name="Check 3 29" xfId="10560" xr:uid="{00000000-0005-0000-0000-000039290000}"/>
    <cellStyle name="Check 3 3" xfId="10561" xr:uid="{00000000-0005-0000-0000-00003A290000}"/>
    <cellStyle name="Check 3 3 2" xfId="10562" xr:uid="{00000000-0005-0000-0000-00003B290000}"/>
    <cellStyle name="Check 3 3 3" xfId="10563" xr:uid="{00000000-0005-0000-0000-00003C290000}"/>
    <cellStyle name="Check 3 30" xfId="10564" xr:uid="{00000000-0005-0000-0000-00003D290000}"/>
    <cellStyle name="Check 3 31" xfId="10565" xr:uid="{00000000-0005-0000-0000-00003E290000}"/>
    <cellStyle name="Check 3 32" xfId="10566" xr:uid="{00000000-0005-0000-0000-00003F290000}"/>
    <cellStyle name="Check 3 33" xfId="10567" xr:uid="{00000000-0005-0000-0000-000040290000}"/>
    <cellStyle name="Check 3 34" xfId="10568" xr:uid="{00000000-0005-0000-0000-000041290000}"/>
    <cellStyle name="Check 3 35" xfId="10569" xr:uid="{00000000-0005-0000-0000-000042290000}"/>
    <cellStyle name="Check 3 36" xfId="10570" xr:uid="{00000000-0005-0000-0000-000043290000}"/>
    <cellStyle name="Check 3 37" xfId="10571" xr:uid="{00000000-0005-0000-0000-000044290000}"/>
    <cellStyle name="Check 3 38" xfId="10572" xr:uid="{00000000-0005-0000-0000-000045290000}"/>
    <cellStyle name="Check 3 39" xfId="10573" xr:uid="{00000000-0005-0000-0000-000046290000}"/>
    <cellStyle name="Check 3 4" xfId="10574" xr:uid="{00000000-0005-0000-0000-000047290000}"/>
    <cellStyle name="Check 3 40" xfId="10575" xr:uid="{00000000-0005-0000-0000-000048290000}"/>
    <cellStyle name="Check 3 41" xfId="10576" xr:uid="{00000000-0005-0000-0000-000049290000}"/>
    <cellStyle name="Check 3 42" xfId="10577" xr:uid="{00000000-0005-0000-0000-00004A290000}"/>
    <cellStyle name="Check 3 43" xfId="10578" xr:uid="{00000000-0005-0000-0000-00004B290000}"/>
    <cellStyle name="Check 3 44" xfId="10579" xr:uid="{00000000-0005-0000-0000-00004C290000}"/>
    <cellStyle name="Check 3 45" xfId="10580" xr:uid="{00000000-0005-0000-0000-00004D290000}"/>
    <cellStyle name="Check 3 46" xfId="10581" xr:uid="{00000000-0005-0000-0000-00004E290000}"/>
    <cellStyle name="Check 3 47" xfId="10582" xr:uid="{00000000-0005-0000-0000-00004F290000}"/>
    <cellStyle name="Check 3 48" xfId="10583" xr:uid="{00000000-0005-0000-0000-000050290000}"/>
    <cellStyle name="Check 3 49" xfId="10584" xr:uid="{00000000-0005-0000-0000-000051290000}"/>
    <cellStyle name="Check 3 5" xfId="10585" xr:uid="{00000000-0005-0000-0000-000052290000}"/>
    <cellStyle name="Check 3 50" xfId="10586" xr:uid="{00000000-0005-0000-0000-000053290000}"/>
    <cellStyle name="Check 3 51" xfId="10587" xr:uid="{00000000-0005-0000-0000-000054290000}"/>
    <cellStyle name="Check 3 52" xfId="10588" xr:uid="{00000000-0005-0000-0000-000055290000}"/>
    <cellStyle name="Check 3 53" xfId="10589" xr:uid="{00000000-0005-0000-0000-000056290000}"/>
    <cellStyle name="Check 3 54" xfId="10590" xr:uid="{00000000-0005-0000-0000-000057290000}"/>
    <cellStyle name="Check 3 6" xfId="10591" xr:uid="{00000000-0005-0000-0000-000058290000}"/>
    <cellStyle name="Check 3 7" xfId="10592" xr:uid="{00000000-0005-0000-0000-000059290000}"/>
    <cellStyle name="Check 3 8" xfId="10593" xr:uid="{00000000-0005-0000-0000-00005A290000}"/>
    <cellStyle name="Check 3 9" xfId="10594" xr:uid="{00000000-0005-0000-0000-00005B290000}"/>
    <cellStyle name="Check 30" xfId="10595" xr:uid="{00000000-0005-0000-0000-00005C290000}"/>
    <cellStyle name="Check 31" xfId="10596" xr:uid="{00000000-0005-0000-0000-00005D290000}"/>
    <cellStyle name="Check 32" xfId="10597" xr:uid="{00000000-0005-0000-0000-00005E290000}"/>
    <cellStyle name="Check 33" xfId="10598" xr:uid="{00000000-0005-0000-0000-00005F290000}"/>
    <cellStyle name="Check 34" xfId="10599" xr:uid="{00000000-0005-0000-0000-000060290000}"/>
    <cellStyle name="Check 35" xfId="10600" xr:uid="{00000000-0005-0000-0000-000061290000}"/>
    <cellStyle name="Check 36" xfId="10601" xr:uid="{00000000-0005-0000-0000-000062290000}"/>
    <cellStyle name="Check 37" xfId="10602" xr:uid="{00000000-0005-0000-0000-000063290000}"/>
    <cellStyle name="Check 38" xfId="10603" xr:uid="{00000000-0005-0000-0000-000064290000}"/>
    <cellStyle name="Check 39" xfId="10604" xr:uid="{00000000-0005-0000-0000-000065290000}"/>
    <cellStyle name="Check 4" xfId="10605" xr:uid="{00000000-0005-0000-0000-000066290000}"/>
    <cellStyle name="Check 4 10" xfId="10606" xr:uid="{00000000-0005-0000-0000-000067290000}"/>
    <cellStyle name="Check 4 11" xfId="10607" xr:uid="{00000000-0005-0000-0000-000068290000}"/>
    <cellStyle name="Check 4 12" xfId="10608" xr:uid="{00000000-0005-0000-0000-000069290000}"/>
    <cellStyle name="Check 4 13" xfId="10609" xr:uid="{00000000-0005-0000-0000-00006A290000}"/>
    <cellStyle name="Check 4 14" xfId="10610" xr:uid="{00000000-0005-0000-0000-00006B290000}"/>
    <cellStyle name="Check 4 15" xfId="10611" xr:uid="{00000000-0005-0000-0000-00006C290000}"/>
    <cellStyle name="Check 4 16" xfId="10612" xr:uid="{00000000-0005-0000-0000-00006D290000}"/>
    <cellStyle name="Check 4 17" xfId="10613" xr:uid="{00000000-0005-0000-0000-00006E290000}"/>
    <cellStyle name="Check 4 18" xfId="10614" xr:uid="{00000000-0005-0000-0000-00006F290000}"/>
    <cellStyle name="Check 4 19" xfId="10615" xr:uid="{00000000-0005-0000-0000-000070290000}"/>
    <cellStyle name="Check 4 2" xfId="10616" xr:uid="{00000000-0005-0000-0000-000071290000}"/>
    <cellStyle name="Check 4 2 2" xfId="10617" xr:uid="{00000000-0005-0000-0000-000072290000}"/>
    <cellStyle name="Check 4 2 3" xfId="10618" xr:uid="{00000000-0005-0000-0000-000073290000}"/>
    <cellStyle name="Check 4 20" xfId="10619" xr:uid="{00000000-0005-0000-0000-000074290000}"/>
    <cellStyle name="Check 4 21" xfId="10620" xr:uid="{00000000-0005-0000-0000-000075290000}"/>
    <cellStyle name="Check 4 22" xfId="10621" xr:uid="{00000000-0005-0000-0000-000076290000}"/>
    <cellStyle name="Check 4 23" xfId="10622" xr:uid="{00000000-0005-0000-0000-000077290000}"/>
    <cellStyle name="Check 4 24" xfId="10623" xr:uid="{00000000-0005-0000-0000-000078290000}"/>
    <cellStyle name="Check 4 25" xfId="10624" xr:uid="{00000000-0005-0000-0000-000079290000}"/>
    <cellStyle name="Check 4 26" xfId="10625" xr:uid="{00000000-0005-0000-0000-00007A290000}"/>
    <cellStyle name="Check 4 27" xfId="10626" xr:uid="{00000000-0005-0000-0000-00007B290000}"/>
    <cellStyle name="Check 4 28" xfId="10627" xr:uid="{00000000-0005-0000-0000-00007C290000}"/>
    <cellStyle name="Check 4 29" xfId="10628" xr:uid="{00000000-0005-0000-0000-00007D290000}"/>
    <cellStyle name="Check 4 3" xfId="10629" xr:uid="{00000000-0005-0000-0000-00007E290000}"/>
    <cellStyle name="Check 4 3 2" xfId="10630" xr:uid="{00000000-0005-0000-0000-00007F290000}"/>
    <cellStyle name="Check 4 3 3" xfId="10631" xr:uid="{00000000-0005-0000-0000-000080290000}"/>
    <cellStyle name="Check 4 30" xfId="10632" xr:uid="{00000000-0005-0000-0000-000081290000}"/>
    <cellStyle name="Check 4 31" xfId="10633" xr:uid="{00000000-0005-0000-0000-000082290000}"/>
    <cellStyle name="Check 4 32" xfId="10634" xr:uid="{00000000-0005-0000-0000-000083290000}"/>
    <cellStyle name="Check 4 33" xfId="10635" xr:uid="{00000000-0005-0000-0000-000084290000}"/>
    <cellStyle name="Check 4 34" xfId="10636" xr:uid="{00000000-0005-0000-0000-000085290000}"/>
    <cellStyle name="Check 4 35" xfId="10637" xr:uid="{00000000-0005-0000-0000-000086290000}"/>
    <cellStyle name="Check 4 36" xfId="10638" xr:uid="{00000000-0005-0000-0000-000087290000}"/>
    <cellStyle name="Check 4 37" xfId="10639" xr:uid="{00000000-0005-0000-0000-000088290000}"/>
    <cellStyle name="Check 4 38" xfId="10640" xr:uid="{00000000-0005-0000-0000-000089290000}"/>
    <cellStyle name="Check 4 39" xfId="10641" xr:uid="{00000000-0005-0000-0000-00008A290000}"/>
    <cellStyle name="Check 4 4" xfId="10642" xr:uid="{00000000-0005-0000-0000-00008B290000}"/>
    <cellStyle name="Check 4 40" xfId="10643" xr:uid="{00000000-0005-0000-0000-00008C290000}"/>
    <cellStyle name="Check 4 41" xfId="10644" xr:uid="{00000000-0005-0000-0000-00008D290000}"/>
    <cellStyle name="Check 4 42" xfId="10645" xr:uid="{00000000-0005-0000-0000-00008E290000}"/>
    <cellStyle name="Check 4 43" xfId="10646" xr:uid="{00000000-0005-0000-0000-00008F290000}"/>
    <cellStyle name="Check 4 44" xfId="10647" xr:uid="{00000000-0005-0000-0000-000090290000}"/>
    <cellStyle name="Check 4 45" xfId="10648" xr:uid="{00000000-0005-0000-0000-000091290000}"/>
    <cellStyle name="Check 4 46" xfId="10649" xr:uid="{00000000-0005-0000-0000-000092290000}"/>
    <cellStyle name="Check 4 47" xfId="10650" xr:uid="{00000000-0005-0000-0000-000093290000}"/>
    <cellStyle name="Check 4 48" xfId="10651" xr:uid="{00000000-0005-0000-0000-000094290000}"/>
    <cellStyle name="Check 4 49" xfId="10652" xr:uid="{00000000-0005-0000-0000-000095290000}"/>
    <cellStyle name="Check 4 5" xfId="10653" xr:uid="{00000000-0005-0000-0000-000096290000}"/>
    <cellStyle name="Check 4 50" xfId="10654" xr:uid="{00000000-0005-0000-0000-000097290000}"/>
    <cellStyle name="Check 4 51" xfId="10655" xr:uid="{00000000-0005-0000-0000-000098290000}"/>
    <cellStyle name="Check 4 52" xfId="10656" xr:uid="{00000000-0005-0000-0000-000099290000}"/>
    <cellStyle name="Check 4 53" xfId="10657" xr:uid="{00000000-0005-0000-0000-00009A290000}"/>
    <cellStyle name="Check 4 54" xfId="10658" xr:uid="{00000000-0005-0000-0000-00009B290000}"/>
    <cellStyle name="Check 4 6" xfId="10659" xr:uid="{00000000-0005-0000-0000-00009C290000}"/>
    <cellStyle name="Check 4 7" xfId="10660" xr:uid="{00000000-0005-0000-0000-00009D290000}"/>
    <cellStyle name="Check 4 8" xfId="10661" xr:uid="{00000000-0005-0000-0000-00009E290000}"/>
    <cellStyle name="Check 4 9" xfId="10662" xr:uid="{00000000-0005-0000-0000-00009F290000}"/>
    <cellStyle name="Check 40" xfId="10663" xr:uid="{00000000-0005-0000-0000-0000A0290000}"/>
    <cellStyle name="Check 41" xfId="10664" xr:uid="{00000000-0005-0000-0000-0000A1290000}"/>
    <cellStyle name="Check 42" xfId="10665" xr:uid="{00000000-0005-0000-0000-0000A2290000}"/>
    <cellStyle name="Check 43" xfId="10666" xr:uid="{00000000-0005-0000-0000-0000A3290000}"/>
    <cellStyle name="Check 44" xfId="10667" xr:uid="{00000000-0005-0000-0000-0000A4290000}"/>
    <cellStyle name="Check 45" xfId="10668" xr:uid="{00000000-0005-0000-0000-0000A5290000}"/>
    <cellStyle name="Check 46" xfId="10669" xr:uid="{00000000-0005-0000-0000-0000A6290000}"/>
    <cellStyle name="Check 47" xfId="10670" xr:uid="{00000000-0005-0000-0000-0000A7290000}"/>
    <cellStyle name="Check 48" xfId="10671" xr:uid="{00000000-0005-0000-0000-0000A8290000}"/>
    <cellStyle name="Check 49" xfId="10672" xr:uid="{00000000-0005-0000-0000-0000A9290000}"/>
    <cellStyle name="Check 5" xfId="10673" xr:uid="{00000000-0005-0000-0000-0000AA290000}"/>
    <cellStyle name="Check 5 10" xfId="10674" xr:uid="{00000000-0005-0000-0000-0000AB290000}"/>
    <cellStyle name="Check 5 11" xfId="10675" xr:uid="{00000000-0005-0000-0000-0000AC290000}"/>
    <cellStyle name="Check 5 12" xfId="10676" xr:uid="{00000000-0005-0000-0000-0000AD290000}"/>
    <cellStyle name="Check 5 13" xfId="10677" xr:uid="{00000000-0005-0000-0000-0000AE290000}"/>
    <cellStyle name="Check 5 14" xfId="10678" xr:uid="{00000000-0005-0000-0000-0000AF290000}"/>
    <cellStyle name="Check 5 15" xfId="10679" xr:uid="{00000000-0005-0000-0000-0000B0290000}"/>
    <cellStyle name="Check 5 16" xfId="10680" xr:uid="{00000000-0005-0000-0000-0000B1290000}"/>
    <cellStyle name="Check 5 17" xfId="10681" xr:uid="{00000000-0005-0000-0000-0000B2290000}"/>
    <cellStyle name="Check 5 18" xfId="10682" xr:uid="{00000000-0005-0000-0000-0000B3290000}"/>
    <cellStyle name="Check 5 19" xfId="10683" xr:uid="{00000000-0005-0000-0000-0000B4290000}"/>
    <cellStyle name="Check 5 2" xfId="10684" xr:uid="{00000000-0005-0000-0000-0000B5290000}"/>
    <cellStyle name="Check 5 2 2" xfId="10685" xr:uid="{00000000-0005-0000-0000-0000B6290000}"/>
    <cellStyle name="Check 5 2 3" xfId="10686" xr:uid="{00000000-0005-0000-0000-0000B7290000}"/>
    <cellStyle name="Check 5 20" xfId="10687" xr:uid="{00000000-0005-0000-0000-0000B8290000}"/>
    <cellStyle name="Check 5 21" xfId="10688" xr:uid="{00000000-0005-0000-0000-0000B9290000}"/>
    <cellStyle name="Check 5 22" xfId="10689" xr:uid="{00000000-0005-0000-0000-0000BA290000}"/>
    <cellStyle name="Check 5 23" xfId="10690" xr:uid="{00000000-0005-0000-0000-0000BB290000}"/>
    <cellStyle name="Check 5 24" xfId="10691" xr:uid="{00000000-0005-0000-0000-0000BC290000}"/>
    <cellStyle name="Check 5 25" xfId="10692" xr:uid="{00000000-0005-0000-0000-0000BD290000}"/>
    <cellStyle name="Check 5 26" xfId="10693" xr:uid="{00000000-0005-0000-0000-0000BE290000}"/>
    <cellStyle name="Check 5 27" xfId="10694" xr:uid="{00000000-0005-0000-0000-0000BF290000}"/>
    <cellStyle name="Check 5 28" xfId="10695" xr:uid="{00000000-0005-0000-0000-0000C0290000}"/>
    <cellStyle name="Check 5 29" xfId="10696" xr:uid="{00000000-0005-0000-0000-0000C1290000}"/>
    <cellStyle name="Check 5 3" xfId="10697" xr:uid="{00000000-0005-0000-0000-0000C2290000}"/>
    <cellStyle name="Check 5 3 2" xfId="10698" xr:uid="{00000000-0005-0000-0000-0000C3290000}"/>
    <cellStyle name="Check 5 3 3" xfId="10699" xr:uid="{00000000-0005-0000-0000-0000C4290000}"/>
    <cellStyle name="Check 5 30" xfId="10700" xr:uid="{00000000-0005-0000-0000-0000C5290000}"/>
    <cellStyle name="Check 5 31" xfId="10701" xr:uid="{00000000-0005-0000-0000-0000C6290000}"/>
    <cellStyle name="Check 5 32" xfId="10702" xr:uid="{00000000-0005-0000-0000-0000C7290000}"/>
    <cellStyle name="Check 5 33" xfId="10703" xr:uid="{00000000-0005-0000-0000-0000C8290000}"/>
    <cellStyle name="Check 5 34" xfId="10704" xr:uid="{00000000-0005-0000-0000-0000C9290000}"/>
    <cellStyle name="Check 5 35" xfId="10705" xr:uid="{00000000-0005-0000-0000-0000CA290000}"/>
    <cellStyle name="Check 5 36" xfId="10706" xr:uid="{00000000-0005-0000-0000-0000CB290000}"/>
    <cellStyle name="Check 5 37" xfId="10707" xr:uid="{00000000-0005-0000-0000-0000CC290000}"/>
    <cellStyle name="Check 5 38" xfId="10708" xr:uid="{00000000-0005-0000-0000-0000CD290000}"/>
    <cellStyle name="Check 5 39" xfId="10709" xr:uid="{00000000-0005-0000-0000-0000CE290000}"/>
    <cellStyle name="Check 5 4" xfId="10710" xr:uid="{00000000-0005-0000-0000-0000CF290000}"/>
    <cellStyle name="Check 5 40" xfId="10711" xr:uid="{00000000-0005-0000-0000-0000D0290000}"/>
    <cellStyle name="Check 5 41" xfId="10712" xr:uid="{00000000-0005-0000-0000-0000D1290000}"/>
    <cellStyle name="Check 5 42" xfId="10713" xr:uid="{00000000-0005-0000-0000-0000D2290000}"/>
    <cellStyle name="Check 5 43" xfId="10714" xr:uid="{00000000-0005-0000-0000-0000D3290000}"/>
    <cellStyle name="Check 5 44" xfId="10715" xr:uid="{00000000-0005-0000-0000-0000D4290000}"/>
    <cellStyle name="Check 5 45" xfId="10716" xr:uid="{00000000-0005-0000-0000-0000D5290000}"/>
    <cellStyle name="Check 5 46" xfId="10717" xr:uid="{00000000-0005-0000-0000-0000D6290000}"/>
    <cellStyle name="Check 5 47" xfId="10718" xr:uid="{00000000-0005-0000-0000-0000D7290000}"/>
    <cellStyle name="Check 5 48" xfId="10719" xr:uid="{00000000-0005-0000-0000-0000D8290000}"/>
    <cellStyle name="Check 5 49" xfId="10720" xr:uid="{00000000-0005-0000-0000-0000D9290000}"/>
    <cellStyle name="Check 5 5" xfId="10721" xr:uid="{00000000-0005-0000-0000-0000DA290000}"/>
    <cellStyle name="Check 5 50" xfId="10722" xr:uid="{00000000-0005-0000-0000-0000DB290000}"/>
    <cellStyle name="Check 5 51" xfId="10723" xr:uid="{00000000-0005-0000-0000-0000DC290000}"/>
    <cellStyle name="Check 5 52" xfId="10724" xr:uid="{00000000-0005-0000-0000-0000DD290000}"/>
    <cellStyle name="Check 5 53" xfId="10725" xr:uid="{00000000-0005-0000-0000-0000DE290000}"/>
    <cellStyle name="Check 5 54" xfId="10726" xr:uid="{00000000-0005-0000-0000-0000DF290000}"/>
    <cellStyle name="Check 5 6" xfId="10727" xr:uid="{00000000-0005-0000-0000-0000E0290000}"/>
    <cellStyle name="Check 5 7" xfId="10728" xr:uid="{00000000-0005-0000-0000-0000E1290000}"/>
    <cellStyle name="Check 5 8" xfId="10729" xr:uid="{00000000-0005-0000-0000-0000E2290000}"/>
    <cellStyle name="Check 5 9" xfId="10730" xr:uid="{00000000-0005-0000-0000-0000E3290000}"/>
    <cellStyle name="Check 50" xfId="10731" xr:uid="{00000000-0005-0000-0000-0000E4290000}"/>
    <cellStyle name="Check 51" xfId="10732" xr:uid="{00000000-0005-0000-0000-0000E5290000}"/>
    <cellStyle name="Check 52" xfId="10733" xr:uid="{00000000-0005-0000-0000-0000E6290000}"/>
    <cellStyle name="Check 53" xfId="10734" xr:uid="{00000000-0005-0000-0000-0000E7290000}"/>
    <cellStyle name="Check 54" xfId="10735" xr:uid="{00000000-0005-0000-0000-0000E8290000}"/>
    <cellStyle name="Check 55" xfId="10736" xr:uid="{00000000-0005-0000-0000-0000E9290000}"/>
    <cellStyle name="Check 56" xfId="10737" xr:uid="{00000000-0005-0000-0000-0000EA290000}"/>
    <cellStyle name="Check 57" xfId="10738" xr:uid="{00000000-0005-0000-0000-0000EB290000}"/>
    <cellStyle name="Check 58" xfId="10739" xr:uid="{00000000-0005-0000-0000-0000EC290000}"/>
    <cellStyle name="Check 59" xfId="10740" xr:uid="{00000000-0005-0000-0000-0000ED290000}"/>
    <cellStyle name="Check 6" xfId="10741" xr:uid="{00000000-0005-0000-0000-0000EE290000}"/>
    <cellStyle name="Check 6 10" xfId="10742" xr:uid="{00000000-0005-0000-0000-0000EF290000}"/>
    <cellStyle name="Check 6 11" xfId="10743" xr:uid="{00000000-0005-0000-0000-0000F0290000}"/>
    <cellStyle name="Check 6 12" xfId="10744" xr:uid="{00000000-0005-0000-0000-0000F1290000}"/>
    <cellStyle name="Check 6 13" xfId="10745" xr:uid="{00000000-0005-0000-0000-0000F2290000}"/>
    <cellStyle name="Check 6 14" xfId="10746" xr:uid="{00000000-0005-0000-0000-0000F3290000}"/>
    <cellStyle name="Check 6 15" xfId="10747" xr:uid="{00000000-0005-0000-0000-0000F4290000}"/>
    <cellStyle name="Check 6 16" xfId="10748" xr:uid="{00000000-0005-0000-0000-0000F5290000}"/>
    <cellStyle name="Check 6 17" xfId="10749" xr:uid="{00000000-0005-0000-0000-0000F6290000}"/>
    <cellStyle name="Check 6 18" xfId="10750" xr:uid="{00000000-0005-0000-0000-0000F7290000}"/>
    <cellStyle name="Check 6 19" xfId="10751" xr:uid="{00000000-0005-0000-0000-0000F8290000}"/>
    <cellStyle name="Check 6 2" xfId="10752" xr:uid="{00000000-0005-0000-0000-0000F9290000}"/>
    <cellStyle name="Check 6 2 2" xfId="10753" xr:uid="{00000000-0005-0000-0000-0000FA290000}"/>
    <cellStyle name="Check 6 2 3" xfId="10754" xr:uid="{00000000-0005-0000-0000-0000FB290000}"/>
    <cellStyle name="Check 6 20" xfId="10755" xr:uid="{00000000-0005-0000-0000-0000FC290000}"/>
    <cellStyle name="Check 6 21" xfId="10756" xr:uid="{00000000-0005-0000-0000-0000FD290000}"/>
    <cellStyle name="Check 6 22" xfId="10757" xr:uid="{00000000-0005-0000-0000-0000FE290000}"/>
    <cellStyle name="Check 6 23" xfId="10758" xr:uid="{00000000-0005-0000-0000-0000FF290000}"/>
    <cellStyle name="Check 6 24" xfId="10759" xr:uid="{00000000-0005-0000-0000-0000002A0000}"/>
    <cellStyle name="Check 6 25" xfId="10760" xr:uid="{00000000-0005-0000-0000-0000012A0000}"/>
    <cellStyle name="Check 6 26" xfId="10761" xr:uid="{00000000-0005-0000-0000-0000022A0000}"/>
    <cellStyle name="Check 6 27" xfId="10762" xr:uid="{00000000-0005-0000-0000-0000032A0000}"/>
    <cellStyle name="Check 6 28" xfId="10763" xr:uid="{00000000-0005-0000-0000-0000042A0000}"/>
    <cellStyle name="Check 6 29" xfId="10764" xr:uid="{00000000-0005-0000-0000-0000052A0000}"/>
    <cellStyle name="Check 6 3" xfId="10765" xr:uid="{00000000-0005-0000-0000-0000062A0000}"/>
    <cellStyle name="Check 6 3 2" xfId="10766" xr:uid="{00000000-0005-0000-0000-0000072A0000}"/>
    <cellStyle name="Check 6 3 3" xfId="10767" xr:uid="{00000000-0005-0000-0000-0000082A0000}"/>
    <cellStyle name="Check 6 30" xfId="10768" xr:uid="{00000000-0005-0000-0000-0000092A0000}"/>
    <cellStyle name="Check 6 31" xfId="10769" xr:uid="{00000000-0005-0000-0000-00000A2A0000}"/>
    <cellStyle name="Check 6 32" xfId="10770" xr:uid="{00000000-0005-0000-0000-00000B2A0000}"/>
    <cellStyle name="Check 6 33" xfId="10771" xr:uid="{00000000-0005-0000-0000-00000C2A0000}"/>
    <cellStyle name="Check 6 34" xfId="10772" xr:uid="{00000000-0005-0000-0000-00000D2A0000}"/>
    <cellStyle name="Check 6 35" xfId="10773" xr:uid="{00000000-0005-0000-0000-00000E2A0000}"/>
    <cellStyle name="Check 6 36" xfId="10774" xr:uid="{00000000-0005-0000-0000-00000F2A0000}"/>
    <cellStyle name="Check 6 37" xfId="10775" xr:uid="{00000000-0005-0000-0000-0000102A0000}"/>
    <cellStyle name="Check 6 38" xfId="10776" xr:uid="{00000000-0005-0000-0000-0000112A0000}"/>
    <cellStyle name="Check 6 39" xfId="10777" xr:uid="{00000000-0005-0000-0000-0000122A0000}"/>
    <cellStyle name="Check 6 4" xfId="10778" xr:uid="{00000000-0005-0000-0000-0000132A0000}"/>
    <cellStyle name="Check 6 40" xfId="10779" xr:uid="{00000000-0005-0000-0000-0000142A0000}"/>
    <cellStyle name="Check 6 41" xfId="10780" xr:uid="{00000000-0005-0000-0000-0000152A0000}"/>
    <cellStyle name="Check 6 42" xfId="10781" xr:uid="{00000000-0005-0000-0000-0000162A0000}"/>
    <cellStyle name="Check 6 43" xfId="10782" xr:uid="{00000000-0005-0000-0000-0000172A0000}"/>
    <cellStyle name="Check 6 44" xfId="10783" xr:uid="{00000000-0005-0000-0000-0000182A0000}"/>
    <cellStyle name="Check 6 45" xfId="10784" xr:uid="{00000000-0005-0000-0000-0000192A0000}"/>
    <cellStyle name="Check 6 46" xfId="10785" xr:uid="{00000000-0005-0000-0000-00001A2A0000}"/>
    <cellStyle name="Check 6 47" xfId="10786" xr:uid="{00000000-0005-0000-0000-00001B2A0000}"/>
    <cellStyle name="Check 6 48" xfId="10787" xr:uid="{00000000-0005-0000-0000-00001C2A0000}"/>
    <cellStyle name="Check 6 49" xfId="10788" xr:uid="{00000000-0005-0000-0000-00001D2A0000}"/>
    <cellStyle name="Check 6 5" xfId="10789" xr:uid="{00000000-0005-0000-0000-00001E2A0000}"/>
    <cellStyle name="Check 6 50" xfId="10790" xr:uid="{00000000-0005-0000-0000-00001F2A0000}"/>
    <cellStyle name="Check 6 51" xfId="10791" xr:uid="{00000000-0005-0000-0000-0000202A0000}"/>
    <cellStyle name="Check 6 52" xfId="10792" xr:uid="{00000000-0005-0000-0000-0000212A0000}"/>
    <cellStyle name="Check 6 53" xfId="10793" xr:uid="{00000000-0005-0000-0000-0000222A0000}"/>
    <cellStyle name="Check 6 54" xfId="10794" xr:uid="{00000000-0005-0000-0000-0000232A0000}"/>
    <cellStyle name="Check 6 6" xfId="10795" xr:uid="{00000000-0005-0000-0000-0000242A0000}"/>
    <cellStyle name="Check 6 7" xfId="10796" xr:uid="{00000000-0005-0000-0000-0000252A0000}"/>
    <cellStyle name="Check 6 8" xfId="10797" xr:uid="{00000000-0005-0000-0000-0000262A0000}"/>
    <cellStyle name="Check 6 9" xfId="10798" xr:uid="{00000000-0005-0000-0000-0000272A0000}"/>
    <cellStyle name="Check 60" xfId="10799" xr:uid="{00000000-0005-0000-0000-0000282A0000}"/>
    <cellStyle name="Check 61" xfId="10800" xr:uid="{00000000-0005-0000-0000-0000292A0000}"/>
    <cellStyle name="Check 62" xfId="10801" xr:uid="{00000000-0005-0000-0000-00002A2A0000}"/>
    <cellStyle name="Check 63" xfId="10802" xr:uid="{00000000-0005-0000-0000-00002B2A0000}"/>
    <cellStyle name="Check 64" xfId="10803" xr:uid="{00000000-0005-0000-0000-00002C2A0000}"/>
    <cellStyle name="Check 65" xfId="10804" xr:uid="{00000000-0005-0000-0000-00002D2A0000}"/>
    <cellStyle name="Check 66" xfId="10805" xr:uid="{00000000-0005-0000-0000-00002E2A0000}"/>
    <cellStyle name="Check 67" xfId="10806" xr:uid="{00000000-0005-0000-0000-00002F2A0000}"/>
    <cellStyle name="Check 7" xfId="10807" xr:uid="{00000000-0005-0000-0000-0000302A0000}"/>
    <cellStyle name="Check 7 10" xfId="10808" xr:uid="{00000000-0005-0000-0000-0000312A0000}"/>
    <cellStyle name="Check 7 11" xfId="10809" xr:uid="{00000000-0005-0000-0000-0000322A0000}"/>
    <cellStyle name="Check 7 12" xfId="10810" xr:uid="{00000000-0005-0000-0000-0000332A0000}"/>
    <cellStyle name="Check 7 13" xfId="10811" xr:uid="{00000000-0005-0000-0000-0000342A0000}"/>
    <cellStyle name="Check 7 14" xfId="10812" xr:uid="{00000000-0005-0000-0000-0000352A0000}"/>
    <cellStyle name="Check 7 15" xfId="10813" xr:uid="{00000000-0005-0000-0000-0000362A0000}"/>
    <cellStyle name="Check 7 16" xfId="10814" xr:uid="{00000000-0005-0000-0000-0000372A0000}"/>
    <cellStyle name="Check 7 17" xfId="10815" xr:uid="{00000000-0005-0000-0000-0000382A0000}"/>
    <cellStyle name="Check 7 18" xfId="10816" xr:uid="{00000000-0005-0000-0000-0000392A0000}"/>
    <cellStyle name="Check 7 19" xfId="10817" xr:uid="{00000000-0005-0000-0000-00003A2A0000}"/>
    <cellStyle name="Check 7 2" xfId="10818" xr:uid="{00000000-0005-0000-0000-00003B2A0000}"/>
    <cellStyle name="Check 7 2 2" xfId="10819" xr:uid="{00000000-0005-0000-0000-00003C2A0000}"/>
    <cellStyle name="Check 7 2 3" xfId="10820" xr:uid="{00000000-0005-0000-0000-00003D2A0000}"/>
    <cellStyle name="Check 7 20" xfId="10821" xr:uid="{00000000-0005-0000-0000-00003E2A0000}"/>
    <cellStyle name="Check 7 21" xfId="10822" xr:uid="{00000000-0005-0000-0000-00003F2A0000}"/>
    <cellStyle name="Check 7 22" xfId="10823" xr:uid="{00000000-0005-0000-0000-0000402A0000}"/>
    <cellStyle name="Check 7 23" xfId="10824" xr:uid="{00000000-0005-0000-0000-0000412A0000}"/>
    <cellStyle name="Check 7 24" xfId="10825" xr:uid="{00000000-0005-0000-0000-0000422A0000}"/>
    <cellStyle name="Check 7 25" xfId="10826" xr:uid="{00000000-0005-0000-0000-0000432A0000}"/>
    <cellStyle name="Check 7 26" xfId="10827" xr:uid="{00000000-0005-0000-0000-0000442A0000}"/>
    <cellStyle name="Check 7 27" xfId="10828" xr:uid="{00000000-0005-0000-0000-0000452A0000}"/>
    <cellStyle name="Check 7 28" xfId="10829" xr:uid="{00000000-0005-0000-0000-0000462A0000}"/>
    <cellStyle name="Check 7 29" xfId="10830" xr:uid="{00000000-0005-0000-0000-0000472A0000}"/>
    <cellStyle name="Check 7 3" xfId="10831" xr:uid="{00000000-0005-0000-0000-0000482A0000}"/>
    <cellStyle name="Check 7 3 2" xfId="10832" xr:uid="{00000000-0005-0000-0000-0000492A0000}"/>
    <cellStyle name="Check 7 3 3" xfId="10833" xr:uid="{00000000-0005-0000-0000-00004A2A0000}"/>
    <cellStyle name="Check 7 30" xfId="10834" xr:uid="{00000000-0005-0000-0000-00004B2A0000}"/>
    <cellStyle name="Check 7 31" xfId="10835" xr:uid="{00000000-0005-0000-0000-00004C2A0000}"/>
    <cellStyle name="Check 7 32" xfId="10836" xr:uid="{00000000-0005-0000-0000-00004D2A0000}"/>
    <cellStyle name="Check 7 33" xfId="10837" xr:uid="{00000000-0005-0000-0000-00004E2A0000}"/>
    <cellStyle name="Check 7 34" xfId="10838" xr:uid="{00000000-0005-0000-0000-00004F2A0000}"/>
    <cellStyle name="Check 7 35" xfId="10839" xr:uid="{00000000-0005-0000-0000-0000502A0000}"/>
    <cellStyle name="Check 7 36" xfId="10840" xr:uid="{00000000-0005-0000-0000-0000512A0000}"/>
    <cellStyle name="Check 7 37" xfId="10841" xr:uid="{00000000-0005-0000-0000-0000522A0000}"/>
    <cellStyle name="Check 7 38" xfId="10842" xr:uid="{00000000-0005-0000-0000-0000532A0000}"/>
    <cellStyle name="Check 7 39" xfId="10843" xr:uid="{00000000-0005-0000-0000-0000542A0000}"/>
    <cellStyle name="Check 7 4" xfId="10844" xr:uid="{00000000-0005-0000-0000-0000552A0000}"/>
    <cellStyle name="Check 7 40" xfId="10845" xr:uid="{00000000-0005-0000-0000-0000562A0000}"/>
    <cellStyle name="Check 7 41" xfId="10846" xr:uid="{00000000-0005-0000-0000-0000572A0000}"/>
    <cellStyle name="Check 7 42" xfId="10847" xr:uid="{00000000-0005-0000-0000-0000582A0000}"/>
    <cellStyle name="Check 7 43" xfId="10848" xr:uid="{00000000-0005-0000-0000-0000592A0000}"/>
    <cellStyle name="Check 7 44" xfId="10849" xr:uid="{00000000-0005-0000-0000-00005A2A0000}"/>
    <cellStyle name="Check 7 45" xfId="10850" xr:uid="{00000000-0005-0000-0000-00005B2A0000}"/>
    <cellStyle name="Check 7 46" xfId="10851" xr:uid="{00000000-0005-0000-0000-00005C2A0000}"/>
    <cellStyle name="Check 7 47" xfId="10852" xr:uid="{00000000-0005-0000-0000-00005D2A0000}"/>
    <cellStyle name="Check 7 48" xfId="10853" xr:uid="{00000000-0005-0000-0000-00005E2A0000}"/>
    <cellStyle name="Check 7 49" xfId="10854" xr:uid="{00000000-0005-0000-0000-00005F2A0000}"/>
    <cellStyle name="Check 7 5" xfId="10855" xr:uid="{00000000-0005-0000-0000-0000602A0000}"/>
    <cellStyle name="Check 7 50" xfId="10856" xr:uid="{00000000-0005-0000-0000-0000612A0000}"/>
    <cellStyle name="Check 7 51" xfId="10857" xr:uid="{00000000-0005-0000-0000-0000622A0000}"/>
    <cellStyle name="Check 7 52" xfId="10858" xr:uid="{00000000-0005-0000-0000-0000632A0000}"/>
    <cellStyle name="Check 7 53" xfId="10859" xr:uid="{00000000-0005-0000-0000-0000642A0000}"/>
    <cellStyle name="Check 7 54" xfId="10860" xr:uid="{00000000-0005-0000-0000-0000652A0000}"/>
    <cellStyle name="Check 7 6" xfId="10861" xr:uid="{00000000-0005-0000-0000-0000662A0000}"/>
    <cellStyle name="Check 7 7" xfId="10862" xr:uid="{00000000-0005-0000-0000-0000672A0000}"/>
    <cellStyle name="Check 7 8" xfId="10863" xr:uid="{00000000-0005-0000-0000-0000682A0000}"/>
    <cellStyle name="Check 7 9" xfId="10864" xr:uid="{00000000-0005-0000-0000-0000692A0000}"/>
    <cellStyle name="Check 8" xfId="10865" xr:uid="{00000000-0005-0000-0000-00006A2A0000}"/>
    <cellStyle name="Check 8 10" xfId="10866" xr:uid="{00000000-0005-0000-0000-00006B2A0000}"/>
    <cellStyle name="Check 8 11" xfId="10867" xr:uid="{00000000-0005-0000-0000-00006C2A0000}"/>
    <cellStyle name="Check 8 12" xfId="10868" xr:uid="{00000000-0005-0000-0000-00006D2A0000}"/>
    <cellStyle name="Check 8 13" xfId="10869" xr:uid="{00000000-0005-0000-0000-00006E2A0000}"/>
    <cellStyle name="Check 8 14" xfId="10870" xr:uid="{00000000-0005-0000-0000-00006F2A0000}"/>
    <cellStyle name="Check 8 15" xfId="10871" xr:uid="{00000000-0005-0000-0000-0000702A0000}"/>
    <cellStyle name="Check 8 16" xfId="10872" xr:uid="{00000000-0005-0000-0000-0000712A0000}"/>
    <cellStyle name="Check 8 17" xfId="10873" xr:uid="{00000000-0005-0000-0000-0000722A0000}"/>
    <cellStyle name="Check 8 18" xfId="10874" xr:uid="{00000000-0005-0000-0000-0000732A0000}"/>
    <cellStyle name="Check 8 19" xfId="10875" xr:uid="{00000000-0005-0000-0000-0000742A0000}"/>
    <cellStyle name="Check 8 2" xfId="10876" xr:uid="{00000000-0005-0000-0000-0000752A0000}"/>
    <cellStyle name="Check 8 2 2" xfId="10877" xr:uid="{00000000-0005-0000-0000-0000762A0000}"/>
    <cellStyle name="Check 8 2 3" xfId="10878" xr:uid="{00000000-0005-0000-0000-0000772A0000}"/>
    <cellStyle name="Check 8 20" xfId="10879" xr:uid="{00000000-0005-0000-0000-0000782A0000}"/>
    <cellStyle name="Check 8 21" xfId="10880" xr:uid="{00000000-0005-0000-0000-0000792A0000}"/>
    <cellStyle name="Check 8 22" xfId="10881" xr:uid="{00000000-0005-0000-0000-00007A2A0000}"/>
    <cellStyle name="Check 8 23" xfId="10882" xr:uid="{00000000-0005-0000-0000-00007B2A0000}"/>
    <cellStyle name="Check 8 24" xfId="10883" xr:uid="{00000000-0005-0000-0000-00007C2A0000}"/>
    <cellStyle name="Check 8 25" xfId="10884" xr:uid="{00000000-0005-0000-0000-00007D2A0000}"/>
    <cellStyle name="Check 8 26" xfId="10885" xr:uid="{00000000-0005-0000-0000-00007E2A0000}"/>
    <cellStyle name="Check 8 27" xfId="10886" xr:uid="{00000000-0005-0000-0000-00007F2A0000}"/>
    <cellStyle name="Check 8 28" xfId="10887" xr:uid="{00000000-0005-0000-0000-0000802A0000}"/>
    <cellStyle name="Check 8 29" xfId="10888" xr:uid="{00000000-0005-0000-0000-0000812A0000}"/>
    <cellStyle name="Check 8 3" xfId="10889" xr:uid="{00000000-0005-0000-0000-0000822A0000}"/>
    <cellStyle name="Check 8 3 2" xfId="10890" xr:uid="{00000000-0005-0000-0000-0000832A0000}"/>
    <cellStyle name="Check 8 3 3" xfId="10891" xr:uid="{00000000-0005-0000-0000-0000842A0000}"/>
    <cellStyle name="Check 8 30" xfId="10892" xr:uid="{00000000-0005-0000-0000-0000852A0000}"/>
    <cellStyle name="Check 8 31" xfId="10893" xr:uid="{00000000-0005-0000-0000-0000862A0000}"/>
    <cellStyle name="Check 8 32" xfId="10894" xr:uid="{00000000-0005-0000-0000-0000872A0000}"/>
    <cellStyle name="Check 8 33" xfId="10895" xr:uid="{00000000-0005-0000-0000-0000882A0000}"/>
    <cellStyle name="Check 8 34" xfId="10896" xr:uid="{00000000-0005-0000-0000-0000892A0000}"/>
    <cellStyle name="Check 8 35" xfId="10897" xr:uid="{00000000-0005-0000-0000-00008A2A0000}"/>
    <cellStyle name="Check 8 36" xfId="10898" xr:uid="{00000000-0005-0000-0000-00008B2A0000}"/>
    <cellStyle name="Check 8 37" xfId="10899" xr:uid="{00000000-0005-0000-0000-00008C2A0000}"/>
    <cellStyle name="Check 8 38" xfId="10900" xr:uid="{00000000-0005-0000-0000-00008D2A0000}"/>
    <cellStyle name="Check 8 39" xfId="10901" xr:uid="{00000000-0005-0000-0000-00008E2A0000}"/>
    <cellStyle name="Check 8 4" xfId="10902" xr:uid="{00000000-0005-0000-0000-00008F2A0000}"/>
    <cellStyle name="Check 8 40" xfId="10903" xr:uid="{00000000-0005-0000-0000-0000902A0000}"/>
    <cellStyle name="Check 8 41" xfId="10904" xr:uid="{00000000-0005-0000-0000-0000912A0000}"/>
    <cellStyle name="Check 8 42" xfId="10905" xr:uid="{00000000-0005-0000-0000-0000922A0000}"/>
    <cellStyle name="Check 8 43" xfId="10906" xr:uid="{00000000-0005-0000-0000-0000932A0000}"/>
    <cellStyle name="Check 8 44" xfId="10907" xr:uid="{00000000-0005-0000-0000-0000942A0000}"/>
    <cellStyle name="Check 8 45" xfId="10908" xr:uid="{00000000-0005-0000-0000-0000952A0000}"/>
    <cellStyle name="Check 8 46" xfId="10909" xr:uid="{00000000-0005-0000-0000-0000962A0000}"/>
    <cellStyle name="Check 8 47" xfId="10910" xr:uid="{00000000-0005-0000-0000-0000972A0000}"/>
    <cellStyle name="Check 8 48" xfId="10911" xr:uid="{00000000-0005-0000-0000-0000982A0000}"/>
    <cellStyle name="Check 8 49" xfId="10912" xr:uid="{00000000-0005-0000-0000-0000992A0000}"/>
    <cellStyle name="Check 8 5" xfId="10913" xr:uid="{00000000-0005-0000-0000-00009A2A0000}"/>
    <cellStyle name="Check 8 50" xfId="10914" xr:uid="{00000000-0005-0000-0000-00009B2A0000}"/>
    <cellStyle name="Check 8 51" xfId="10915" xr:uid="{00000000-0005-0000-0000-00009C2A0000}"/>
    <cellStyle name="Check 8 52" xfId="10916" xr:uid="{00000000-0005-0000-0000-00009D2A0000}"/>
    <cellStyle name="Check 8 53" xfId="10917" xr:uid="{00000000-0005-0000-0000-00009E2A0000}"/>
    <cellStyle name="Check 8 54" xfId="10918" xr:uid="{00000000-0005-0000-0000-00009F2A0000}"/>
    <cellStyle name="Check 8 6" xfId="10919" xr:uid="{00000000-0005-0000-0000-0000A02A0000}"/>
    <cellStyle name="Check 8 7" xfId="10920" xr:uid="{00000000-0005-0000-0000-0000A12A0000}"/>
    <cellStyle name="Check 8 8" xfId="10921" xr:uid="{00000000-0005-0000-0000-0000A22A0000}"/>
    <cellStyle name="Check 8 9" xfId="10922" xr:uid="{00000000-0005-0000-0000-0000A32A0000}"/>
    <cellStyle name="Check 9" xfId="10923" xr:uid="{00000000-0005-0000-0000-0000A42A0000}"/>
    <cellStyle name="Check 9 10" xfId="10924" xr:uid="{00000000-0005-0000-0000-0000A52A0000}"/>
    <cellStyle name="Check 9 11" xfId="10925" xr:uid="{00000000-0005-0000-0000-0000A62A0000}"/>
    <cellStyle name="Check 9 12" xfId="10926" xr:uid="{00000000-0005-0000-0000-0000A72A0000}"/>
    <cellStyle name="Check 9 13" xfId="10927" xr:uid="{00000000-0005-0000-0000-0000A82A0000}"/>
    <cellStyle name="Check 9 14" xfId="10928" xr:uid="{00000000-0005-0000-0000-0000A92A0000}"/>
    <cellStyle name="Check 9 15" xfId="10929" xr:uid="{00000000-0005-0000-0000-0000AA2A0000}"/>
    <cellStyle name="Check 9 16" xfId="10930" xr:uid="{00000000-0005-0000-0000-0000AB2A0000}"/>
    <cellStyle name="Check 9 17" xfId="10931" xr:uid="{00000000-0005-0000-0000-0000AC2A0000}"/>
    <cellStyle name="Check 9 18" xfId="10932" xr:uid="{00000000-0005-0000-0000-0000AD2A0000}"/>
    <cellStyle name="Check 9 19" xfId="10933" xr:uid="{00000000-0005-0000-0000-0000AE2A0000}"/>
    <cellStyle name="Check 9 2" xfId="10934" xr:uid="{00000000-0005-0000-0000-0000AF2A0000}"/>
    <cellStyle name="Check 9 2 2" xfId="10935" xr:uid="{00000000-0005-0000-0000-0000B02A0000}"/>
    <cellStyle name="Check 9 2 3" xfId="10936" xr:uid="{00000000-0005-0000-0000-0000B12A0000}"/>
    <cellStyle name="Check 9 20" xfId="10937" xr:uid="{00000000-0005-0000-0000-0000B22A0000}"/>
    <cellStyle name="Check 9 21" xfId="10938" xr:uid="{00000000-0005-0000-0000-0000B32A0000}"/>
    <cellStyle name="Check 9 22" xfId="10939" xr:uid="{00000000-0005-0000-0000-0000B42A0000}"/>
    <cellStyle name="Check 9 23" xfId="10940" xr:uid="{00000000-0005-0000-0000-0000B52A0000}"/>
    <cellStyle name="Check 9 24" xfId="10941" xr:uid="{00000000-0005-0000-0000-0000B62A0000}"/>
    <cellStyle name="Check 9 25" xfId="10942" xr:uid="{00000000-0005-0000-0000-0000B72A0000}"/>
    <cellStyle name="Check 9 26" xfId="10943" xr:uid="{00000000-0005-0000-0000-0000B82A0000}"/>
    <cellStyle name="Check 9 27" xfId="10944" xr:uid="{00000000-0005-0000-0000-0000B92A0000}"/>
    <cellStyle name="Check 9 28" xfId="10945" xr:uid="{00000000-0005-0000-0000-0000BA2A0000}"/>
    <cellStyle name="Check 9 29" xfId="10946" xr:uid="{00000000-0005-0000-0000-0000BB2A0000}"/>
    <cellStyle name="Check 9 3" xfId="10947" xr:uid="{00000000-0005-0000-0000-0000BC2A0000}"/>
    <cellStyle name="Check 9 3 2" xfId="10948" xr:uid="{00000000-0005-0000-0000-0000BD2A0000}"/>
    <cellStyle name="Check 9 3 3" xfId="10949" xr:uid="{00000000-0005-0000-0000-0000BE2A0000}"/>
    <cellStyle name="Check 9 30" xfId="10950" xr:uid="{00000000-0005-0000-0000-0000BF2A0000}"/>
    <cellStyle name="Check 9 31" xfId="10951" xr:uid="{00000000-0005-0000-0000-0000C02A0000}"/>
    <cellStyle name="Check 9 32" xfId="10952" xr:uid="{00000000-0005-0000-0000-0000C12A0000}"/>
    <cellStyle name="Check 9 33" xfId="10953" xr:uid="{00000000-0005-0000-0000-0000C22A0000}"/>
    <cellStyle name="Check 9 34" xfId="10954" xr:uid="{00000000-0005-0000-0000-0000C32A0000}"/>
    <cellStyle name="Check 9 35" xfId="10955" xr:uid="{00000000-0005-0000-0000-0000C42A0000}"/>
    <cellStyle name="Check 9 36" xfId="10956" xr:uid="{00000000-0005-0000-0000-0000C52A0000}"/>
    <cellStyle name="Check 9 37" xfId="10957" xr:uid="{00000000-0005-0000-0000-0000C62A0000}"/>
    <cellStyle name="Check 9 38" xfId="10958" xr:uid="{00000000-0005-0000-0000-0000C72A0000}"/>
    <cellStyle name="Check 9 39" xfId="10959" xr:uid="{00000000-0005-0000-0000-0000C82A0000}"/>
    <cellStyle name="Check 9 4" xfId="10960" xr:uid="{00000000-0005-0000-0000-0000C92A0000}"/>
    <cellStyle name="Check 9 40" xfId="10961" xr:uid="{00000000-0005-0000-0000-0000CA2A0000}"/>
    <cellStyle name="Check 9 41" xfId="10962" xr:uid="{00000000-0005-0000-0000-0000CB2A0000}"/>
    <cellStyle name="Check 9 42" xfId="10963" xr:uid="{00000000-0005-0000-0000-0000CC2A0000}"/>
    <cellStyle name="Check 9 43" xfId="10964" xr:uid="{00000000-0005-0000-0000-0000CD2A0000}"/>
    <cellStyle name="Check 9 44" xfId="10965" xr:uid="{00000000-0005-0000-0000-0000CE2A0000}"/>
    <cellStyle name="Check 9 45" xfId="10966" xr:uid="{00000000-0005-0000-0000-0000CF2A0000}"/>
    <cellStyle name="Check 9 46" xfId="10967" xr:uid="{00000000-0005-0000-0000-0000D02A0000}"/>
    <cellStyle name="Check 9 47" xfId="10968" xr:uid="{00000000-0005-0000-0000-0000D12A0000}"/>
    <cellStyle name="Check 9 48" xfId="10969" xr:uid="{00000000-0005-0000-0000-0000D22A0000}"/>
    <cellStyle name="Check 9 49" xfId="10970" xr:uid="{00000000-0005-0000-0000-0000D32A0000}"/>
    <cellStyle name="Check 9 5" xfId="10971" xr:uid="{00000000-0005-0000-0000-0000D42A0000}"/>
    <cellStyle name="Check 9 50" xfId="10972" xr:uid="{00000000-0005-0000-0000-0000D52A0000}"/>
    <cellStyle name="Check 9 51" xfId="10973" xr:uid="{00000000-0005-0000-0000-0000D62A0000}"/>
    <cellStyle name="Check 9 52" xfId="10974" xr:uid="{00000000-0005-0000-0000-0000D72A0000}"/>
    <cellStyle name="Check 9 53" xfId="10975" xr:uid="{00000000-0005-0000-0000-0000D82A0000}"/>
    <cellStyle name="Check 9 54" xfId="10976" xr:uid="{00000000-0005-0000-0000-0000D92A0000}"/>
    <cellStyle name="Check 9 6" xfId="10977" xr:uid="{00000000-0005-0000-0000-0000DA2A0000}"/>
    <cellStyle name="Check 9 7" xfId="10978" xr:uid="{00000000-0005-0000-0000-0000DB2A0000}"/>
    <cellStyle name="Check 9 8" xfId="10979" xr:uid="{00000000-0005-0000-0000-0000DC2A0000}"/>
    <cellStyle name="Check 9 9" xfId="10980" xr:uid="{00000000-0005-0000-0000-0000DD2A0000}"/>
    <cellStyle name="Check Cell 1" xfId="10981" xr:uid="{00000000-0005-0000-0000-0000DE2A0000}"/>
    <cellStyle name="Check Cell 1 2" xfId="10982" xr:uid="{00000000-0005-0000-0000-0000DF2A0000}"/>
    <cellStyle name="Check Cell 1 3" xfId="10983" xr:uid="{00000000-0005-0000-0000-0000E02A0000}"/>
    <cellStyle name="Check Cell 2" xfId="10984" xr:uid="{00000000-0005-0000-0000-0000E12A0000}"/>
    <cellStyle name="Check Cell 2 2" xfId="10985" xr:uid="{00000000-0005-0000-0000-0000E22A0000}"/>
    <cellStyle name="Check Cell 2 2 2" xfId="10986" xr:uid="{00000000-0005-0000-0000-0000E32A0000}"/>
    <cellStyle name="Check Cell 2 3" xfId="10987" xr:uid="{00000000-0005-0000-0000-0000E42A0000}"/>
    <cellStyle name="Check Cell 2 3 2" xfId="10988" xr:uid="{00000000-0005-0000-0000-0000E52A0000}"/>
    <cellStyle name="Check Cell 2 4" xfId="10989" xr:uid="{00000000-0005-0000-0000-0000E62A0000}"/>
    <cellStyle name="Check Cell 3" xfId="10990" xr:uid="{00000000-0005-0000-0000-0000E72A0000}"/>
    <cellStyle name="Check Cell 3 2" xfId="10991" xr:uid="{00000000-0005-0000-0000-0000E82A0000}"/>
    <cellStyle name="Check Cell 3 2 2" xfId="10992" xr:uid="{00000000-0005-0000-0000-0000E92A0000}"/>
    <cellStyle name="Check Cell 3 3" xfId="10993" xr:uid="{00000000-0005-0000-0000-0000EA2A0000}"/>
    <cellStyle name="Check Cell 3 4" xfId="10994" xr:uid="{00000000-0005-0000-0000-0000EB2A0000}"/>
    <cellStyle name="Check Cell 4" xfId="10995" xr:uid="{00000000-0005-0000-0000-0000EC2A0000}"/>
    <cellStyle name="Check Cell 4 2" xfId="10996" xr:uid="{00000000-0005-0000-0000-0000ED2A0000}"/>
    <cellStyle name="Check Cell 4 2 2" xfId="10997" xr:uid="{00000000-0005-0000-0000-0000EE2A0000}"/>
    <cellStyle name="Check Cell 4 3" xfId="10998" xr:uid="{00000000-0005-0000-0000-0000EF2A0000}"/>
    <cellStyle name="Check Cell 4 4" xfId="10999" xr:uid="{00000000-0005-0000-0000-0000F02A0000}"/>
    <cellStyle name="Check Cell 5" xfId="11000" xr:uid="{00000000-0005-0000-0000-0000F12A0000}"/>
    <cellStyle name="Check Cell 5 2" xfId="11001" xr:uid="{00000000-0005-0000-0000-0000F22A0000}"/>
    <cellStyle name="Check Cell 5 2 2" xfId="11002" xr:uid="{00000000-0005-0000-0000-0000F32A0000}"/>
    <cellStyle name="Check Cell 5 3" xfId="11003" xr:uid="{00000000-0005-0000-0000-0000F42A0000}"/>
    <cellStyle name="Check Cell 5 4" xfId="11004" xr:uid="{00000000-0005-0000-0000-0000F52A0000}"/>
    <cellStyle name="Check Cell 6" xfId="11005" xr:uid="{00000000-0005-0000-0000-0000F62A0000}"/>
    <cellStyle name="Check Cell 6 2" xfId="11006" xr:uid="{00000000-0005-0000-0000-0000F72A0000}"/>
    <cellStyle name="Check Cell 6 2 2" xfId="11007" xr:uid="{00000000-0005-0000-0000-0000F82A0000}"/>
    <cellStyle name="Check Cell 6 3" xfId="11008" xr:uid="{00000000-0005-0000-0000-0000F92A0000}"/>
    <cellStyle name="Check Cell 6 4" xfId="11009" xr:uid="{00000000-0005-0000-0000-0000FA2A0000}"/>
    <cellStyle name="Check Cell 7" xfId="11010" xr:uid="{00000000-0005-0000-0000-0000FB2A0000}"/>
    <cellStyle name="Check Cell 7 2" xfId="11011" xr:uid="{00000000-0005-0000-0000-0000FC2A0000}"/>
    <cellStyle name="Check Cell 7 3" xfId="11012" xr:uid="{00000000-0005-0000-0000-0000FD2A0000}"/>
    <cellStyle name="Check Cell 8" xfId="11013" xr:uid="{00000000-0005-0000-0000-0000FE2A0000}"/>
    <cellStyle name="Check Cell 8 2" xfId="11014" xr:uid="{00000000-0005-0000-0000-0000FF2A0000}"/>
    <cellStyle name="Check Cell 8 3" xfId="11015" xr:uid="{00000000-0005-0000-0000-0000002B0000}"/>
    <cellStyle name="column heading" xfId="11016" xr:uid="{00000000-0005-0000-0000-0000012B0000}"/>
    <cellStyle name="column heading 1" xfId="11017" xr:uid="{00000000-0005-0000-0000-0000022B0000}"/>
    <cellStyle name="column heading 10" xfId="11018" xr:uid="{00000000-0005-0000-0000-0000032B0000}"/>
    <cellStyle name="column heading 10 2" xfId="11019" xr:uid="{00000000-0005-0000-0000-0000042B0000}"/>
    <cellStyle name="column heading 10 3" xfId="11020" xr:uid="{00000000-0005-0000-0000-0000052B0000}"/>
    <cellStyle name="column heading 11" xfId="11021" xr:uid="{00000000-0005-0000-0000-0000062B0000}"/>
    <cellStyle name="column heading 11 2" xfId="11022" xr:uid="{00000000-0005-0000-0000-0000072B0000}"/>
    <cellStyle name="column heading 11 3" xfId="11023" xr:uid="{00000000-0005-0000-0000-0000082B0000}"/>
    <cellStyle name="column heading 12" xfId="11024" xr:uid="{00000000-0005-0000-0000-0000092B0000}"/>
    <cellStyle name="column heading 12 2" xfId="11025" xr:uid="{00000000-0005-0000-0000-00000A2B0000}"/>
    <cellStyle name="column heading 12 3" xfId="11026" xr:uid="{00000000-0005-0000-0000-00000B2B0000}"/>
    <cellStyle name="column heading 13" xfId="11027" xr:uid="{00000000-0005-0000-0000-00000C2B0000}"/>
    <cellStyle name="column heading 13 2" xfId="11028" xr:uid="{00000000-0005-0000-0000-00000D2B0000}"/>
    <cellStyle name="column heading 13 3" xfId="11029" xr:uid="{00000000-0005-0000-0000-00000E2B0000}"/>
    <cellStyle name="column heading 14" xfId="11030" xr:uid="{00000000-0005-0000-0000-00000F2B0000}"/>
    <cellStyle name="column heading 14 2" xfId="11031" xr:uid="{00000000-0005-0000-0000-0000102B0000}"/>
    <cellStyle name="column heading 14 3" xfId="11032" xr:uid="{00000000-0005-0000-0000-0000112B0000}"/>
    <cellStyle name="column heading 15" xfId="11033" xr:uid="{00000000-0005-0000-0000-0000122B0000}"/>
    <cellStyle name="column heading 2" xfId="11034" xr:uid="{00000000-0005-0000-0000-0000132B0000}"/>
    <cellStyle name="column heading 3" xfId="11035" xr:uid="{00000000-0005-0000-0000-0000142B0000}"/>
    <cellStyle name="column heading 4" xfId="11036" xr:uid="{00000000-0005-0000-0000-0000152B0000}"/>
    <cellStyle name="column heading 5" xfId="11037" xr:uid="{00000000-0005-0000-0000-0000162B0000}"/>
    <cellStyle name="column heading 6" xfId="11038" xr:uid="{00000000-0005-0000-0000-0000172B0000}"/>
    <cellStyle name="column heading 7" xfId="11039" xr:uid="{00000000-0005-0000-0000-0000182B0000}"/>
    <cellStyle name="column heading 8" xfId="11040" xr:uid="{00000000-0005-0000-0000-0000192B0000}"/>
    <cellStyle name="column heading 9" xfId="11041" xr:uid="{00000000-0005-0000-0000-00001A2B0000}"/>
    <cellStyle name="column heading 9 2" xfId="11042" xr:uid="{00000000-0005-0000-0000-00001B2B0000}"/>
    <cellStyle name="column heading 9 3" xfId="11043" xr:uid="{00000000-0005-0000-0000-00001C2B0000}"/>
    <cellStyle name="Comma  - Style1" xfId="11044" xr:uid="{00000000-0005-0000-0000-00001D2B0000}"/>
    <cellStyle name="Comma  - Style1 1" xfId="11045" xr:uid="{00000000-0005-0000-0000-00001E2B0000}"/>
    <cellStyle name="Comma  - Style1 1 2" xfId="11046" xr:uid="{00000000-0005-0000-0000-00001F2B0000}"/>
    <cellStyle name="Comma  - Style1 1 3" xfId="11047" xr:uid="{00000000-0005-0000-0000-0000202B0000}"/>
    <cellStyle name="Comma  - Style1 10" xfId="11048" xr:uid="{00000000-0005-0000-0000-0000212B0000}"/>
    <cellStyle name="Comma  - Style1 10 2" xfId="11049" xr:uid="{00000000-0005-0000-0000-0000222B0000}"/>
    <cellStyle name="Comma  - Style1 10 3" xfId="11050" xr:uid="{00000000-0005-0000-0000-0000232B0000}"/>
    <cellStyle name="Comma  - Style1 11" xfId="11051" xr:uid="{00000000-0005-0000-0000-0000242B0000}"/>
    <cellStyle name="Comma  - Style1 11 2" xfId="11052" xr:uid="{00000000-0005-0000-0000-0000252B0000}"/>
    <cellStyle name="Comma  - Style1 11 3" xfId="11053" xr:uid="{00000000-0005-0000-0000-0000262B0000}"/>
    <cellStyle name="Comma  - Style1 12" xfId="11054" xr:uid="{00000000-0005-0000-0000-0000272B0000}"/>
    <cellStyle name="Comma  - Style1 12 2" xfId="11055" xr:uid="{00000000-0005-0000-0000-0000282B0000}"/>
    <cellStyle name="Comma  - Style1 12 3" xfId="11056" xr:uid="{00000000-0005-0000-0000-0000292B0000}"/>
    <cellStyle name="Comma  - Style1 13" xfId="11057" xr:uid="{00000000-0005-0000-0000-00002A2B0000}"/>
    <cellStyle name="Comma  - Style1 13 2" xfId="11058" xr:uid="{00000000-0005-0000-0000-00002B2B0000}"/>
    <cellStyle name="Comma  - Style1 13 3" xfId="11059" xr:uid="{00000000-0005-0000-0000-00002C2B0000}"/>
    <cellStyle name="Comma  - Style1 14" xfId="11060" xr:uid="{00000000-0005-0000-0000-00002D2B0000}"/>
    <cellStyle name="Comma  - Style1 14 2" xfId="11061" xr:uid="{00000000-0005-0000-0000-00002E2B0000}"/>
    <cellStyle name="Comma  - Style1 14 3" xfId="11062" xr:uid="{00000000-0005-0000-0000-00002F2B0000}"/>
    <cellStyle name="Comma  - Style1 15" xfId="11063" xr:uid="{00000000-0005-0000-0000-0000302B0000}"/>
    <cellStyle name="Comma  - Style1 2" xfId="11064" xr:uid="{00000000-0005-0000-0000-0000312B0000}"/>
    <cellStyle name="Comma  - Style1 2 2" xfId="11065" xr:uid="{00000000-0005-0000-0000-0000322B0000}"/>
    <cellStyle name="Comma  - Style1 2 3" xfId="11066" xr:uid="{00000000-0005-0000-0000-0000332B0000}"/>
    <cellStyle name="Comma  - Style1 3" xfId="11067" xr:uid="{00000000-0005-0000-0000-0000342B0000}"/>
    <cellStyle name="Comma  - Style1 4" xfId="11068" xr:uid="{00000000-0005-0000-0000-0000352B0000}"/>
    <cellStyle name="Comma  - Style1 5" xfId="11069" xr:uid="{00000000-0005-0000-0000-0000362B0000}"/>
    <cellStyle name="Comma  - Style1 6" xfId="11070" xr:uid="{00000000-0005-0000-0000-0000372B0000}"/>
    <cellStyle name="Comma  - Style1 7" xfId="11071" xr:uid="{00000000-0005-0000-0000-0000382B0000}"/>
    <cellStyle name="Comma  - Style1 8" xfId="11072" xr:uid="{00000000-0005-0000-0000-0000392B0000}"/>
    <cellStyle name="Comma  - Style1 9" xfId="11073" xr:uid="{00000000-0005-0000-0000-00003A2B0000}"/>
    <cellStyle name="Comma  - Style1 9 2" xfId="11074" xr:uid="{00000000-0005-0000-0000-00003B2B0000}"/>
    <cellStyle name="Comma  - Style1 9 3" xfId="11075" xr:uid="{00000000-0005-0000-0000-00003C2B0000}"/>
    <cellStyle name="Comma  - Style2" xfId="11076" xr:uid="{00000000-0005-0000-0000-00003D2B0000}"/>
    <cellStyle name="Comma  - Style3" xfId="11077" xr:uid="{00000000-0005-0000-0000-00003E2B0000}"/>
    <cellStyle name="Comma  - Style4" xfId="11078" xr:uid="{00000000-0005-0000-0000-00003F2B0000}"/>
    <cellStyle name="Comma  - Style5" xfId="11079" xr:uid="{00000000-0005-0000-0000-0000402B0000}"/>
    <cellStyle name="Comma  - Style6" xfId="11080" xr:uid="{00000000-0005-0000-0000-0000412B0000}"/>
    <cellStyle name="Comma  - Style7" xfId="11081" xr:uid="{00000000-0005-0000-0000-0000422B0000}"/>
    <cellStyle name="Comma  - Style8" xfId="11082" xr:uid="{00000000-0005-0000-0000-0000432B0000}"/>
    <cellStyle name="Comma 10" xfId="11083" xr:uid="{00000000-0005-0000-0000-0000442B0000}"/>
    <cellStyle name="Comma 10 10" xfId="11084" xr:uid="{00000000-0005-0000-0000-0000452B0000}"/>
    <cellStyle name="Comma 10 10 2" xfId="11085" xr:uid="{00000000-0005-0000-0000-0000462B0000}"/>
    <cellStyle name="Comma 10 11" xfId="11086" xr:uid="{00000000-0005-0000-0000-0000472B0000}"/>
    <cellStyle name="Comma 10 12" xfId="11087" xr:uid="{00000000-0005-0000-0000-0000482B0000}"/>
    <cellStyle name="Comma 10 13" xfId="11088" xr:uid="{00000000-0005-0000-0000-0000492B0000}"/>
    <cellStyle name="Comma 10 14" xfId="11089" xr:uid="{00000000-0005-0000-0000-00004A2B0000}"/>
    <cellStyle name="Comma 10 15" xfId="11090" xr:uid="{00000000-0005-0000-0000-00004B2B0000}"/>
    <cellStyle name="Comma 10 16" xfId="11091" xr:uid="{00000000-0005-0000-0000-00004C2B0000}"/>
    <cellStyle name="Comma 10 17" xfId="11092" xr:uid="{00000000-0005-0000-0000-00004D2B0000}"/>
    <cellStyle name="Comma 10 18" xfId="11093" xr:uid="{00000000-0005-0000-0000-00004E2B0000}"/>
    <cellStyle name="Comma 10 19" xfId="11094" xr:uid="{00000000-0005-0000-0000-00004F2B0000}"/>
    <cellStyle name="Comma 10 2" xfId="11095" xr:uid="{00000000-0005-0000-0000-0000502B0000}"/>
    <cellStyle name="Comma 10 20" xfId="11096" xr:uid="{00000000-0005-0000-0000-0000512B0000}"/>
    <cellStyle name="Comma 10 21" xfId="11097" xr:uid="{00000000-0005-0000-0000-0000522B0000}"/>
    <cellStyle name="Comma 10 22" xfId="11098" xr:uid="{00000000-0005-0000-0000-0000532B0000}"/>
    <cellStyle name="Comma 10 23" xfId="11099" xr:uid="{00000000-0005-0000-0000-0000542B0000}"/>
    <cellStyle name="Comma 10 24" xfId="11100" xr:uid="{00000000-0005-0000-0000-0000552B0000}"/>
    <cellStyle name="Comma 10 25" xfId="11101" xr:uid="{00000000-0005-0000-0000-0000562B0000}"/>
    <cellStyle name="Comma 10 26" xfId="11102" xr:uid="{00000000-0005-0000-0000-0000572B0000}"/>
    <cellStyle name="Comma 10 27" xfId="11103" xr:uid="{00000000-0005-0000-0000-0000582B0000}"/>
    <cellStyle name="Comma 10 28" xfId="11104" xr:uid="{00000000-0005-0000-0000-0000592B0000}"/>
    <cellStyle name="Comma 10 3" xfId="11105" xr:uid="{00000000-0005-0000-0000-00005A2B0000}"/>
    <cellStyle name="Comma 10 4" xfId="11106" xr:uid="{00000000-0005-0000-0000-00005B2B0000}"/>
    <cellStyle name="Comma 10 5" xfId="11107" xr:uid="{00000000-0005-0000-0000-00005C2B0000}"/>
    <cellStyle name="Comma 10 6" xfId="11108" xr:uid="{00000000-0005-0000-0000-00005D2B0000}"/>
    <cellStyle name="Comma 10 7" xfId="11109" xr:uid="{00000000-0005-0000-0000-00005E2B0000}"/>
    <cellStyle name="Comma 10 8" xfId="11110" xr:uid="{00000000-0005-0000-0000-00005F2B0000}"/>
    <cellStyle name="Comma 10 9" xfId="11111" xr:uid="{00000000-0005-0000-0000-0000602B0000}"/>
    <cellStyle name="Comma 11" xfId="11112" xr:uid="{00000000-0005-0000-0000-0000612B0000}"/>
    <cellStyle name="Comma 11 2" xfId="11113" xr:uid="{00000000-0005-0000-0000-0000622B0000}"/>
    <cellStyle name="Comma 11 3" xfId="11114" xr:uid="{00000000-0005-0000-0000-0000632B0000}"/>
    <cellStyle name="Comma 12" xfId="11115" xr:uid="{00000000-0005-0000-0000-0000642B0000}"/>
    <cellStyle name="Comma 12 2" xfId="11116" xr:uid="{00000000-0005-0000-0000-0000652B0000}"/>
    <cellStyle name="Comma 12 3" xfId="11117" xr:uid="{00000000-0005-0000-0000-0000662B0000}"/>
    <cellStyle name="Comma 13" xfId="11118" xr:uid="{00000000-0005-0000-0000-0000672B0000}"/>
    <cellStyle name="Comma 13 2" xfId="11119" xr:uid="{00000000-0005-0000-0000-0000682B0000}"/>
    <cellStyle name="Comma 13 3" xfId="11120" xr:uid="{00000000-0005-0000-0000-0000692B0000}"/>
    <cellStyle name="Comma 14" xfId="11121" xr:uid="{00000000-0005-0000-0000-00006A2B0000}"/>
    <cellStyle name="Comma 14 2" xfId="11122" xr:uid="{00000000-0005-0000-0000-00006B2B0000}"/>
    <cellStyle name="Comma 14 3" xfId="11123" xr:uid="{00000000-0005-0000-0000-00006C2B0000}"/>
    <cellStyle name="Comma 15" xfId="11124" xr:uid="{00000000-0005-0000-0000-00006D2B0000}"/>
    <cellStyle name="Comma 15 2" xfId="11125" xr:uid="{00000000-0005-0000-0000-00006E2B0000}"/>
    <cellStyle name="Comma 15 3" xfId="11126" xr:uid="{00000000-0005-0000-0000-00006F2B0000}"/>
    <cellStyle name="Comma 16" xfId="11127" xr:uid="{00000000-0005-0000-0000-0000702B0000}"/>
    <cellStyle name="Comma 16 2" xfId="11128" xr:uid="{00000000-0005-0000-0000-0000712B0000}"/>
    <cellStyle name="Comma 16 3" xfId="11129" xr:uid="{00000000-0005-0000-0000-0000722B0000}"/>
    <cellStyle name="Comma 17" xfId="11130" xr:uid="{00000000-0005-0000-0000-0000732B0000}"/>
    <cellStyle name="Comma 17 2" xfId="11131" xr:uid="{00000000-0005-0000-0000-0000742B0000}"/>
    <cellStyle name="Comma 17 3" xfId="11132" xr:uid="{00000000-0005-0000-0000-0000752B0000}"/>
    <cellStyle name="Comma 18" xfId="11133" xr:uid="{00000000-0005-0000-0000-0000762B0000}"/>
    <cellStyle name="Comma 18 2" xfId="11134" xr:uid="{00000000-0005-0000-0000-0000772B0000}"/>
    <cellStyle name="Comma 18 3" xfId="11135" xr:uid="{00000000-0005-0000-0000-0000782B0000}"/>
    <cellStyle name="Comma 19" xfId="11136" xr:uid="{00000000-0005-0000-0000-0000792B0000}"/>
    <cellStyle name="Comma 19 2" xfId="11137" xr:uid="{00000000-0005-0000-0000-00007A2B0000}"/>
    <cellStyle name="Comma 19 3" xfId="11138" xr:uid="{00000000-0005-0000-0000-00007B2B0000}"/>
    <cellStyle name="Comma 2" xfId="11139" xr:uid="{00000000-0005-0000-0000-00007C2B0000}"/>
    <cellStyle name="Comma 2 10" xfId="11140" xr:uid="{00000000-0005-0000-0000-00007D2B0000}"/>
    <cellStyle name="Comma 2 10 2" xfId="11141" xr:uid="{00000000-0005-0000-0000-00007E2B0000}"/>
    <cellStyle name="Comma 2 11" xfId="11142" xr:uid="{00000000-0005-0000-0000-00007F2B0000}"/>
    <cellStyle name="Comma 2 11 2" xfId="11143" xr:uid="{00000000-0005-0000-0000-0000802B0000}"/>
    <cellStyle name="Comma 2 12" xfId="11144" xr:uid="{00000000-0005-0000-0000-0000812B0000}"/>
    <cellStyle name="Comma 2 12 2" xfId="11145" xr:uid="{00000000-0005-0000-0000-0000822B0000}"/>
    <cellStyle name="Comma 2 13" xfId="11146" xr:uid="{00000000-0005-0000-0000-0000832B0000}"/>
    <cellStyle name="Comma 2 13 2" xfId="11147" xr:uid="{00000000-0005-0000-0000-0000842B0000}"/>
    <cellStyle name="Comma 2 14" xfId="11148" xr:uid="{00000000-0005-0000-0000-0000852B0000}"/>
    <cellStyle name="Comma 2 15" xfId="11149" xr:uid="{00000000-0005-0000-0000-0000862B0000}"/>
    <cellStyle name="Comma 2 16" xfId="11150" xr:uid="{00000000-0005-0000-0000-0000872B0000}"/>
    <cellStyle name="Comma 2 17" xfId="11151" xr:uid="{00000000-0005-0000-0000-0000882B0000}"/>
    <cellStyle name="Comma 2 18" xfId="11152" xr:uid="{00000000-0005-0000-0000-0000892B0000}"/>
    <cellStyle name="Comma 2 19" xfId="11153" xr:uid="{00000000-0005-0000-0000-00008A2B0000}"/>
    <cellStyle name="Comma 2 2" xfId="11154" xr:uid="{00000000-0005-0000-0000-00008B2B0000}"/>
    <cellStyle name="Comma 2 2 10" xfId="11155" xr:uid="{00000000-0005-0000-0000-00008C2B0000}"/>
    <cellStyle name="Comma 2 2 10 2" xfId="11156" xr:uid="{00000000-0005-0000-0000-00008D2B0000}"/>
    <cellStyle name="Comma 2 2 11" xfId="11157" xr:uid="{00000000-0005-0000-0000-00008E2B0000}"/>
    <cellStyle name="Comma 2 2 11 2" xfId="11158" xr:uid="{00000000-0005-0000-0000-00008F2B0000}"/>
    <cellStyle name="Comma 2 2 12" xfId="11159" xr:uid="{00000000-0005-0000-0000-0000902B0000}"/>
    <cellStyle name="Comma 2 2 12 2" xfId="11160" xr:uid="{00000000-0005-0000-0000-0000912B0000}"/>
    <cellStyle name="Comma 2 2 13" xfId="11161" xr:uid="{00000000-0005-0000-0000-0000922B0000}"/>
    <cellStyle name="Comma 2 2 14" xfId="11162" xr:uid="{00000000-0005-0000-0000-0000932B0000}"/>
    <cellStyle name="Comma 2 2 15" xfId="11163" xr:uid="{00000000-0005-0000-0000-0000942B0000}"/>
    <cellStyle name="Comma 2 2 16" xfId="11164" xr:uid="{00000000-0005-0000-0000-0000952B0000}"/>
    <cellStyle name="Comma 2 2 17" xfId="11165" xr:uid="{00000000-0005-0000-0000-0000962B0000}"/>
    <cellStyle name="Comma 2 2 18" xfId="11166" xr:uid="{00000000-0005-0000-0000-0000972B0000}"/>
    <cellStyle name="Comma 2 2 19" xfId="11167" xr:uid="{00000000-0005-0000-0000-0000982B0000}"/>
    <cellStyle name="Comma 2 2 2" xfId="11168" xr:uid="{00000000-0005-0000-0000-0000992B0000}"/>
    <cellStyle name="Comma 2 2 2 10" xfId="11169" xr:uid="{00000000-0005-0000-0000-00009A2B0000}"/>
    <cellStyle name="Comma 2 2 2 10 2" xfId="11170" xr:uid="{00000000-0005-0000-0000-00009B2B0000}"/>
    <cellStyle name="Comma 2 2 2 11" xfId="11171" xr:uid="{00000000-0005-0000-0000-00009C2B0000}"/>
    <cellStyle name="Comma 2 2 2 11 2" xfId="11172" xr:uid="{00000000-0005-0000-0000-00009D2B0000}"/>
    <cellStyle name="Comma 2 2 2 12" xfId="11173" xr:uid="{00000000-0005-0000-0000-00009E2B0000}"/>
    <cellStyle name="Comma 2 2 2 2" xfId="11174" xr:uid="{00000000-0005-0000-0000-00009F2B0000}"/>
    <cellStyle name="Comma 2 2 2 2 2" xfId="11175" xr:uid="{00000000-0005-0000-0000-0000A02B0000}"/>
    <cellStyle name="Comma 2 2 2 2 3" xfId="11176" xr:uid="{00000000-0005-0000-0000-0000A12B0000}"/>
    <cellStyle name="Comma 2 2 2 2 4" xfId="11177" xr:uid="{00000000-0005-0000-0000-0000A22B0000}"/>
    <cellStyle name="Comma 2 2 2 2 5" xfId="11178" xr:uid="{00000000-0005-0000-0000-0000A32B0000}"/>
    <cellStyle name="Comma 2 2 2 2 6" xfId="11179" xr:uid="{00000000-0005-0000-0000-0000A42B0000}"/>
    <cellStyle name="Comma 2 2 2 2 7" xfId="11180" xr:uid="{00000000-0005-0000-0000-0000A52B0000}"/>
    <cellStyle name="Comma 2 2 2 3" xfId="11181" xr:uid="{00000000-0005-0000-0000-0000A62B0000}"/>
    <cellStyle name="Comma 2 2 2 3 2" xfId="11182" xr:uid="{00000000-0005-0000-0000-0000A72B0000}"/>
    <cellStyle name="Comma 2 2 2 4" xfId="11183" xr:uid="{00000000-0005-0000-0000-0000A82B0000}"/>
    <cellStyle name="Comma 2 2 2 4 2" xfId="11184" xr:uid="{00000000-0005-0000-0000-0000A92B0000}"/>
    <cellStyle name="Comma 2 2 2 5" xfId="11185" xr:uid="{00000000-0005-0000-0000-0000AA2B0000}"/>
    <cellStyle name="Comma 2 2 2 5 2" xfId="11186" xr:uid="{00000000-0005-0000-0000-0000AB2B0000}"/>
    <cellStyle name="Comma 2 2 2 6" xfId="11187" xr:uid="{00000000-0005-0000-0000-0000AC2B0000}"/>
    <cellStyle name="Comma 2 2 2 6 2" xfId="11188" xr:uid="{00000000-0005-0000-0000-0000AD2B0000}"/>
    <cellStyle name="Comma 2 2 2 7" xfId="11189" xr:uid="{00000000-0005-0000-0000-0000AE2B0000}"/>
    <cellStyle name="Comma 2 2 2 7 2" xfId="11190" xr:uid="{00000000-0005-0000-0000-0000AF2B0000}"/>
    <cellStyle name="Comma 2 2 2 8" xfId="11191" xr:uid="{00000000-0005-0000-0000-0000B02B0000}"/>
    <cellStyle name="Comma 2 2 2 8 2" xfId="11192" xr:uid="{00000000-0005-0000-0000-0000B12B0000}"/>
    <cellStyle name="Comma 2 2 2 9" xfId="11193" xr:uid="{00000000-0005-0000-0000-0000B22B0000}"/>
    <cellStyle name="Comma 2 2 2 9 2" xfId="11194" xr:uid="{00000000-0005-0000-0000-0000B32B0000}"/>
    <cellStyle name="Comma 2 2 20" xfId="11195" xr:uid="{00000000-0005-0000-0000-0000B42B0000}"/>
    <cellStyle name="Comma 2 2 21" xfId="11196" xr:uid="{00000000-0005-0000-0000-0000B52B0000}"/>
    <cellStyle name="Comma 2 2 22" xfId="11197" xr:uid="{00000000-0005-0000-0000-0000B62B0000}"/>
    <cellStyle name="Comma 2 2 23" xfId="11198" xr:uid="{00000000-0005-0000-0000-0000B72B0000}"/>
    <cellStyle name="Comma 2 2 24" xfId="11199" xr:uid="{00000000-0005-0000-0000-0000B82B0000}"/>
    <cellStyle name="Comma 2 2 25" xfId="11200" xr:uid="{00000000-0005-0000-0000-0000B92B0000}"/>
    <cellStyle name="Comma 2 2 26" xfId="11201" xr:uid="{00000000-0005-0000-0000-0000BA2B0000}"/>
    <cellStyle name="Comma 2 2 27" xfId="11202" xr:uid="{00000000-0005-0000-0000-0000BB2B0000}"/>
    <cellStyle name="Comma 2 2 28" xfId="11203" xr:uid="{00000000-0005-0000-0000-0000BC2B0000}"/>
    <cellStyle name="Comma 2 2 28 2" xfId="11204" xr:uid="{00000000-0005-0000-0000-0000BD2B0000}"/>
    <cellStyle name="Comma 2 2 28 3" xfId="11205" xr:uid="{00000000-0005-0000-0000-0000BE2B0000}"/>
    <cellStyle name="Comma 2 2 28 3 2" xfId="11206" xr:uid="{00000000-0005-0000-0000-0000BF2B0000}"/>
    <cellStyle name="Comma 2 2 28 3 2 2" xfId="11207" xr:uid="{00000000-0005-0000-0000-0000C02B0000}"/>
    <cellStyle name="Comma 2 2 28 3 2 2 2" xfId="11208" xr:uid="{00000000-0005-0000-0000-0000C12B0000}"/>
    <cellStyle name="Comma 2 2 28 3 2 3" xfId="11209" xr:uid="{00000000-0005-0000-0000-0000C22B0000}"/>
    <cellStyle name="Comma 2 2 28 3 3" xfId="11210" xr:uid="{00000000-0005-0000-0000-0000C32B0000}"/>
    <cellStyle name="Comma 2 2 28 3 3 2" xfId="11211" xr:uid="{00000000-0005-0000-0000-0000C42B0000}"/>
    <cellStyle name="Comma 2 2 28 3 4" xfId="11212" xr:uid="{00000000-0005-0000-0000-0000C52B0000}"/>
    <cellStyle name="Comma 2 2 28 4" xfId="11213" xr:uid="{00000000-0005-0000-0000-0000C62B0000}"/>
    <cellStyle name="Comma 2 2 28 4 2" xfId="11214" xr:uid="{00000000-0005-0000-0000-0000C72B0000}"/>
    <cellStyle name="Comma 2 2 28 4 2 2" xfId="11215" xr:uid="{00000000-0005-0000-0000-0000C82B0000}"/>
    <cellStyle name="Comma 2 2 28 4 2 2 2" xfId="11216" xr:uid="{00000000-0005-0000-0000-0000C92B0000}"/>
    <cellStyle name="Comma 2 2 28 4 2 3" xfId="11217" xr:uid="{00000000-0005-0000-0000-0000CA2B0000}"/>
    <cellStyle name="Comma 2 2 28 4 3" xfId="11218" xr:uid="{00000000-0005-0000-0000-0000CB2B0000}"/>
    <cellStyle name="Comma 2 2 28 4 3 2" xfId="11219" xr:uid="{00000000-0005-0000-0000-0000CC2B0000}"/>
    <cellStyle name="Comma 2 2 28 4 4" xfId="11220" xr:uid="{00000000-0005-0000-0000-0000CD2B0000}"/>
    <cellStyle name="Comma 2 2 28 5" xfId="11221" xr:uid="{00000000-0005-0000-0000-0000CE2B0000}"/>
    <cellStyle name="Comma 2 2 28 5 2" xfId="11222" xr:uid="{00000000-0005-0000-0000-0000CF2B0000}"/>
    <cellStyle name="Comma 2 2 28 5 2 2" xfId="11223" xr:uid="{00000000-0005-0000-0000-0000D02B0000}"/>
    <cellStyle name="Comma 2 2 28 5 2 2 2" xfId="11224" xr:uid="{00000000-0005-0000-0000-0000D12B0000}"/>
    <cellStyle name="Comma 2 2 28 5 2 3" xfId="11225" xr:uid="{00000000-0005-0000-0000-0000D22B0000}"/>
    <cellStyle name="Comma 2 2 28 5 3" xfId="11226" xr:uid="{00000000-0005-0000-0000-0000D32B0000}"/>
    <cellStyle name="Comma 2 2 28 5 3 2" xfId="11227" xr:uid="{00000000-0005-0000-0000-0000D42B0000}"/>
    <cellStyle name="Comma 2 2 28 5 4" xfId="11228" xr:uid="{00000000-0005-0000-0000-0000D52B0000}"/>
    <cellStyle name="Comma 2 2 28 6" xfId="11229" xr:uid="{00000000-0005-0000-0000-0000D62B0000}"/>
    <cellStyle name="Comma 2 2 28 6 2" xfId="11230" xr:uid="{00000000-0005-0000-0000-0000D72B0000}"/>
    <cellStyle name="Comma 2 2 28 6 2 2" xfId="11231" xr:uid="{00000000-0005-0000-0000-0000D82B0000}"/>
    <cellStyle name="Comma 2 2 28 6 3" xfId="11232" xr:uid="{00000000-0005-0000-0000-0000D92B0000}"/>
    <cellStyle name="Comma 2 2 28 7" xfId="11233" xr:uid="{00000000-0005-0000-0000-0000DA2B0000}"/>
    <cellStyle name="Comma 2 2 28 7 2" xfId="11234" xr:uid="{00000000-0005-0000-0000-0000DB2B0000}"/>
    <cellStyle name="Comma 2 2 28 7 2 2" xfId="11235" xr:uid="{00000000-0005-0000-0000-0000DC2B0000}"/>
    <cellStyle name="Comma 2 2 28 7 3" xfId="11236" xr:uid="{00000000-0005-0000-0000-0000DD2B0000}"/>
    <cellStyle name="Comma 2 2 28 8" xfId="11237" xr:uid="{00000000-0005-0000-0000-0000DE2B0000}"/>
    <cellStyle name="Comma 2 2 28 8 2" xfId="11238" xr:uid="{00000000-0005-0000-0000-0000DF2B0000}"/>
    <cellStyle name="Comma 2 2 28 9" xfId="11239" xr:uid="{00000000-0005-0000-0000-0000E02B0000}"/>
    <cellStyle name="Comma 2 2 29" xfId="11240" xr:uid="{00000000-0005-0000-0000-0000E12B0000}"/>
    <cellStyle name="Comma 2 2 29 10" xfId="11241" xr:uid="{00000000-0005-0000-0000-0000E22B0000}"/>
    <cellStyle name="Comma 2 2 29 10 2" xfId="11242" xr:uid="{00000000-0005-0000-0000-0000E32B0000}"/>
    <cellStyle name="Comma 2 2 29 10 2 2" xfId="11243" xr:uid="{00000000-0005-0000-0000-0000E42B0000}"/>
    <cellStyle name="Comma 2 2 29 10 2 2 2" xfId="11244" xr:uid="{00000000-0005-0000-0000-0000E52B0000}"/>
    <cellStyle name="Comma 2 2 29 10 2 3" xfId="11245" xr:uid="{00000000-0005-0000-0000-0000E62B0000}"/>
    <cellStyle name="Comma 2 2 29 10 3" xfId="11246" xr:uid="{00000000-0005-0000-0000-0000E72B0000}"/>
    <cellStyle name="Comma 2 2 29 10 3 2" xfId="11247" xr:uid="{00000000-0005-0000-0000-0000E82B0000}"/>
    <cellStyle name="Comma 2 2 29 10 4" xfId="11248" xr:uid="{00000000-0005-0000-0000-0000E92B0000}"/>
    <cellStyle name="Comma 2 2 29 11" xfId="11249" xr:uid="{00000000-0005-0000-0000-0000EA2B0000}"/>
    <cellStyle name="Comma 2 2 29 11 2" xfId="11250" xr:uid="{00000000-0005-0000-0000-0000EB2B0000}"/>
    <cellStyle name="Comma 2 2 29 11 2 2" xfId="11251" xr:uid="{00000000-0005-0000-0000-0000EC2B0000}"/>
    <cellStyle name="Comma 2 2 29 11 3" xfId="11252" xr:uid="{00000000-0005-0000-0000-0000ED2B0000}"/>
    <cellStyle name="Comma 2 2 29 12" xfId="11253" xr:uid="{00000000-0005-0000-0000-0000EE2B0000}"/>
    <cellStyle name="Comma 2 2 29 12 2" xfId="11254" xr:uid="{00000000-0005-0000-0000-0000EF2B0000}"/>
    <cellStyle name="Comma 2 2 29 12 2 2" xfId="11255" xr:uid="{00000000-0005-0000-0000-0000F02B0000}"/>
    <cellStyle name="Comma 2 2 29 12 3" xfId="11256" xr:uid="{00000000-0005-0000-0000-0000F12B0000}"/>
    <cellStyle name="Comma 2 2 29 13" xfId="11257" xr:uid="{00000000-0005-0000-0000-0000F22B0000}"/>
    <cellStyle name="Comma 2 2 29 13 2" xfId="11258" xr:uid="{00000000-0005-0000-0000-0000F32B0000}"/>
    <cellStyle name="Comma 2 2 29 14" xfId="11259" xr:uid="{00000000-0005-0000-0000-0000F42B0000}"/>
    <cellStyle name="Comma 2 2 29 2" xfId="11260" xr:uid="{00000000-0005-0000-0000-0000F52B0000}"/>
    <cellStyle name="Comma 2 2 29 3" xfId="11261" xr:uid="{00000000-0005-0000-0000-0000F62B0000}"/>
    <cellStyle name="Comma 2 2 29 4" xfId="11262" xr:uid="{00000000-0005-0000-0000-0000F72B0000}"/>
    <cellStyle name="Comma 2 2 29 5" xfId="11263" xr:uid="{00000000-0005-0000-0000-0000F82B0000}"/>
    <cellStyle name="Comma 2 2 29 6" xfId="11264" xr:uid="{00000000-0005-0000-0000-0000F92B0000}"/>
    <cellStyle name="Comma 2 2 29 7" xfId="11265" xr:uid="{00000000-0005-0000-0000-0000FA2B0000}"/>
    <cellStyle name="Comma 2 2 29 8" xfId="11266" xr:uid="{00000000-0005-0000-0000-0000FB2B0000}"/>
    <cellStyle name="Comma 2 2 29 9" xfId="11267" xr:uid="{00000000-0005-0000-0000-0000FC2B0000}"/>
    <cellStyle name="Comma 2 2 29 9 2" xfId="11268" xr:uid="{00000000-0005-0000-0000-0000FD2B0000}"/>
    <cellStyle name="Comma 2 2 29 9 2 2" xfId="11269" xr:uid="{00000000-0005-0000-0000-0000FE2B0000}"/>
    <cellStyle name="Comma 2 2 29 9 2 2 2" xfId="11270" xr:uid="{00000000-0005-0000-0000-0000FF2B0000}"/>
    <cellStyle name="Comma 2 2 29 9 2 3" xfId="11271" xr:uid="{00000000-0005-0000-0000-0000002C0000}"/>
    <cellStyle name="Comma 2 2 29 9 3" xfId="11272" xr:uid="{00000000-0005-0000-0000-0000012C0000}"/>
    <cellStyle name="Comma 2 2 29 9 3 2" xfId="11273" xr:uid="{00000000-0005-0000-0000-0000022C0000}"/>
    <cellStyle name="Comma 2 2 29 9 4" xfId="11274" xr:uid="{00000000-0005-0000-0000-0000032C0000}"/>
    <cellStyle name="Comma 2 2 3" xfId="11275" xr:uid="{00000000-0005-0000-0000-0000042C0000}"/>
    <cellStyle name="Comma 2 2 3 2" xfId="11276" xr:uid="{00000000-0005-0000-0000-0000052C0000}"/>
    <cellStyle name="Comma 2 2 30" xfId="11277" xr:uid="{00000000-0005-0000-0000-0000062C0000}"/>
    <cellStyle name="Comma 2 2 30 2" xfId="11278" xr:uid="{00000000-0005-0000-0000-0000072C0000}"/>
    <cellStyle name="Comma 2 2 30 3" xfId="11279" xr:uid="{00000000-0005-0000-0000-0000082C0000}"/>
    <cellStyle name="Comma 2 2 30 3 2" xfId="11280" xr:uid="{00000000-0005-0000-0000-0000092C0000}"/>
    <cellStyle name="Comma 2 2 30 3 2 2" xfId="11281" xr:uid="{00000000-0005-0000-0000-00000A2C0000}"/>
    <cellStyle name="Comma 2 2 30 3 2 2 2" xfId="11282" xr:uid="{00000000-0005-0000-0000-00000B2C0000}"/>
    <cellStyle name="Comma 2 2 30 3 2 3" xfId="11283" xr:uid="{00000000-0005-0000-0000-00000C2C0000}"/>
    <cellStyle name="Comma 2 2 30 3 3" xfId="11284" xr:uid="{00000000-0005-0000-0000-00000D2C0000}"/>
    <cellStyle name="Comma 2 2 30 3 3 2" xfId="11285" xr:uid="{00000000-0005-0000-0000-00000E2C0000}"/>
    <cellStyle name="Comma 2 2 30 3 4" xfId="11286" xr:uid="{00000000-0005-0000-0000-00000F2C0000}"/>
    <cellStyle name="Comma 2 2 30 4" xfId="11287" xr:uid="{00000000-0005-0000-0000-0000102C0000}"/>
    <cellStyle name="Comma 2 2 30 4 2" xfId="11288" xr:uid="{00000000-0005-0000-0000-0000112C0000}"/>
    <cellStyle name="Comma 2 2 30 4 2 2" xfId="11289" xr:uid="{00000000-0005-0000-0000-0000122C0000}"/>
    <cellStyle name="Comma 2 2 30 4 2 2 2" xfId="11290" xr:uid="{00000000-0005-0000-0000-0000132C0000}"/>
    <cellStyle name="Comma 2 2 30 4 2 3" xfId="11291" xr:uid="{00000000-0005-0000-0000-0000142C0000}"/>
    <cellStyle name="Comma 2 2 30 4 3" xfId="11292" xr:uid="{00000000-0005-0000-0000-0000152C0000}"/>
    <cellStyle name="Comma 2 2 30 4 3 2" xfId="11293" xr:uid="{00000000-0005-0000-0000-0000162C0000}"/>
    <cellStyle name="Comma 2 2 30 4 4" xfId="11294" xr:uid="{00000000-0005-0000-0000-0000172C0000}"/>
    <cellStyle name="Comma 2 2 30 5" xfId="11295" xr:uid="{00000000-0005-0000-0000-0000182C0000}"/>
    <cellStyle name="Comma 2 2 30 5 2" xfId="11296" xr:uid="{00000000-0005-0000-0000-0000192C0000}"/>
    <cellStyle name="Comma 2 2 30 5 2 2" xfId="11297" xr:uid="{00000000-0005-0000-0000-00001A2C0000}"/>
    <cellStyle name="Comma 2 2 30 5 3" xfId="11298" xr:uid="{00000000-0005-0000-0000-00001B2C0000}"/>
    <cellStyle name="Comma 2 2 30 6" xfId="11299" xr:uid="{00000000-0005-0000-0000-00001C2C0000}"/>
    <cellStyle name="Comma 2 2 30 6 2" xfId="11300" xr:uid="{00000000-0005-0000-0000-00001D2C0000}"/>
    <cellStyle name="Comma 2 2 30 6 2 2" xfId="11301" xr:uid="{00000000-0005-0000-0000-00001E2C0000}"/>
    <cellStyle name="Comma 2 2 30 6 3" xfId="11302" xr:uid="{00000000-0005-0000-0000-00001F2C0000}"/>
    <cellStyle name="Comma 2 2 30 7" xfId="11303" xr:uid="{00000000-0005-0000-0000-0000202C0000}"/>
    <cellStyle name="Comma 2 2 30 7 2" xfId="11304" xr:uid="{00000000-0005-0000-0000-0000212C0000}"/>
    <cellStyle name="Comma 2 2 30 8" xfId="11305" xr:uid="{00000000-0005-0000-0000-0000222C0000}"/>
    <cellStyle name="Comma 2 2 31" xfId="11306" xr:uid="{00000000-0005-0000-0000-0000232C0000}"/>
    <cellStyle name="Comma 2 2 31 2" xfId="11307" xr:uid="{00000000-0005-0000-0000-0000242C0000}"/>
    <cellStyle name="Comma 2 2 31 3" xfId="11308" xr:uid="{00000000-0005-0000-0000-0000252C0000}"/>
    <cellStyle name="Comma 2 2 31 3 2" xfId="11309" xr:uid="{00000000-0005-0000-0000-0000262C0000}"/>
    <cellStyle name="Comma 2 2 31 3 2 2" xfId="11310" xr:uid="{00000000-0005-0000-0000-0000272C0000}"/>
    <cellStyle name="Comma 2 2 31 3 2 2 2" xfId="11311" xr:uid="{00000000-0005-0000-0000-0000282C0000}"/>
    <cellStyle name="Comma 2 2 31 3 2 3" xfId="11312" xr:uid="{00000000-0005-0000-0000-0000292C0000}"/>
    <cellStyle name="Comma 2 2 31 3 3" xfId="11313" xr:uid="{00000000-0005-0000-0000-00002A2C0000}"/>
    <cellStyle name="Comma 2 2 31 3 3 2" xfId="11314" xr:uid="{00000000-0005-0000-0000-00002B2C0000}"/>
    <cellStyle name="Comma 2 2 31 3 4" xfId="11315" xr:uid="{00000000-0005-0000-0000-00002C2C0000}"/>
    <cellStyle name="Comma 2 2 31 4" xfId="11316" xr:uid="{00000000-0005-0000-0000-00002D2C0000}"/>
    <cellStyle name="Comma 2 2 31 4 2" xfId="11317" xr:uid="{00000000-0005-0000-0000-00002E2C0000}"/>
    <cellStyle name="Comma 2 2 31 4 2 2" xfId="11318" xr:uid="{00000000-0005-0000-0000-00002F2C0000}"/>
    <cellStyle name="Comma 2 2 31 4 2 2 2" xfId="11319" xr:uid="{00000000-0005-0000-0000-0000302C0000}"/>
    <cellStyle name="Comma 2 2 31 4 2 3" xfId="11320" xr:uid="{00000000-0005-0000-0000-0000312C0000}"/>
    <cellStyle name="Comma 2 2 31 4 3" xfId="11321" xr:uid="{00000000-0005-0000-0000-0000322C0000}"/>
    <cellStyle name="Comma 2 2 31 4 3 2" xfId="11322" xr:uid="{00000000-0005-0000-0000-0000332C0000}"/>
    <cellStyle name="Comma 2 2 31 4 4" xfId="11323" xr:uid="{00000000-0005-0000-0000-0000342C0000}"/>
    <cellStyle name="Comma 2 2 31 5" xfId="11324" xr:uid="{00000000-0005-0000-0000-0000352C0000}"/>
    <cellStyle name="Comma 2 2 31 5 2" xfId="11325" xr:uid="{00000000-0005-0000-0000-0000362C0000}"/>
    <cellStyle name="Comma 2 2 31 5 2 2" xfId="11326" xr:uid="{00000000-0005-0000-0000-0000372C0000}"/>
    <cellStyle name="Comma 2 2 31 5 3" xfId="11327" xr:uid="{00000000-0005-0000-0000-0000382C0000}"/>
    <cellStyle name="Comma 2 2 31 6" xfId="11328" xr:uid="{00000000-0005-0000-0000-0000392C0000}"/>
    <cellStyle name="Comma 2 2 31 6 2" xfId="11329" xr:uid="{00000000-0005-0000-0000-00003A2C0000}"/>
    <cellStyle name="Comma 2 2 31 6 2 2" xfId="11330" xr:uid="{00000000-0005-0000-0000-00003B2C0000}"/>
    <cellStyle name="Comma 2 2 31 6 3" xfId="11331" xr:uid="{00000000-0005-0000-0000-00003C2C0000}"/>
    <cellStyle name="Comma 2 2 31 7" xfId="11332" xr:uid="{00000000-0005-0000-0000-00003D2C0000}"/>
    <cellStyle name="Comma 2 2 31 7 2" xfId="11333" xr:uid="{00000000-0005-0000-0000-00003E2C0000}"/>
    <cellStyle name="Comma 2 2 31 8" xfId="11334" xr:uid="{00000000-0005-0000-0000-00003F2C0000}"/>
    <cellStyle name="Comma 2 2 32" xfId="11335" xr:uid="{00000000-0005-0000-0000-0000402C0000}"/>
    <cellStyle name="Comma 2 2 32 2" xfId="11336" xr:uid="{00000000-0005-0000-0000-0000412C0000}"/>
    <cellStyle name="Comma 2 2 32 3" xfId="11337" xr:uid="{00000000-0005-0000-0000-0000422C0000}"/>
    <cellStyle name="Comma 2 2 32 3 2" xfId="11338" xr:uid="{00000000-0005-0000-0000-0000432C0000}"/>
    <cellStyle name="Comma 2 2 32 3 2 2" xfId="11339" xr:uid="{00000000-0005-0000-0000-0000442C0000}"/>
    <cellStyle name="Comma 2 2 32 3 2 2 2" xfId="11340" xr:uid="{00000000-0005-0000-0000-0000452C0000}"/>
    <cellStyle name="Comma 2 2 32 3 2 3" xfId="11341" xr:uid="{00000000-0005-0000-0000-0000462C0000}"/>
    <cellStyle name="Comma 2 2 32 3 3" xfId="11342" xr:uid="{00000000-0005-0000-0000-0000472C0000}"/>
    <cellStyle name="Comma 2 2 32 3 3 2" xfId="11343" xr:uid="{00000000-0005-0000-0000-0000482C0000}"/>
    <cellStyle name="Comma 2 2 32 3 4" xfId="11344" xr:uid="{00000000-0005-0000-0000-0000492C0000}"/>
    <cellStyle name="Comma 2 2 32 4" xfId="11345" xr:uid="{00000000-0005-0000-0000-00004A2C0000}"/>
    <cellStyle name="Comma 2 2 32 4 2" xfId="11346" xr:uid="{00000000-0005-0000-0000-00004B2C0000}"/>
    <cellStyle name="Comma 2 2 32 4 2 2" xfId="11347" xr:uid="{00000000-0005-0000-0000-00004C2C0000}"/>
    <cellStyle name="Comma 2 2 32 4 2 2 2" xfId="11348" xr:uid="{00000000-0005-0000-0000-00004D2C0000}"/>
    <cellStyle name="Comma 2 2 32 4 2 3" xfId="11349" xr:uid="{00000000-0005-0000-0000-00004E2C0000}"/>
    <cellStyle name="Comma 2 2 32 4 3" xfId="11350" xr:uid="{00000000-0005-0000-0000-00004F2C0000}"/>
    <cellStyle name="Comma 2 2 32 4 3 2" xfId="11351" xr:uid="{00000000-0005-0000-0000-0000502C0000}"/>
    <cellStyle name="Comma 2 2 32 4 4" xfId="11352" xr:uid="{00000000-0005-0000-0000-0000512C0000}"/>
    <cellStyle name="Comma 2 2 32 5" xfId="11353" xr:uid="{00000000-0005-0000-0000-0000522C0000}"/>
    <cellStyle name="Comma 2 2 32 5 2" xfId="11354" xr:uid="{00000000-0005-0000-0000-0000532C0000}"/>
    <cellStyle name="Comma 2 2 32 5 2 2" xfId="11355" xr:uid="{00000000-0005-0000-0000-0000542C0000}"/>
    <cellStyle name="Comma 2 2 32 5 3" xfId="11356" xr:uid="{00000000-0005-0000-0000-0000552C0000}"/>
    <cellStyle name="Comma 2 2 32 6" xfId="11357" xr:uid="{00000000-0005-0000-0000-0000562C0000}"/>
    <cellStyle name="Comma 2 2 32 6 2" xfId="11358" xr:uid="{00000000-0005-0000-0000-0000572C0000}"/>
    <cellStyle name="Comma 2 2 32 6 2 2" xfId="11359" xr:uid="{00000000-0005-0000-0000-0000582C0000}"/>
    <cellStyle name="Comma 2 2 32 6 3" xfId="11360" xr:uid="{00000000-0005-0000-0000-0000592C0000}"/>
    <cellStyle name="Comma 2 2 32 7" xfId="11361" xr:uid="{00000000-0005-0000-0000-00005A2C0000}"/>
    <cellStyle name="Comma 2 2 32 7 2" xfId="11362" xr:uid="{00000000-0005-0000-0000-00005B2C0000}"/>
    <cellStyle name="Comma 2 2 32 8" xfId="11363" xr:uid="{00000000-0005-0000-0000-00005C2C0000}"/>
    <cellStyle name="Comma 2 2 33" xfId="11364" xr:uid="{00000000-0005-0000-0000-00005D2C0000}"/>
    <cellStyle name="Comma 2 2 33 2" xfId="11365" xr:uid="{00000000-0005-0000-0000-00005E2C0000}"/>
    <cellStyle name="Comma 2 2 34" xfId="11366" xr:uid="{00000000-0005-0000-0000-00005F2C0000}"/>
    <cellStyle name="Comma 2 2 35" xfId="11367" xr:uid="{00000000-0005-0000-0000-0000602C0000}"/>
    <cellStyle name="Comma 2 2 36" xfId="11368" xr:uid="{00000000-0005-0000-0000-0000612C0000}"/>
    <cellStyle name="Comma 2 2 36 2" xfId="11369" xr:uid="{00000000-0005-0000-0000-0000622C0000}"/>
    <cellStyle name="Comma 2 2 36 2 2" xfId="11370" xr:uid="{00000000-0005-0000-0000-0000632C0000}"/>
    <cellStyle name="Comma 2 2 36 2 2 2" xfId="11371" xr:uid="{00000000-0005-0000-0000-0000642C0000}"/>
    <cellStyle name="Comma 2 2 36 2 2 2 2" xfId="11372" xr:uid="{00000000-0005-0000-0000-0000652C0000}"/>
    <cellStyle name="Comma 2 2 36 2 2 3" xfId="11373" xr:uid="{00000000-0005-0000-0000-0000662C0000}"/>
    <cellStyle name="Comma 2 2 36 2 3" xfId="11374" xr:uid="{00000000-0005-0000-0000-0000672C0000}"/>
    <cellStyle name="Comma 2 2 36 2 3 2" xfId="11375" xr:uid="{00000000-0005-0000-0000-0000682C0000}"/>
    <cellStyle name="Comma 2 2 36 2 4" xfId="11376" xr:uid="{00000000-0005-0000-0000-0000692C0000}"/>
    <cellStyle name="Comma 2 2 36 3" xfId="11377" xr:uid="{00000000-0005-0000-0000-00006A2C0000}"/>
    <cellStyle name="Comma 2 2 36 3 2" xfId="11378" xr:uid="{00000000-0005-0000-0000-00006B2C0000}"/>
    <cellStyle name="Comma 2 2 36 3 2 2" xfId="11379" xr:uid="{00000000-0005-0000-0000-00006C2C0000}"/>
    <cellStyle name="Comma 2 2 36 3 2 2 2" xfId="11380" xr:uid="{00000000-0005-0000-0000-00006D2C0000}"/>
    <cellStyle name="Comma 2 2 36 3 2 3" xfId="11381" xr:uid="{00000000-0005-0000-0000-00006E2C0000}"/>
    <cellStyle name="Comma 2 2 36 3 3" xfId="11382" xr:uid="{00000000-0005-0000-0000-00006F2C0000}"/>
    <cellStyle name="Comma 2 2 36 3 3 2" xfId="11383" xr:uid="{00000000-0005-0000-0000-0000702C0000}"/>
    <cellStyle name="Comma 2 2 36 3 4" xfId="11384" xr:uid="{00000000-0005-0000-0000-0000712C0000}"/>
    <cellStyle name="Comma 2 2 36 4" xfId="11385" xr:uid="{00000000-0005-0000-0000-0000722C0000}"/>
    <cellStyle name="Comma 2 2 36 4 2" xfId="11386" xr:uid="{00000000-0005-0000-0000-0000732C0000}"/>
    <cellStyle name="Comma 2 2 36 4 2 2" xfId="11387" xr:uid="{00000000-0005-0000-0000-0000742C0000}"/>
    <cellStyle name="Comma 2 2 36 4 3" xfId="11388" xr:uid="{00000000-0005-0000-0000-0000752C0000}"/>
    <cellStyle name="Comma 2 2 36 5" xfId="11389" xr:uid="{00000000-0005-0000-0000-0000762C0000}"/>
    <cellStyle name="Comma 2 2 36 5 2" xfId="11390" xr:uid="{00000000-0005-0000-0000-0000772C0000}"/>
    <cellStyle name="Comma 2 2 36 5 2 2" xfId="11391" xr:uid="{00000000-0005-0000-0000-0000782C0000}"/>
    <cellStyle name="Comma 2 2 36 5 3" xfId="11392" xr:uid="{00000000-0005-0000-0000-0000792C0000}"/>
    <cellStyle name="Comma 2 2 36 6" xfId="11393" xr:uid="{00000000-0005-0000-0000-00007A2C0000}"/>
    <cellStyle name="Comma 2 2 36 6 2" xfId="11394" xr:uid="{00000000-0005-0000-0000-00007B2C0000}"/>
    <cellStyle name="Comma 2 2 36 7" xfId="11395" xr:uid="{00000000-0005-0000-0000-00007C2C0000}"/>
    <cellStyle name="Comma 2 2 37" xfId="11396" xr:uid="{00000000-0005-0000-0000-00007D2C0000}"/>
    <cellStyle name="Comma 2 2 37 2" xfId="11397" xr:uid="{00000000-0005-0000-0000-00007E2C0000}"/>
    <cellStyle name="Comma 2 2 37 2 2" xfId="11398" xr:uid="{00000000-0005-0000-0000-00007F2C0000}"/>
    <cellStyle name="Comma 2 2 37 2 2 2" xfId="11399" xr:uid="{00000000-0005-0000-0000-0000802C0000}"/>
    <cellStyle name="Comma 2 2 37 2 2 2 2" xfId="11400" xr:uid="{00000000-0005-0000-0000-0000812C0000}"/>
    <cellStyle name="Comma 2 2 37 2 2 3" xfId="11401" xr:uid="{00000000-0005-0000-0000-0000822C0000}"/>
    <cellStyle name="Comma 2 2 37 2 3" xfId="11402" xr:uid="{00000000-0005-0000-0000-0000832C0000}"/>
    <cellStyle name="Comma 2 2 37 2 3 2" xfId="11403" xr:uid="{00000000-0005-0000-0000-0000842C0000}"/>
    <cellStyle name="Comma 2 2 37 2 4" xfId="11404" xr:uid="{00000000-0005-0000-0000-0000852C0000}"/>
    <cellStyle name="Comma 2 2 37 3" xfId="11405" xr:uid="{00000000-0005-0000-0000-0000862C0000}"/>
    <cellStyle name="Comma 2 2 37 3 2" xfId="11406" xr:uid="{00000000-0005-0000-0000-0000872C0000}"/>
    <cellStyle name="Comma 2 2 37 3 2 2" xfId="11407" xr:uid="{00000000-0005-0000-0000-0000882C0000}"/>
    <cellStyle name="Comma 2 2 37 3 3" xfId="11408" xr:uid="{00000000-0005-0000-0000-0000892C0000}"/>
    <cellStyle name="Comma 2 2 37 4" xfId="11409" xr:uid="{00000000-0005-0000-0000-00008A2C0000}"/>
    <cellStyle name="Comma 2 2 37 4 2" xfId="11410" xr:uid="{00000000-0005-0000-0000-00008B2C0000}"/>
    <cellStyle name="Comma 2 2 37 5" xfId="11411" xr:uid="{00000000-0005-0000-0000-00008C2C0000}"/>
    <cellStyle name="Comma 2 2 38" xfId="11412" xr:uid="{00000000-0005-0000-0000-00008D2C0000}"/>
    <cellStyle name="Comma 2 2 38 2" xfId="11413" xr:uid="{00000000-0005-0000-0000-00008E2C0000}"/>
    <cellStyle name="Comma 2 2 38 3" xfId="11414" xr:uid="{00000000-0005-0000-0000-00008F2C0000}"/>
    <cellStyle name="Comma 2 2 38 3 2" xfId="11415" xr:uid="{00000000-0005-0000-0000-0000902C0000}"/>
    <cellStyle name="Comma 2 2 38 3 2 2" xfId="11416" xr:uid="{00000000-0005-0000-0000-0000912C0000}"/>
    <cellStyle name="Comma 2 2 38 3 3" xfId="11417" xr:uid="{00000000-0005-0000-0000-0000922C0000}"/>
    <cellStyle name="Comma 2 2 38 4" xfId="11418" xr:uid="{00000000-0005-0000-0000-0000932C0000}"/>
    <cellStyle name="Comma 2 2 38 4 2" xfId="11419" xr:uid="{00000000-0005-0000-0000-0000942C0000}"/>
    <cellStyle name="Comma 2 2 38 5" xfId="11420" xr:uid="{00000000-0005-0000-0000-0000952C0000}"/>
    <cellStyle name="Comma 2 2 39" xfId="11421" xr:uid="{00000000-0005-0000-0000-0000962C0000}"/>
    <cellStyle name="Comma 2 2 39 2" xfId="11422" xr:uid="{00000000-0005-0000-0000-0000972C0000}"/>
    <cellStyle name="Comma 2 2 39 2 2" xfId="11423" xr:uid="{00000000-0005-0000-0000-0000982C0000}"/>
    <cellStyle name="Comma 2 2 39 3" xfId="11424" xr:uid="{00000000-0005-0000-0000-0000992C0000}"/>
    <cellStyle name="Comma 2 2 4" xfId="11425" xr:uid="{00000000-0005-0000-0000-00009A2C0000}"/>
    <cellStyle name="Comma 2 2 4 2" xfId="11426" xr:uid="{00000000-0005-0000-0000-00009B2C0000}"/>
    <cellStyle name="Comma 2 2 40" xfId="11427" xr:uid="{00000000-0005-0000-0000-00009C2C0000}"/>
    <cellStyle name="Comma 2 2 40 2" xfId="11428" xr:uid="{00000000-0005-0000-0000-00009D2C0000}"/>
    <cellStyle name="Comma 2 2 40 2 2" xfId="11429" xr:uid="{00000000-0005-0000-0000-00009E2C0000}"/>
    <cellStyle name="Comma 2 2 40 3" xfId="11430" xr:uid="{00000000-0005-0000-0000-00009F2C0000}"/>
    <cellStyle name="Comma 2 2 41" xfId="11431" xr:uid="{00000000-0005-0000-0000-0000A02C0000}"/>
    <cellStyle name="Comma 2 2 41 2" xfId="11432" xr:uid="{00000000-0005-0000-0000-0000A12C0000}"/>
    <cellStyle name="Comma 2 2 42" xfId="11433" xr:uid="{00000000-0005-0000-0000-0000A22C0000}"/>
    <cellStyle name="Comma 2 2 5" xfId="11434" xr:uid="{00000000-0005-0000-0000-0000A32C0000}"/>
    <cellStyle name="Comma 2 2 5 2" xfId="11435" xr:uid="{00000000-0005-0000-0000-0000A42C0000}"/>
    <cellStyle name="Comma 2 2 6" xfId="11436" xr:uid="{00000000-0005-0000-0000-0000A52C0000}"/>
    <cellStyle name="Comma 2 2 6 2" xfId="11437" xr:uid="{00000000-0005-0000-0000-0000A62C0000}"/>
    <cellStyle name="Comma 2 2 7" xfId="11438" xr:uid="{00000000-0005-0000-0000-0000A72C0000}"/>
    <cellStyle name="Comma 2 2 7 2" xfId="11439" xr:uid="{00000000-0005-0000-0000-0000A82C0000}"/>
    <cellStyle name="Comma 2 2 8" xfId="11440" xr:uid="{00000000-0005-0000-0000-0000A92C0000}"/>
    <cellStyle name="Comma 2 2 8 2" xfId="11441" xr:uid="{00000000-0005-0000-0000-0000AA2C0000}"/>
    <cellStyle name="Comma 2 2 9" xfId="11442" xr:uid="{00000000-0005-0000-0000-0000AB2C0000}"/>
    <cellStyle name="Comma 2 2 9 2" xfId="11443" xr:uid="{00000000-0005-0000-0000-0000AC2C0000}"/>
    <cellStyle name="Comma 2 20" xfId="11444" xr:uid="{00000000-0005-0000-0000-0000AD2C0000}"/>
    <cellStyle name="Comma 2 21" xfId="11445" xr:uid="{00000000-0005-0000-0000-0000AE2C0000}"/>
    <cellStyle name="Comma 2 22" xfId="11446" xr:uid="{00000000-0005-0000-0000-0000AF2C0000}"/>
    <cellStyle name="Comma 2 23" xfId="11447" xr:uid="{00000000-0005-0000-0000-0000B02C0000}"/>
    <cellStyle name="Comma 2 24" xfId="11448" xr:uid="{00000000-0005-0000-0000-0000B12C0000}"/>
    <cellStyle name="Comma 2 25" xfId="11449" xr:uid="{00000000-0005-0000-0000-0000B22C0000}"/>
    <cellStyle name="Comma 2 26" xfId="11450" xr:uid="{00000000-0005-0000-0000-0000B32C0000}"/>
    <cellStyle name="Comma 2 27" xfId="11451" xr:uid="{00000000-0005-0000-0000-0000B42C0000}"/>
    <cellStyle name="Comma 2 28" xfId="11452" xr:uid="{00000000-0005-0000-0000-0000B52C0000}"/>
    <cellStyle name="Comma 2 29" xfId="11453" xr:uid="{00000000-0005-0000-0000-0000B62C0000}"/>
    <cellStyle name="Comma 2 3" xfId="11454" xr:uid="{00000000-0005-0000-0000-0000B72C0000}"/>
    <cellStyle name="Comma 2 3 10" xfId="11455" xr:uid="{00000000-0005-0000-0000-0000B82C0000}"/>
    <cellStyle name="Comma 2 3 10 2" xfId="11456" xr:uid="{00000000-0005-0000-0000-0000B92C0000}"/>
    <cellStyle name="Comma 2 3 11" xfId="11457" xr:uid="{00000000-0005-0000-0000-0000BA2C0000}"/>
    <cellStyle name="Comma 2 3 11 2" xfId="11458" xr:uid="{00000000-0005-0000-0000-0000BB2C0000}"/>
    <cellStyle name="Comma 2 3 12" xfId="11459" xr:uid="{00000000-0005-0000-0000-0000BC2C0000}"/>
    <cellStyle name="Comma 2 3 2" xfId="11460" xr:uid="{00000000-0005-0000-0000-0000BD2C0000}"/>
    <cellStyle name="Comma 2 3 2 2" xfId="11461" xr:uid="{00000000-0005-0000-0000-0000BE2C0000}"/>
    <cellStyle name="Comma 2 3 3" xfId="11462" xr:uid="{00000000-0005-0000-0000-0000BF2C0000}"/>
    <cellStyle name="Comma 2 3 3 2" xfId="11463" xr:uid="{00000000-0005-0000-0000-0000C02C0000}"/>
    <cellStyle name="Comma 2 3 4" xfId="11464" xr:uid="{00000000-0005-0000-0000-0000C12C0000}"/>
    <cellStyle name="Comma 2 3 4 2" xfId="11465" xr:uid="{00000000-0005-0000-0000-0000C22C0000}"/>
    <cellStyle name="Comma 2 3 5" xfId="11466" xr:uid="{00000000-0005-0000-0000-0000C32C0000}"/>
    <cellStyle name="Comma 2 3 5 2" xfId="11467" xr:uid="{00000000-0005-0000-0000-0000C42C0000}"/>
    <cellStyle name="Comma 2 3 6" xfId="11468" xr:uid="{00000000-0005-0000-0000-0000C52C0000}"/>
    <cellStyle name="Comma 2 3 6 2" xfId="11469" xr:uid="{00000000-0005-0000-0000-0000C62C0000}"/>
    <cellStyle name="Comma 2 3 7" xfId="11470" xr:uid="{00000000-0005-0000-0000-0000C72C0000}"/>
    <cellStyle name="Comma 2 3 7 2" xfId="11471" xr:uid="{00000000-0005-0000-0000-0000C82C0000}"/>
    <cellStyle name="Comma 2 3 8" xfId="11472" xr:uid="{00000000-0005-0000-0000-0000C92C0000}"/>
    <cellStyle name="Comma 2 3 8 2" xfId="11473" xr:uid="{00000000-0005-0000-0000-0000CA2C0000}"/>
    <cellStyle name="Comma 2 3 9" xfId="11474" xr:uid="{00000000-0005-0000-0000-0000CB2C0000}"/>
    <cellStyle name="Comma 2 3 9 2" xfId="11475" xr:uid="{00000000-0005-0000-0000-0000CC2C0000}"/>
    <cellStyle name="Comma 2 30" xfId="11476" xr:uid="{00000000-0005-0000-0000-0000CD2C0000}"/>
    <cellStyle name="Comma 2 31" xfId="11477" xr:uid="{00000000-0005-0000-0000-0000CE2C0000}"/>
    <cellStyle name="Comma 2 32" xfId="11478" xr:uid="{00000000-0005-0000-0000-0000CF2C0000}"/>
    <cellStyle name="Comma 2 33" xfId="11479" xr:uid="{00000000-0005-0000-0000-0000D02C0000}"/>
    <cellStyle name="Comma 2 33 2" xfId="11480" xr:uid="{00000000-0005-0000-0000-0000D12C0000}"/>
    <cellStyle name="Comma 2 34" xfId="11481" xr:uid="{00000000-0005-0000-0000-0000D22C0000}"/>
    <cellStyle name="Comma 2 35" xfId="11482" xr:uid="{00000000-0005-0000-0000-0000D32C0000}"/>
    <cellStyle name="Comma 2 35 2" xfId="11483" xr:uid="{00000000-0005-0000-0000-0000D42C0000}"/>
    <cellStyle name="Comma 2 35 2 2" xfId="11484" xr:uid="{00000000-0005-0000-0000-0000D52C0000}"/>
    <cellStyle name="Comma 2 35 2 2 2" xfId="11485" xr:uid="{00000000-0005-0000-0000-0000D62C0000}"/>
    <cellStyle name="Comma 2 35 2 2 2 2" xfId="11486" xr:uid="{00000000-0005-0000-0000-0000D72C0000}"/>
    <cellStyle name="Comma 2 35 2 2 3" xfId="11487" xr:uid="{00000000-0005-0000-0000-0000D82C0000}"/>
    <cellStyle name="Comma 2 35 2 3" xfId="11488" xr:uid="{00000000-0005-0000-0000-0000D92C0000}"/>
    <cellStyle name="Comma 2 35 2 3 2" xfId="11489" xr:uid="{00000000-0005-0000-0000-0000DA2C0000}"/>
    <cellStyle name="Comma 2 35 2 4" xfId="11490" xr:uid="{00000000-0005-0000-0000-0000DB2C0000}"/>
    <cellStyle name="Comma 2 35 3" xfId="11491" xr:uid="{00000000-0005-0000-0000-0000DC2C0000}"/>
    <cellStyle name="Comma 2 35 3 2" xfId="11492" xr:uid="{00000000-0005-0000-0000-0000DD2C0000}"/>
    <cellStyle name="Comma 2 35 3 2 2" xfId="11493" xr:uid="{00000000-0005-0000-0000-0000DE2C0000}"/>
    <cellStyle name="Comma 2 35 3 2 2 2" xfId="11494" xr:uid="{00000000-0005-0000-0000-0000DF2C0000}"/>
    <cellStyle name="Comma 2 35 3 2 3" xfId="11495" xr:uid="{00000000-0005-0000-0000-0000E02C0000}"/>
    <cellStyle name="Comma 2 35 3 3" xfId="11496" xr:uid="{00000000-0005-0000-0000-0000E12C0000}"/>
    <cellStyle name="Comma 2 35 3 3 2" xfId="11497" xr:uid="{00000000-0005-0000-0000-0000E22C0000}"/>
    <cellStyle name="Comma 2 35 3 4" xfId="11498" xr:uid="{00000000-0005-0000-0000-0000E32C0000}"/>
    <cellStyle name="Comma 2 35 4" xfId="11499" xr:uid="{00000000-0005-0000-0000-0000E42C0000}"/>
    <cellStyle name="Comma 2 35 4 2" xfId="11500" xr:uid="{00000000-0005-0000-0000-0000E52C0000}"/>
    <cellStyle name="Comma 2 35 4 2 2" xfId="11501" xr:uid="{00000000-0005-0000-0000-0000E62C0000}"/>
    <cellStyle name="Comma 2 35 4 3" xfId="11502" xr:uid="{00000000-0005-0000-0000-0000E72C0000}"/>
    <cellStyle name="Comma 2 35 5" xfId="11503" xr:uid="{00000000-0005-0000-0000-0000E82C0000}"/>
    <cellStyle name="Comma 2 35 5 2" xfId="11504" xr:uid="{00000000-0005-0000-0000-0000E92C0000}"/>
    <cellStyle name="Comma 2 35 5 2 2" xfId="11505" xr:uid="{00000000-0005-0000-0000-0000EA2C0000}"/>
    <cellStyle name="Comma 2 35 5 3" xfId="11506" xr:uid="{00000000-0005-0000-0000-0000EB2C0000}"/>
    <cellStyle name="Comma 2 35 6" xfId="11507" xr:uid="{00000000-0005-0000-0000-0000EC2C0000}"/>
    <cellStyle name="Comma 2 35 6 2" xfId="11508" xr:uid="{00000000-0005-0000-0000-0000ED2C0000}"/>
    <cellStyle name="Comma 2 35 7" xfId="11509" xr:uid="{00000000-0005-0000-0000-0000EE2C0000}"/>
    <cellStyle name="Comma 2 36" xfId="11510" xr:uid="{00000000-0005-0000-0000-0000EF2C0000}"/>
    <cellStyle name="Comma 2 36 2" xfId="11511" xr:uid="{00000000-0005-0000-0000-0000F02C0000}"/>
    <cellStyle name="Comma 2 36 2 2" xfId="11512" xr:uid="{00000000-0005-0000-0000-0000F12C0000}"/>
    <cellStyle name="Comma 2 36 2 2 2" xfId="11513" xr:uid="{00000000-0005-0000-0000-0000F22C0000}"/>
    <cellStyle name="Comma 2 36 2 3" xfId="11514" xr:uid="{00000000-0005-0000-0000-0000F32C0000}"/>
    <cellStyle name="Comma 2 36 3" xfId="11515" xr:uid="{00000000-0005-0000-0000-0000F42C0000}"/>
    <cellStyle name="Comma 2 36 3 2" xfId="11516" xr:uid="{00000000-0005-0000-0000-0000F52C0000}"/>
    <cellStyle name="Comma 2 36 4" xfId="11517" xr:uid="{00000000-0005-0000-0000-0000F62C0000}"/>
    <cellStyle name="Comma 2 37" xfId="11518" xr:uid="{00000000-0005-0000-0000-0000F72C0000}"/>
    <cellStyle name="Comma 2 38" xfId="11519" xr:uid="{00000000-0005-0000-0000-0000F82C0000}"/>
    <cellStyle name="Comma 2 4" xfId="11520" xr:uid="{00000000-0005-0000-0000-0000F92C0000}"/>
    <cellStyle name="Comma 2 4 2" xfId="11521" xr:uid="{00000000-0005-0000-0000-0000FA2C0000}"/>
    <cellStyle name="Comma 2 4 3" xfId="11522" xr:uid="{00000000-0005-0000-0000-0000FB2C0000}"/>
    <cellStyle name="Comma 2 5" xfId="11523" xr:uid="{00000000-0005-0000-0000-0000FC2C0000}"/>
    <cellStyle name="Comma 2 5 2" xfId="11524" xr:uid="{00000000-0005-0000-0000-0000FD2C0000}"/>
    <cellStyle name="Comma 2 5 3" xfId="11525" xr:uid="{00000000-0005-0000-0000-0000FE2C0000}"/>
    <cellStyle name="Comma 2 6" xfId="11526" xr:uid="{00000000-0005-0000-0000-0000FF2C0000}"/>
    <cellStyle name="Comma 2 6 2" xfId="11527" xr:uid="{00000000-0005-0000-0000-0000002D0000}"/>
    <cellStyle name="Comma 2 6 3" xfId="11528" xr:uid="{00000000-0005-0000-0000-0000012D0000}"/>
    <cellStyle name="Comma 2 7" xfId="11529" xr:uid="{00000000-0005-0000-0000-0000022D0000}"/>
    <cellStyle name="Comma 2 7 2" xfId="11530" xr:uid="{00000000-0005-0000-0000-0000032D0000}"/>
    <cellStyle name="Comma 2 7 3" xfId="11531" xr:uid="{00000000-0005-0000-0000-0000042D0000}"/>
    <cellStyle name="Comma 2 8" xfId="11532" xr:uid="{00000000-0005-0000-0000-0000052D0000}"/>
    <cellStyle name="Comma 2 8 2" xfId="11533" xr:uid="{00000000-0005-0000-0000-0000062D0000}"/>
    <cellStyle name="Comma 2 9" xfId="11534" xr:uid="{00000000-0005-0000-0000-0000072D0000}"/>
    <cellStyle name="Comma 2 9 2" xfId="11535" xr:uid="{00000000-0005-0000-0000-0000082D0000}"/>
    <cellStyle name="Comma 20" xfId="11536" xr:uid="{00000000-0005-0000-0000-0000092D0000}"/>
    <cellStyle name="Comma 20 2" xfId="11537" xr:uid="{00000000-0005-0000-0000-00000A2D0000}"/>
    <cellStyle name="Comma 20 3" xfId="11538" xr:uid="{00000000-0005-0000-0000-00000B2D0000}"/>
    <cellStyle name="Comma 21" xfId="11539" xr:uid="{00000000-0005-0000-0000-00000C2D0000}"/>
    <cellStyle name="Comma 21 2" xfId="11540" xr:uid="{00000000-0005-0000-0000-00000D2D0000}"/>
    <cellStyle name="Comma 21 3" xfId="11541" xr:uid="{00000000-0005-0000-0000-00000E2D0000}"/>
    <cellStyle name="Comma 22" xfId="11542" xr:uid="{00000000-0005-0000-0000-00000F2D0000}"/>
    <cellStyle name="Comma 22 2" xfId="11543" xr:uid="{00000000-0005-0000-0000-0000102D0000}"/>
    <cellStyle name="Comma 22 3" xfId="11544" xr:uid="{00000000-0005-0000-0000-0000112D0000}"/>
    <cellStyle name="Comma 23" xfId="11545" xr:uid="{00000000-0005-0000-0000-0000122D0000}"/>
    <cellStyle name="Comma 23 2" xfId="11546" xr:uid="{00000000-0005-0000-0000-0000132D0000}"/>
    <cellStyle name="Comma 23 3" xfId="11547" xr:uid="{00000000-0005-0000-0000-0000142D0000}"/>
    <cellStyle name="Comma 24" xfId="11548" xr:uid="{00000000-0005-0000-0000-0000152D0000}"/>
    <cellStyle name="Comma 24 2" xfId="11549" xr:uid="{00000000-0005-0000-0000-0000162D0000}"/>
    <cellStyle name="Comma 24 2 2" xfId="11550" xr:uid="{00000000-0005-0000-0000-0000172D0000}"/>
    <cellStyle name="Comma 24 2 3" xfId="11551" xr:uid="{00000000-0005-0000-0000-0000182D0000}"/>
    <cellStyle name="Comma 24 3" xfId="11552" xr:uid="{00000000-0005-0000-0000-0000192D0000}"/>
    <cellStyle name="Comma 24 4" xfId="11553" xr:uid="{00000000-0005-0000-0000-00001A2D0000}"/>
    <cellStyle name="Comma 25" xfId="11554" xr:uid="{00000000-0005-0000-0000-00001B2D0000}"/>
    <cellStyle name="Comma 26" xfId="11555" xr:uid="{00000000-0005-0000-0000-00001C2D0000}"/>
    <cellStyle name="Comma 27" xfId="11556" xr:uid="{00000000-0005-0000-0000-00001D2D0000}"/>
    <cellStyle name="Comma 28" xfId="11557" xr:uid="{00000000-0005-0000-0000-00001E2D0000}"/>
    <cellStyle name="Comma 29" xfId="11558" xr:uid="{00000000-0005-0000-0000-00001F2D0000}"/>
    <cellStyle name="Comma 3" xfId="11559" xr:uid="{00000000-0005-0000-0000-0000202D0000}"/>
    <cellStyle name="Comma 3 10" xfId="11560" xr:uid="{00000000-0005-0000-0000-0000212D0000}"/>
    <cellStyle name="Comma 3 10 2" xfId="11561" xr:uid="{00000000-0005-0000-0000-0000222D0000}"/>
    <cellStyle name="Comma 3 11" xfId="11562" xr:uid="{00000000-0005-0000-0000-0000232D0000}"/>
    <cellStyle name="Comma 3 11 2" xfId="11563" xr:uid="{00000000-0005-0000-0000-0000242D0000}"/>
    <cellStyle name="Comma 3 12" xfId="11564" xr:uid="{00000000-0005-0000-0000-0000252D0000}"/>
    <cellStyle name="Comma 3 12 2" xfId="11565" xr:uid="{00000000-0005-0000-0000-0000262D0000}"/>
    <cellStyle name="Comma 3 13" xfId="11566" xr:uid="{00000000-0005-0000-0000-0000272D0000}"/>
    <cellStyle name="Comma 3 13 2" xfId="11567" xr:uid="{00000000-0005-0000-0000-0000282D0000}"/>
    <cellStyle name="Comma 3 14" xfId="11568" xr:uid="{00000000-0005-0000-0000-0000292D0000}"/>
    <cellStyle name="Comma 3 15" xfId="11569" xr:uid="{00000000-0005-0000-0000-00002A2D0000}"/>
    <cellStyle name="Comma 3 16" xfId="11570" xr:uid="{00000000-0005-0000-0000-00002B2D0000}"/>
    <cellStyle name="Comma 3 17" xfId="11571" xr:uid="{00000000-0005-0000-0000-00002C2D0000}"/>
    <cellStyle name="Comma 3 18" xfId="11572" xr:uid="{00000000-0005-0000-0000-00002D2D0000}"/>
    <cellStyle name="Comma 3 19" xfId="11573" xr:uid="{00000000-0005-0000-0000-00002E2D0000}"/>
    <cellStyle name="Comma 3 2" xfId="11574" xr:uid="{00000000-0005-0000-0000-00002F2D0000}"/>
    <cellStyle name="Comma 3 2 10" xfId="11575" xr:uid="{00000000-0005-0000-0000-0000302D0000}"/>
    <cellStyle name="Comma 3 2 10 2" xfId="11576" xr:uid="{00000000-0005-0000-0000-0000312D0000}"/>
    <cellStyle name="Comma 3 2 11" xfId="11577" xr:uid="{00000000-0005-0000-0000-0000322D0000}"/>
    <cellStyle name="Comma 3 2 11 2" xfId="11578" xr:uid="{00000000-0005-0000-0000-0000332D0000}"/>
    <cellStyle name="Comma 3 2 12" xfId="11579" xr:uid="{00000000-0005-0000-0000-0000342D0000}"/>
    <cellStyle name="Comma 3 2 12 2" xfId="11580" xr:uid="{00000000-0005-0000-0000-0000352D0000}"/>
    <cellStyle name="Comma 3 2 13" xfId="11581" xr:uid="{00000000-0005-0000-0000-0000362D0000}"/>
    <cellStyle name="Comma 3 2 2" xfId="11582" xr:uid="{00000000-0005-0000-0000-0000372D0000}"/>
    <cellStyle name="Comma 3 2 2 10" xfId="11583" xr:uid="{00000000-0005-0000-0000-0000382D0000}"/>
    <cellStyle name="Comma 3 2 2 10 2" xfId="11584" xr:uid="{00000000-0005-0000-0000-0000392D0000}"/>
    <cellStyle name="Comma 3 2 2 11" xfId="11585" xr:uid="{00000000-0005-0000-0000-00003A2D0000}"/>
    <cellStyle name="Comma 3 2 2 11 2" xfId="11586" xr:uid="{00000000-0005-0000-0000-00003B2D0000}"/>
    <cellStyle name="Comma 3 2 2 12" xfId="11587" xr:uid="{00000000-0005-0000-0000-00003C2D0000}"/>
    <cellStyle name="Comma 3 2 2 2" xfId="11588" xr:uid="{00000000-0005-0000-0000-00003D2D0000}"/>
    <cellStyle name="Comma 3 2 2 2 2" xfId="11589" xr:uid="{00000000-0005-0000-0000-00003E2D0000}"/>
    <cellStyle name="Comma 3 2 2 3" xfId="11590" xr:uid="{00000000-0005-0000-0000-00003F2D0000}"/>
    <cellStyle name="Comma 3 2 2 3 2" xfId="11591" xr:uid="{00000000-0005-0000-0000-0000402D0000}"/>
    <cellStyle name="Comma 3 2 2 4" xfId="11592" xr:uid="{00000000-0005-0000-0000-0000412D0000}"/>
    <cellStyle name="Comma 3 2 2 4 2" xfId="11593" xr:uid="{00000000-0005-0000-0000-0000422D0000}"/>
    <cellStyle name="Comma 3 2 2 5" xfId="11594" xr:uid="{00000000-0005-0000-0000-0000432D0000}"/>
    <cellStyle name="Comma 3 2 2 5 2" xfId="11595" xr:uid="{00000000-0005-0000-0000-0000442D0000}"/>
    <cellStyle name="Comma 3 2 2 6" xfId="11596" xr:uid="{00000000-0005-0000-0000-0000452D0000}"/>
    <cellStyle name="Comma 3 2 2 6 2" xfId="11597" xr:uid="{00000000-0005-0000-0000-0000462D0000}"/>
    <cellStyle name="Comma 3 2 2 7" xfId="11598" xr:uid="{00000000-0005-0000-0000-0000472D0000}"/>
    <cellStyle name="Comma 3 2 2 7 2" xfId="11599" xr:uid="{00000000-0005-0000-0000-0000482D0000}"/>
    <cellStyle name="Comma 3 2 2 8" xfId="11600" xr:uid="{00000000-0005-0000-0000-0000492D0000}"/>
    <cellStyle name="Comma 3 2 2 8 2" xfId="11601" xr:uid="{00000000-0005-0000-0000-00004A2D0000}"/>
    <cellStyle name="Comma 3 2 2 9" xfId="11602" xr:uid="{00000000-0005-0000-0000-00004B2D0000}"/>
    <cellStyle name="Comma 3 2 2 9 2" xfId="11603" xr:uid="{00000000-0005-0000-0000-00004C2D0000}"/>
    <cellStyle name="Comma 3 2 3" xfId="11604" xr:uid="{00000000-0005-0000-0000-00004D2D0000}"/>
    <cellStyle name="Comma 3 2 3 2" xfId="11605" xr:uid="{00000000-0005-0000-0000-00004E2D0000}"/>
    <cellStyle name="Comma 3 2 4" xfId="11606" xr:uid="{00000000-0005-0000-0000-00004F2D0000}"/>
    <cellStyle name="Comma 3 2 4 2" xfId="11607" xr:uid="{00000000-0005-0000-0000-0000502D0000}"/>
    <cellStyle name="Comma 3 2 5" xfId="11608" xr:uid="{00000000-0005-0000-0000-0000512D0000}"/>
    <cellStyle name="Comma 3 2 5 2" xfId="11609" xr:uid="{00000000-0005-0000-0000-0000522D0000}"/>
    <cellStyle name="Comma 3 2 6" xfId="11610" xr:uid="{00000000-0005-0000-0000-0000532D0000}"/>
    <cellStyle name="Comma 3 2 6 2" xfId="11611" xr:uid="{00000000-0005-0000-0000-0000542D0000}"/>
    <cellStyle name="Comma 3 2 7" xfId="11612" xr:uid="{00000000-0005-0000-0000-0000552D0000}"/>
    <cellStyle name="Comma 3 2 7 2" xfId="11613" xr:uid="{00000000-0005-0000-0000-0000562D0000}"/>
    <cellStyle name="Comma 3 2 8" xfId="11614" xr:uid="{00000000-0005-0000-0000-0000572D0000}"/>
    <cellStyle name="Comma 3 2 8 2" xfId="11615" xr:uid="{00000000-0005-0000-0000-0000582D0000}"/>
    <cellStyle name="Comma 3 2 9" xfId="11616" xr:uid="{00000000-0005-0000-0000-0000592D0000}"/>
    <cellStyle name="Comma 3 2 9 2" xfId="11617" xr:uid="{00000000-0005-0000-0000-00005A2D0000}"/>
    <cellStyle name="Comma 3 20" xfId="11618" xr:uid="{00000000-0005-0000-0000-00005B2D0000}"/>
    <cellStyle name="Comma 3 21" xfId="11619" xr:uid="{00000000-0005-0000-0000-00005C2D0000}"/>
    <cellStyle name="Comma 3 22" xfId="11620" xr:uid="{00000000-0005-0000-0000-00005D2D0000}"/>
    <cellStyle name="Comma 3 23" xfId="11621" xr:uid="{00000000-0005-0000-0000-00005E2D0000}"/>
    <cellStyle name="Comma 3 24" xfId="11622" xr:uid="{00000000-0005-0000-0000-00005F2D0000}"/>
    <cellStyle name="Comma 3 25" xfId="11623" xr:uid="{00000000-0005-0000-0000-0000602D0000}"/>
    <cellStyle name="Comma 3 26" xfId="11624" xr:uid="{00000000-0005-0000-0000-0000612D0000}"/>
    <cellStyle name="Comma 3 27" xfId="11625" xr:uid="{00000000-0005-0000-0000-0000622D0000}"/>
    <cellStyle name="Comma 3 28" xfId="11626" xr:uid="{00000000-0005-0000-0000-0000632D0000}"/>
    <cellStyle name="Comma 3 28 10" xfId="11627" xr:uid="{00000000-0005-0000-0000-0000642D0000}"/>
    <cellStyle name="Comma 3 28 10 2" xfId="11628" xr:uid="{00000000-0005-0000-0000-0000652D0000}"/>
    <cellStyle name="Comma 3 28 10 2 2" xfId="11629" xr:uid="{00000000-0005-0000-0000-0000662D0000}"/>
    <cellStyle name="Comma 3 28 10 2 2 2" xfId="11630" xr:uid="{00000000-0005-0000-0000-0000672D0000}"/>
    <cellStyle name="Comma 3 28 10 2 3" xfId="11631" xr:uid="{00000000-0005-0000-0000-0000682D0000}"/>
    <cellStyle name="Comma 3 28 10 3" xfId="11632" xr:uid="{00000000-0005-0000-0000-0000692D0000}"/>
    <cellStyle name="Comma 3 28 10 3 2" xfId="11633" xr:uid="{00000000-0005-0000-0000-00006A2D0000}"/>
    <cellStyle name="Comma 3 28 10 4" xfId="11634" xr:uid="{00000000-0005-0000-0000-00006B2D0000}"/>
    <cellStyle name="Comma 3 28 11" xfId="11635" xr:uid="{00000000-0005-0000-0000-00006C2D0000}"/>
    <cellStyle name="Comma 3 28 11 2" xfId="11636" xr:uid="{00000000-0005-0000-0000-00006D2D0000}"/>
    <cellStyle name="Comma 3 28 11 2 2" xfId="11637" xr:uid="{00000000-0005-0000-0000-00006E2D0000}"/>
    <cellStyle name="Comma 3 28 11 2 2 2" xfId="11638" xr:uid="{00000000-0005-0000-0000-00006F2D0000}"/>
    <cellStyle name="Comma 3 28 11 2 3" xfId="11639" xr:uid="{00000000-0005-0000-0000-0000702D0000}"/>
    <cellStyle name="Comma 3 28 11 3" xfId="11640" xr:uid="{00000000-0005-0000-0000-0000712D0000}"/>
    <cellStyle name="Comma 3 28 11 3 2" xfId="11641" xr:uid="{00000000-0005-0000-0000-0000722D0000}"/>
    <cellStyle name="Comma 3 28 11 4" xfId="11642" xr:uid="{00000000-0005-0000-0000-0000732D0000}"/>
    <cellStyle name="Comma 3 28 12" xfId="11643" xr:uid="{00000000-0005-0000-0000-0000742D0000}"/>
    <cellStyle name="Comma 3 28 12 2" xfId="11644" xr:uid="{00000000-0005-0000-0000-0000752D0000}"/>
    <cellStyle name="Comma 3 28 12 2 2" xfId="11645" xr:uid="{00000000-0005-0000-0000-0000762D0000}"/>
    <cellStyle name="Comma 3 28 12 2 2 2" xfId="11646" xr:uid="{00000000-0005-0000-0000-0000772D0000}"/>
    <cellStyle name="Comma 3 28 12 2 3" xfId="11647" xr:uid="{00000000-0005-0000-0000-0000782D0000}"/>
    <cellStyle name="Comma 3 28 12 3" xfId="11648" xr:uid="{00000000-0005-0000-0000-0000792D0000}"/>
    <cellStyle name="Comma 3 28 12 3 2" xfId="11649" xr:uid="{00000000-0005-0000-0000-00007A2D0000}"/>
    <cellStyle name="Comma 3 28 12 4" xfId="11650" xr:uid="{00000000-0005-0000-0000-00007B2D0000}"/>
    <cellStyle name="Comma 3 28 13" xfId="11651" xr:uid="{00000000-0005-0000-0000-00007C2D0000}"/>
    <cellStyle name="Comma 3 28 13 2" xfId="11652" xr:uid="{00000000-0005-0000-0000-00007D2D0000}"/>
    <cellStyle name="Comma 3 28 13 2 2" xfId="11653" xr:uid="{00000000-0005-0000-0000-00007E2D0000}"/>
    <cellStyle name="Comma 3 28 13 3" xfId="11654" xr:uid="{00000000-0005-0000-0000-00007F2D0000}"/>
    <cellStyle name="Comma 3 28 14" xfId="11655" xr:uid="{00000000-0005-0000-0000-0000802D0000}"/>
    <cellStyle name="Comma 3 28 14 2" xfId="11656" xr:uid="{00000000-0005-0000-0000-0000812D0000}"/>
    <cellStyle name="Comma 3 28 14 2 2" xfId="11657" xr:uid="{00000000-0005-0000-0000-0000822D0000}"/>
    <cellStyle name="Comma 3 28 14 3" xfId="11658" xr:uid="{00000000-0005-0000-0000-0000832D0000}"/>
    <cellStyle name="Comma 3 28 15" xfId="11659" xr:uid="{00000000-0005-0000-0000-0000842D0000}"/>
    <cellStyle name="Comma 3 28 15 2" xfId="11660" xr:uid="{00000000-0005-0000-0000-0000852D0000}"/>
    <cellStyle name="Comma 3 28 16" xfId="11661" xr:uid="{00000000-0005-0000-0000-0000862D0000}"/>
    <cellStyle name="Comma 3 28 2" xfId="11662" xr:uid="{00000000-0005-0000-0000-0000872D0000}"/>
    <cellStyle name="Comma 3 28 2 2" xfId="11663" xr:uid="{00000000-0005-0000-0000-0000882D0000}"/>
    <cellStyle name="Comma 3 28 2 3" xfId="11664" xr:uid="{00000000-0005-0000-0000-0000892D0000}"/>
    <cellStyle name="Comma 3 28 2 3 2" xfId="11665" xr:uid="{00000000-0005-0000-0000-00008A2D0000}"/>
    <cellStyle name="Comma 3 28 2 3 2 2" xfId="11666" xr:uid="{00000000-0005-0000-0000-00008B2D0000}"/>
    <cellStyle name="Comma 3 28 2 3 2 2 2" xfId="11667" xr:uid="{00000000-0005-0000-0000-00008C2D0000}"/>
    <cellStyle name="Comma 3 28 2 3 2 3" xfId="11668" xr:uid="{00000000-0005-0000-0000-00008D2D0000}"/>
    <cellStyle name="Comma 3 28 2 3 3" xfId="11669" xr:uid="{00000000-0005-0000-0000-00008E2D0000}"/>
    <cellStyle name="Comma 3 28 2 3 3 2" xfId="11670" xr:uid="{00000000-0005-0000-0000-00008F2D0000}"/>
    <cellStyle name="Comma 3 28 2 3 4" xfId="11671" xr:uid="{00000000-0005-0000-0000-0000902D0000}"/>
    <cellStyle name="Comma 3 28 2 4" xfId="11672" xr:uid="{00000000-0005-0000-0000-0000912D0000}"/>
    <cellStyle name="Comma 3 28 2 4 2" xfId="11673" xr:uid="{00000000-0005-0000-0000-0000922D0000}"/>
    <cellStyle name="Comma 3 28 2 4 2 2" xfId="11674" xr:uid="{00000000-0005-0000-0000-0000932D0000}"/>
    <cellStyle name="Comma 3 28 2 4 2 2 2" xfId="11675" xr:uid="{00000000-0005-0000-0000-0000942D0000}"/>
    <cellStyle name="Comma 3 28 2 4 2 3" xfId="11676" xr:uid="{00000000-0005-0000-0000-0000952D0000}"/>
    <cellStyle name="Comma 3 28 2 4 3" xfId="11677" xr:uid="{00000000-0005-0000-0000-0000962D0000}"/>
    <cellStyle name="Comma 3 28 2 4 3 2" xfId="11678" xr:uid="{00000000-0005-0000-0000-0000972D0000}"/>
    <cellStyle name="Comma 3 28 2 4 4" xfId="11679" xr:uid="{00000000-0005-0000-0000-0000982D0000}"/>
    <cellStyle name="Comma 3 28 2 5" xfId="11680" xr:uid="{00000000-0005-0000-0000-0000992D0000}"/>
    <cellStyle name="Comma 3 28 2 5 2" xfId="11681" xr:uid="{00000000-0005-0000-0000-00009A2D0000}"/>
    <cellStyle name="Comma 3 28 2 5 2 2" xfId="11682" xr:uid="{00000000-0005-0000-0000-00009B2D0000}"/>
    <cellStyle name="Comma 3 28 2 5 3" xfId="11683" xr:uid="{00000000-0005-0000-0000-00009C2D0000}"/>
    <cellStyle name="Comma 3 28 2 6" xfId="11684" xr:uid="{00000000-0005-0000-0000-00009D2D0000}"/>
    <cellStyle name="Comma 3 28 2 6 2" xfId="11685" xr:uid="{00000000-0005-0000-0000-00009E2D0000}"/>
    <cellStyle name="Comma 3 28 2 6 2 2" xfId="11686" xr:uid="{00000000-0005-0000-0000-00009F2D0000}"/>
    <cellStyle name="Comma 3 28 2 6 3" xfId="11687" xr:uid="{00000000-0005-0000-0000-0000A02D0000}"/>
    <cellStyle name="Comma 3 28 2 7" xfId="11688" xr:uid="{00000000-0005-0000-0000-0000A12D0000}"/>
    <cellStyle name="Comma 3 28 2 7 2" xfId="11689" xr:uid="{00000000-0005-0000-0000-0000A22D0000}"/>
    <cellStyle name="Comma 3 28 2 8" xfId="11690" xr:uid="{00000000-0005-0000-0000-0000A32D0000}"/>
    <cellStyle name="Comma 3 28 3" xfId="11691" xr:uid="{00000000-0005-0000-0000-0000A42D0000}"/>
    <cellStyle name="Comma 3 28 4" xfId="11692" xr:uid="{00000000-0005-0000-0000-0000A52D0000}"/>
    <cellStyle name="Comma 3 28 5" xfId="11693" xr:uid="{00000000-0005-0000-0000-0000A62D0000}"/>
    <cellStyle name="Comma 3 28 6" xfId="11694" xr:uid="{00000000-0005-0000-0000-0000A72D0000}"/>
    <cellStyle name="Comma 3 28 7" xfId="11695" xr:uid="{00000000-0005-0000-0000-0000A82D0000}"/>
    <cellStyle name="Comma 3 28 8" xfId="11696" xr:uid="{00000000-0005-0000-0000-0000A92D0000}"/>
    <cellStyle name="Comma 3 28 8 2" xfId="11697" xr:uid="{00000000-0005-0000-0000-0000AA2D0000}"/>
    <cellStyle name="Comma 3 28 8 2 2" xfId="11698" xr:uid="{00000000-0005-0000-0000-0000AB2D0000}"/>
    <cellStyle name="Comma 3 28 8 2 2 2" xfId="11699" xr:uid="{00000000-0005-0000-0000-0000AC2D0000}"/>
    <cellStyle name="Comma 3 28 8 2 2 2 2" xfId="11700" xr:uid="{00000000-0005-0000-0000-0000AD2D0000}"/>
    <cellStyle name="Comma 3 28 8 2 2 3" xfId="11701" xr:uid="{00000000-0005-0000-0000-0000AE2D0000}"/>
    <cellStyle name="Comma 3 28 8 2 3" xfId="11702" xr:uid="{00000000-0005-0000-0000-0000AF2D0000}"/>
    <cellStyle name="Comma 3 28 8 2 3 2" xfId="11703" xr:uid="{00000000-0005-0000-0000-0000B02D0000}"/>
    <cellStyle name="Comma 3 28 8 2 4" xfId="11704" xr:uid="{00000000-0005-0000-0000-0000B12D0000}"/>
    <cellStyle name="Comma 3 28 8 3" xfId="11705" xr:uid="{00000000-0005-0000-0000-0000B22D0000}"/>
    <cellStyle name="Comma 3 28 8 3 2" xfId="11706" xr:uid="{00000000-0005-0000-0000-0000B32D0000}"/>
    <cellStyle name="Comma 3 28 8 3 2 2" xfId="11707" xr:uid="{00000000-0005-0000-0000-0000B42D0000}"/>
    <cellStyle name="Comma 3 28 8 3 2 2 2" xfId="11708" xr:uid="{00000000-0005-0000-0000-0000B52D0000}"/>
    <cellStyle name="Comma 3 28 8 3 2 3" xfId="11709" xr:uid="{00000000-0005-0000-0000-0000B62D0000}"/>
    <cellStyle name="Comma 3 28 8 3 3" xfId="11710" xr:uid="{00000000-0005-0000-0000-0000B72D0000}"/>
    <cellStyle name="Comma 3 28 8 3 3 2" xfId="11711" xr:uid="{00000000-0005-0000-0000-0000B82D0000}"/>
    <cellStyle name="Comma 3 28 8 3 4" xfId="11712" xr:uid="{00000000-0005-0000-0000-0000B92D0000}"/>
    <cellStyle name="Comma 3 28 8 4" xfId="11713" xr:uid="{00000000-0005-0000-0000-0000BA2D0000}"/>
    <cellStyle name="Comma 3 28 8 4 2" xfId="11714" xr:uid="{00000000-0005-0000-0000-0000BB2D0000}"/>
    <cellStyle name="Comma 3 28 8 4 2 2" xfId="11715" xr:uid="{00000000-0005-0000-0000-0000BC2D0000}"/>
    <cellStyle name="Comma 3 28 8 4 3" xfId="11716" xr:uid="{00000000-0005-0000-0000-0000BD2D0000}"/>
    <cellStyle name="Comma 3 28 8 5" xfId="11717" xr:uid="{00000000-0005-0000-0000-0000BE2D0000}"/>
    <cellStyle name="Comma 3 28 8 5 2" xfId="11718" xr:uid="{00000000-0005-0000-0000-0000BF2D0000}"/>
    <cellStyle name="Comma 3 28 8 5 2 2" xfId="11719" xr:uid="{00000000-0005-0000-0000-0000C02D0000}"/>
    <cellStyle name="Comma 3 28 8 5 3" xfId="11720" xr:uid="{00000000-0005-0000-0000-0000C12D0000}"/>
    <cellStyle name="Comma 3 28 8 6" xfId="11721" xr:uid="{00000000-0005-0000-0000-0000C22D0000}"/>
    <cellStyle name="Comma 3 28 8 6 2" xfId="11722" xr:uid="{00000000-0005-0000-0000-0000C32D0000}"/>
    <cellStyle name="Comma 3 28 8 7" xfId="11723" xr:uid="{00000000-0005-0000-0000-0000C42D0000}"/>
    <cellStyle name="Comma 3 28 9" xfId="11724" xr:uid="{00000000-0005-0000-0000-0000C52D0000}"/>
    <cellStyle name="Comma 3 29" xfId="11725" xr:uid="{00000000-0005-0000-0000-0000C62D0000}"/>
    <cellStyle name="Comma 3 29 2" xfId="11726" xr:uid="{00000000-0005-0000-0000-0000C72D0000}"/>
    <cellStyle name="Comma 3 29 2 2" xfId="11727" xr:uid="{00000000-0005-0000-0000-0000C82D0000}"/>
    <cellStyle name="Comma 3 29 2 2 2" xfId="11728" xr:uid="{00000000-0005-0000-0000-0000C92D0000}"/>
    <cellStyle name="Comma 3 29 2 2 2 2" xfId="11729" xr:uid="{00000000-0005-0000-0000-0000CA2D0000}"/>
    <cellStyle name="Comma 3 29 2 2 3" xfId="11730" xr:uid="{00000000-0005-0000-0000-0000CB2D0000}"/>
    <cellStyle name="Comma 3 29 2 3" xfId="11731" xr:uid="{00000000-0005-0000-0000-0000CC2D0000}"/>
    <cellStyle name="Comma 3 29 2 3 2" xfId="11732" xr:uid="{00000000-0005-0000-0000-0000CD2D0000}"/>
    <cellStyle name="Comma 3 29 2 4" xfId="11733" xr:uid="{00000000-0005-0000-0000-0000CE2D0000}"/>
    <cellStyle name="Comma 3 29 3" xfId="11734" xr:uid="{00000000-0005-0000-0000-0000CF2D0000}"/>
    <cellStyle name="Comma 3 29 4" xfId="11735" xr:uid="{00000000-0005-0000-0000-0000D02D0000}"/>
    <cellStyle name="Comma 3 29 4 2" xfId="11736" xr:uid="{00000000-0005-0000-0000-0000D12D0000}"/>
    <cellStyle name="Comma 3 29 4 2 2" xfId="11737" xr:uid="{00000000-0005-0000-0000-0000D22D0000}"/>
    <cellStyle name="Comma 3 29 4 2 2 2" xfId="11738" xr:uid="{00000000-0005-0000-0000-0000D32D0000}"/>
    <cellStyle name="Comma 3 29 4 2 3" xfId="11739" xr:uid="{00000000-0005-0000-0000-0000D42D0000}"/>
    <cellStyle name="Comma 3 29 4 3" xfId="11740" xr:uid="{00000000-0005-0000-0000-0000D52D0000}"/>
    <cellStyle name="Comma 3 29 4 3 2" xfId="11741" xr:uid="{00000000-0005-0000-0000-0000D62D0000}"/>
    <cellStyle name="Comma 3 29 4 4" xfId="11742" xr:uid="{00000000-0005-0000-0000-0000D72D0000}"/>
    <cellStyle name="Comma 3 29 5" xfId="11743" xr:uid="{00000000-0005-0000-0000-0000D82D0000}"/>
    <cellStyle name="Comma 3 29 5 2" xfId="11744" xr:uid="{00000000-0005-0000-0000-0000D92D0000}"/>
    <cellStyle name="Comma 3 29 5 2 2" xfId="11745" xr:uid="{00000000-0005-0000-0000-0000DA2D0000}"/>
    <cellStyle name="Comma 3 29 5 3" xfId="11746" xr:uid="{00000000-0005-0000-0000-0000DB2D0000}"/>
    <cellStyle name="Comma 3 29 6" xfId="11747" xr:uid="{00000000-0005-0000-0000-0000DC2D0000}"/>
    <cellStyle name="Comma 3 29 6 2" xfId="11748" xr:uid="{00000000-0005-0000-0000-0000DD2D0000}"/>
    <cellStyle name="Comma 3 29 6 2 2" xfId="11749" xr:uid="{00000000-0005-0000-0000-0000DE2D0000}"/>
    <cellStyle name="Comma 3 29 6 3" xfId="11750" xr:uid="{00000000-0005-0000-0000-0000DF2D0000}"/>
    <cellStyle name="Comma 3 29 7" xfId="11751" xr:uid="{00000000-0005-0000-0000-0000E02D0000}"/>
    <cellStyle name="Comma 3 29 7 2" xfId="11752" xr:uid="{00000000-0005-0000-0000-0000E12D0000}"/>
    <cellStyle name="Comma 3 29 8" xfId="11753" xr:uid="{00000000-0005-0000-0000-0000E22D0000}"/>
    <cellStyle name="Comma 3 3" xfId="11754" xr:uid="{00000000-0005-0000-0000-0000E32D0000}"/>
    <cellStyle name="Comma 3 3 10" xfId="11755" xr:uid="{00000000-0005-0000-0000-0000E42D0000}"/>
    <cellStyle name="Comma 3 3 10 2" xfId="11756" xr:uid="{00000000-0005-0000-0000-0000E52D0000}"/>
    <cellStyle name="Comma 3 3 11" xfId="11757" xr:uid="{00000000-0005-0000-0000-0000E62D0000}"/>
    <cellStyle name="Comma 3 3 11 2" xfId="11758" xr:uid="{00000000-0005-0000-0000-0000E72D0000}"/>
    <cellStyle name="Comma 3 3 12" xfId="11759" xr:uid="{00000000-0005-0000-0000-0000E82D0000}"/>
    <cellStyle name="Comma 3 3 2" xfId="11760" xr:uid="{00000000-0005-0000-0000-0000E92D0000}"/>
    <cellStyle name="Comma 3 3 2 2" xfId="11761" xr:uid="{00000000-0005-0000-0000-0000EA2D0000}"/>
    <cellStyle name="Comma 3 3 3" xfId="11762" xr:uid="{00000000-0005-0000-0000-0000EB2D0000}"/>
    <cellStyle name="Comma 3 3 3 2" xfId="11763" xr:uid="{00000000-0005-0000-0000-0000EC2D0000}"/>
    <cellStyle name="Comma 3 3 4" xfId="11764" xr:uid="{00000000-0005-0000-0000-0000ED2D0000}"/>
    <cellStyle name="Comma 3 3 4 2" xfId="11765" xr:uid="{00000000-0005-0000-0000-0000EE2D0000}"/>
    <cellStyle name="Comma 3 3 5" xfId="11766" xr:uid="{00000000-0005-0000-0000-0000EF2D0000}"/>
    <cellStyle name="Comma 3 3 5 2" xfId="11767" xr:uid="{00000000-0005-0000-0000-0000F02D0000}"/>
    <cellStyle name="Comma 3 3 6" xfId="11768" xr:uid="{00000000-0005-0000-0000-0000F12D0000}"/>
    <cellStyle name="Comma 3 3 6 2" xfId="11769" xr:uid="{00000000-0005-0000-0000-0000F22D0000}"/>
    <cellStyle name="Comma 3 3 7" xfId="11770" xr:uid="{00000000-0005-0000-0000-0000F32D0000}"/>
    <cellStyle name="Comma 3 3 7 2" xfId="11771" xr:uid="{00000000-0005-0000-0000-0000F42D0000}"/>
    <cellStyle name="Comma 3 3 8" xfId="11772" xr:uid="{00000000-0005-0000-0000-0000F52D0000}"/>
    <cellStyle name="Comma 3 3 8 2" xfId="11773" xr:uid="{00000000-0005-0000-0000-0000F62D0000}"/>
    <cellStyle name="Comma 3 3 9" xfId="11774" xr:uid="{00000000-0005-0000-0000-0000F72D0000}"/>
    <cellStyle name="Comma 3 3 9 2" xfId="11775" xr:uid="{00000000-0005-0000-0000-0000F82D0000}"/>
    <cellStyle name="Comma 3 30" xfId="11776" xr:uid="{00000000-0005-0000-0000-0000F92D0000}"/>
    <cellStyle name="Comma 3 30 2" xfId="11777" xr:uid="{00000000-0005-0000-0000-0000FA2D0000}"/>
    <cellStyle name="Comma 3 30 2 2" xfId="11778" xr:uid="{00000000-0005-0000-0000-0000FB2D0000}"/>
    <cellStyle name="Comma 3 30 2 2 2" xfId="11779" xr:uid="{00000000-0005-0000-0000-0000FC2D0000}"/>
    <cellStyle name="Comma 3 30 2 2 2 2" xfId="11780" xr:uid="{00000000-0005-0000-0000-0000FD2D0000}"/>
    <cellStyle name="Comma 3 30 2 2 3" xfId="11781" xr:uid="{00000000-0005-0000-0000-0000FE2D0000}"/>
    <cellStyle name="Comma 3 30 2 3" xfId="11782" xr:uid="{00000000-0005-0000-0000-0000FF2D0000}"/>
    <cellStyle name="Comma 3 30 2 3 2" xfId="11783" xr:uid="{00000000-0005-0000-0000-0000002E0000}"/>
    <cellStyle name="Comma 3 30 2 4" xfId="11784" xr:uid="{00000000-0005-0000-0000-0000012E0000}"/>
    <cellStyle name="Comma 3 30 3" xfId="11785" xr:uid="{00000000-0005-0000-0000-0000022E0000}"/>
    <cellStyle name="Comma 3 30 3 2" xfId="11786" xr:uid="{00000000-0005-0000-0000-0000032E0000}"/>
    <cellStyle name="Comma 3 30 3 2 2" xfId="11787" xr:uid="{00000000-0005-0000-0000-0000042E0000}"/>
    <cellStyle name="Comma 3 30 3 2 2 2" xfId="11788" xr:uid="{00000000-0005-0000-0000-0000052E0000}"/>
    <cellStyle name="Comma 3 30 3 2 3" xfId="11789" xr:uid="{00000000-0005-0000-0000-0000062E0000}"/>
    <cellStyle name="Comma 3 30 3 3" xfId="11790" xr:uid="{00000000-0005-0000-0000-0000072E0000}"/>
    <cellStyle name="Comma 3 30 3 3 2" xfId="11791" xr:uid="{00000000-0005-0000-0000-0000082E0000}"/>
    <cellStyle name="Comma 3 30 3 4" xfId="11792" xr:uid="{00000000-0005-0000-0000-0000092E0000}"/>
    <cellStyle name="Comma 3 30 4" xfId="11793" xr:uid="{00000000-0005-0000-0000-00000A2E0000}"/>
    <cellStyle name="Comma 3 30 4 2" xfId="11794" xr:uid="{00000000-0005-0000-0000-00000B2E0000}"/>
    <cellStyle name="Comma 3 30 4 2 2" xfId="11795" xr:uid="{00000000-0005-0000-0000-00000C2E0000}"/>
    <cellStyle name="Comma 3 30 4 3" xfId="11796" xr:uid="{00000000-0005-0000-0000-00000D2E0000}"/>
    <cellStyle name="Comma 3 30 5" xfId="11797" xr:uid="{00000000-0005-0000-0000-00000E2E0000}"/>
    <cellStyle name="Comma 3 30 5 2" xfId="11798" xr:uid="{00000000-0005-0000-0000-00000F2E0000}"/>
    <cellStyle name="Comma 3 30 5 2 2" xfId="11799" xr:uid="{00000000-0005-0000-0000-0000102E0000}"/>
    <cellStyle name="Comma 3 30 5 3" xfId="11800" xr:uid="{00000000-0005-0000-0000-0000112E0000}"/>
    <cellStyle name="Comma 3 30 6" xfId="11801" xr:uid="{00000000-0005-0000-0000-0000122E0000}"/>
    <cellStyle name="Comma 3 30 6 2" xfId="11802" xr:uid="{00000000-0005-0000-0000-0000132E0000}"/>
    <cellStyle name="Comma 3 30 7" xfId="11803" xr:uid="{00000000-0005-0000-0000-0000142E0000}"/>
    <cellStyle name="Comma 3 31" xfId="11804" xr:uid="{00000000-0005-0000-0000-0000152E0000}"/>
    <cellStyle name="Comma 3 31 2" xfId="11805" xr:uid="{00000000-0005-0000-0000-0000162E0000}"/>
    <cellStyle name="Comma 3 31 2 2" xfId="11806" xr:uid="{00000000-0005-0000-0000-0000172E0000}"/>
    <cellStyle name="Comma 3 31 2 2 2" xfId="11807" xr:uid="{00000000-0005-0000-0000-0000182E0000}"/>
    <cellStyle name="Comma 3 31 2 2 2 2" xfId="11808" xr:uid="{00000000-0005-0000-0000-0000192E0000}"/>
    <cellStyle name="Comma 3 31 2 2 3" xfId="11809" xr:uid="{00000000-0005-0000-0000-00001A2E0000}"/>
    <cellStyle name="Comma 3 31 2 3" xfId="11810" xr:uid="{00000000-0005-0000-0000-00001B2E0000}"/>
    <cellStyle name="Comma 3 31 2 3 2" xfId="11811" xr:uid="{00000000-0005-0000-0000-00001C2E0000}"/>
    <cellStyle name="Comma 3 31 2 4" xfId="11812" xr:uid="{00000000-0005-0000-0000-00001D2E0000}"/>
    <cellStyle name="Comma 3 31 3" xfId="11813" xr:uid="{00000000-0005-0000-0000-00001E2E0000}"/>
    <cellStyle name="Comma 3 31 3 2" xfId="11814" xr:uid="{00000000-0005-0000-0000-00001F2E0000}"/>
    <cellStyle name="Comma 3 31 3 2 2" xfId="11815" xr:uid="{00000000-0005-0000-0000-0000202E0000}"/>
    <cellStyle name="Comma 3 31 3 2 2 2" xfId="11816" xr:uid="{00000000-0005-0000-0000-0000212E0000}"/>
    <cellStyle name="Comma 3 31 3 2 3" xfId="11817" xr:uid="{00000000-0005-0000-0000-0000222E0000}"/>
    <cellStyle name="Comma 3 31 3 3" xfId="11818" xr:uid="{00000000-0005-0000-0000-0000232E0000}"/>
    <cellStyle name="Comma 3 31 3 3 2" xfId="11819" xr:uid="{00000000-0005-0000-0000-0000242E0000}"/>
    <cellStyle name="Comma 3 31 3 4" xfId="11820" xr:uid="{00000000-0005-0000-0000-0000252E0000}"/>
    <cellStyle name="Comma 3 31 4" xfId="11821" xr:uid="{00000000-0005-0000-0000-0000262E0000}"/>
    <cellStyle name="Comma 3 31 4 2" xfId="11822" xr:uid="{00000000-0005-0000-0000-0000272E0000}"/>
    <cellStyle name="Comma 3 31 4 2 2" xfId="11823" xr:uid="{00000000-0005-0000-0000-0000282E0000}"/>
    <cellStyle name="Comma 3 31 4 3" xfId="11824" xr:uid="{00000000-0005-0000-0000-0000292E0000}"/>
    <cellStyle name="Comma 3 31 5" xfId="11825" xr:uid="{00000000-0005-0000-0000-00002A2E0000}"/>
    <cellStyle name="Comma 3 31 5 2" xfId="11826" xr:uid="{00000000-0005-0000-0000-00002B2E0000}"/>
    <cellStyle name="Comma 3 31 5 2 2" xfId="11827" xr:uid="{00000000-0005-0000-0000-00002C2E0000}"/>
    <cellStyle name="Comma 3 31 5 3" xfId="11828" xr:uid="{00000000-0005-0000-0000-00002D2E0000}"/>
    <cellStyle name="Comma 3 31 6" xfId="11829" xr:uid="{00000000-0005-0000-0000-00002E2E0000}"/>
    <cellStyle name="Comma 3 31 6 2" xfId="11830" xr:uid="{00000000-0005-0000-0000-00002F2E0000}"/>
    <cellStyle name="Comma 3 31 7" xfId="11831" xr:uid="{00000000-0005-0000-0000-0000302E0000}"/>
    <cellStyle name="Comma 3 32" xfId="11832" xr:uid="{00000000-0005-0000-0000-0000312E0000}"/>
    <cellStyle name="Comma 3 32 2" xfId="11833" xr:uid="{00000000-0005-0000-0000-0000322E0000}"/>
    <cellStyle name="Comma 3 32 2 2" xfId="11834" xr:uid="{00000000-0005-0000-0000-0000332E0000}"/>
    <cellStyle name="Comma 3 32 2 2 2" xfId="11835" xr:uid="{00000000-0005-0000-0000-0000342E0000}"/>
    <cellStyle name="Comma 3 32 2 2 2 2" xfId="11836" xr:uid="{00000000-0005-0000-0000-0000352E0000}"/>
    <cellStyle name="Comma 3 32 2 2 3" xfId="11837" xr:uid="{00000000-0005-0000-0000-0000362E0000}"/>
    <cellStyle name="Comma 3 32 2 3" xfId="11838" xr:uid="{00000000-0005-0000-0000-0000372E0000}"/>
    <cellStyle name="Comma 3 32 2 3 2" xfId="11839" xr:uid="{00000000-0005-0000-0000-0000382E0000}"/>
    <cellStyle name="Comma 3 32 2 4" xfId="11840" xr:uid="{00000000-0005-0000-0000-0000392E0000}"/>
    <cellStyle name="Comma 3 32 3" xfId="11841" xr:uid="{00000000-0005-0000-0000-00003A2E0000}"/>
    <cellStyle name="Comma 3 32 3 2" xfId="11842" xr:uid="{00000000-0005-0000-0000-00003B2E0000}"/>
    <cellStyle name="Comma 3 32 3 2 2" xfId="11843" xr:uid="{00000000-0005-0000-0000-00003C2E0000}"/>
    <cellStyle name="Comma 3 32 3 2 2 2" xfId="11844" xr:uid="{00000000-0005-0000-0000-00003D2E0000}"/>
    <cellStyle name="Comma 3 32 3 2 3" xfId="11845" xr:uid="{00000000-0005-0000-0000-00003E2E0000}"/>
    <cellStyle name="Comma 3 32 3 3" xfId="11846" xr:uid="{00000000-0005-0000-0000-00003F2E0000}"/>
    <cellStyle name="Comma 3 32 3 3 2" xfId="11847" xr:uid="{00000000-0005-0000-0000-0000402E0000}"/>
    <cellStyle name="Comma 3 32 3 4" xfId="11848" xr:uid="{00000000-0005-0000-0000-0000412E0000}"/>
    <cellStyle name="Comma 3 32 4" xfId="11849" xr:uid="{00000000-0005-0000-0000-0000422E0000}"/>
    <cellStyle name="Comma 3 32 4 2" xfId="11850" xr:uid="{00000000-0005-0000-0000-0000432E0000}"/>
    <cellStyle name="Comma 3 32 4 2 2" xfId="11851" xr:uid="{00000000-0005-0000-0000-0000442E0000}"/>
    <cellStyle name="Comma 3 32 4 3" xfId="11852" xr:uid="{00000000-0005-0000-0000-0000452E0000}"/>
    <cellStyle name="Comma 3 32 5" xfId="11853" xr:uid="{00000000-0005-0000-0000-0000462E0000}"/>
    <cellStyle name="Comma 3 32 5 2" xfId="11854" xr:uid="{00000000-0005-0000-0000-0000472E0000}"/>
    <cellStyle name="Comma 3 32 5 2 2" xfId="11855" xr:uid="{00000000-0005-0000-0000-0000482E0000}"/>
    <cellStyle name="Comma 3 32 5 3" xfId="11856" xr:uid="{00000000-0005-0000-0000-0000492E0000}"/>
    <cellStyle name="Comma 3 32 6" xfId="11857" xr:uid="{00000000-0005-0000-0000-00004A2E0000}"/>
    <cellStyle name="Comma 3 32 6 2" xfId="11858" xr:uid="{00000000-0005-0000-0000-00004B2E0000}"/>
    <cellStyle name="Comma 3 32 7" xfId="11859" xr:uid="{00000000-0005-0000-0000-00004C2E0000}"/>
    <cellStyle name="Comma 3 33" xfId="11860" xr:uid="{00000000-0005-0000-0000-00004D2E0000}"/>
    <cellStyle name="Comma 3 34" xfId="11861" xr:uid="{00000000-0005-0000-0000-00004E2E0000}"/>
    <cellStyle name="Comma 3 34 2" xfId="11862" xr:uid="{00000000-0005-0000-0000-00004F2E0000}"/>
    <cellStyle name="Comma 3 34 2 2" xfId="11863" xr:uid="{00000000-0005-0000-0000-0000502E0000}"/>
    <cellStyle name="Comma 3 34 2 2 2" xfId="11864" xr:uid="{00000000-0005-0000-0000-0000512E0000}"/>
    <cellStyle name="Comma 3 34 2 2 2 2" xfId="11865" xr:uid="{00000000-0005-0000-0000-0000522E0000}"/>
    <cellStyle name="Comma 3 34 2 2 3" xfId="11866" xr:uid="{00000000-0005-0000-0000-0000532E0000}"/>
    <cellStyle name="Comma 3 34 2 3" xfId="11867" xr:uid="{00000000-0005-0000-0000-0000542E0000}"/>
    <cellStyle name="Comma 3 34 2 3 2" xfId="11868" xr:uid="{00000000-0005-0000-0000-0000552E0000}"/>
    <cellStyle name="Comma 3 34 2 4" xfId="11869" xr:uid="{00000000-0005-0000-0000-0000562E0000}"/>
    <cellStyle name="Comma 3 34 3" xfId="11870" xr:uid="{00000000-0005-0000-0000-0000572E0000}"/>
    <cellStyle name="Comma 3 34 3 2" xfId="11871" xr:uid="{00000000-0005-0000-0000-0000582E0000}"/>
    <cellStyle name="Comma 3 34 3 2 2" xfId="11872" xr:uid="{00000000-0005-0000-0000-0000592E0000}"/>
    <cellStyle name="Comma 3 34 3 2 2 2" xfId="11873" xr:uid="{00000000-0005-0000-0000-00005A2E0000}"/>
    <cellStyle name="Comma 3 34 3 2 3" xfId="11874" xr:uid="{00000000-0005-0000-0000-00005B2E0000}"/>
    <cellStyle name="Comma 3 34 3 3" xfId="11875" xr:uid="{00000000-0005-0000-0000-00005C2E0000}"/>
    <cellStyle name="Comma 3 34 3 3 2" xfId="11876" xr:uid="{00000000-0005-0000-0000-00005D2E0000}"/>
    <cellStyle name="Comma 3 34 3 4" xfId="11877" xr:uid="{00000000-0005-0000-0000-00005E2E0000}"/>
    <cellStyle name="Comma 3 34 4" xfId="11878" xr:uid="{00000000-0005-0000-0000-00005F2E0000}"/>
    <cellStyle name="Comma 3 34 4 2" xfId="11879" xr:uid="{00000000-0005-0000-0000-0000602E0000}"/>
    <cellStyle name="Comma 3 34 4 2 2" xfId="11880" xr:uid="{00000000-0005-0000-0000-0000612E0000}"/>
    <cellStyle name="Comma 3 34 4 3" xfId="11881" xr:uid="{00000000-0005-0000-0000-0000622E0000}"/>
    <cellStyle name="Comma 3 34 5" xfId="11882" xr:uid="{00000000-0005-0000-0000-0000632E0000}"/>
    <cellStyle name="Comma 3 34 5 2" xfId="11883" xr:uid="{00000000-0005-0000-0000-0000642E0000}"/>
    <cellStyle name="Comma 3 34 5 2 2" xfId="11884" xr:uid="{00000000-0005-0000-0000-0000652E0000}"/>
    <cellStyle name="Comma 3 34 5 3" xfId="11885" xr:uid="{00000000-0005-0000-0000-0000662E0000}"/>
    <cellStyle name="Comma 3 34 6" xfId="11886" xr:uid="{00000000-0005-0000-0000-0000672E0000}"/>
    <cellStyle name="Comma 3 34 6 2" xfId="11887" xr:uid="{00000000-0005-0000-0000-0000682E0000}"/>
    <cellStyle name="Comma 3 34 7" xfId="11888" xr:uid="{00000000-0005-0000-0000-0000692E0000}"/>
    <cellStyle name="Comma 3 35" xfId="11889" xr:uid="{00000000-0005-0000-0000-00006A2E0000}"/>
    <cellStyle name="Comma 3 35 2" xfId="11890" xr:uid="{00000000-0005-0000-0000-00006B2E0000}"/>
    <cellStyle name="Comma 3 35 2 2" xfId="11891" xr:uid="{00000000-0005-0000-0000-00006C2E0000}"/>
    <cellStyle name="Comma 3 35 2 2 2" xfId="11892" xr:uid="{00000000-0005-0000-0000-00006D2E0000}"/>
    <cellStyle name="Comma 3 35 2 2 2 2" xfId="11893" xr:uid="{00000000-0005-0000-0000-00006E2E0000}"/>
    <cellStyle name="Comma 3 35 2 2 3" xfId="11894" xr:uid="{00000000-0005-0000-0000-00006F2E0000}"/>
    <cellStyle name="Comma 3 35 2 3" xfId="11895" xr:uid="{00000000-0005-0000-0000-0000702E0000}"/>
    <cellStyle name="Comma 3 35 2 3 2" xfId="11896" xr:uid="{00000000-0005-0000-0000-0000712E0000}"/>
    <cellStyle name="Comma 3 35 2 4" xfId="11897" xr:uid="{00000000-0005-0000-0000-0000722E0000}"/>
    <cellStyle name="Comma 3 35 3" xfId="11898" xr:uid="{00000000-0005-0000-0000-0000732E0000}"/>
    <cellStyle name="Comma 3 35 3 2" xfId="11899" xr:uid="{00000000-0005-0000-0000-0000742E0000}"/>
    <cellStyle name="Comma 3 35 3 2 2" xfId="11900" xr:uid="{00000000-0005-0000-0000-0000752E0000}"/>
    <cellStyle name="Comma 3 35 3 3" xfId="11901" xr:uid="{00000000-0005-0000-0000-0000762E0000}"/>
    <cellStyle name="Comma 3 35 4" xfId="11902" xr:uid="{00000000-0005-0000-0000-0000772E0000}"/>
    <cellStyle name="Comma 3 35 4 2" xfId="11903" xr:uid="{00000000-0005-0000-0000-0000782E0000}"/>
    <cellStyle name="Comma 3 35 5" xfId="11904" xr:uid="{00000000-0005-0000-0000-0000792E0000}"/>
    <cellStyle name="Comma 3 36" xfId="11905" xr:uid="{00000000-0005-0000-0000-00007A2E0000}"/>
    <cellStyle name="Comma 3 36 2" xfId="11906" xr:uid="{00000000-0005-0000-0000-00007B2E0000}"/>
    <cellStyle name="Comma 3 36 3" xfId="11907" xr:uid="{00000000-0005-0000-0000-00007C2E0000}"/>
    <cellStyle name="Comma 3 36 3 2" xfId="11908" xr:uid="{00000000-0005-0000-0000-00007D2E0000}"/>
    <cellStyle name="Comma 3 36 3 2 2" xfId="11909" xr:uid="{00000000-0005-0000-0000-00007E2E0000}"/>
    <cellStyle name="Comma 3 36 3 3" xfId="11910" xr:uid="{00000000-0005-0000-0000-00007F2E0000}"/>
    <cellStyle name="Comma 3 36 4" xfId="11911" xr:uid="{00000000-0005-0000-0000-0000802E0000}"/>
    <cellStyle name="Comma 3 36 4 2" xfId="11912" xr:uid="{00000000-0005-0000-0000-0000812E0000}"/>
    <cellStyle name="Comma 3 36 5" xfId="11913" xr:uid="{00000000-0005-0000-0000-0000822E0000}"/>
    <cellStyle name="Comma 3 37" xfId="11914" xr:uid="{00000000-0005-0000-0000-0000832E0000}"/>
    <cellStyle name="Comma 3 37 2" xfId="11915" xr:uid="{00000000-0005-0000-0000-0000842E0000}"/>
    <cellStyle name="Comma 3 37 2 2" xfId="11916" xr:uid="{00000000-0005-0000-0000-0000852E0000}"/>
    <cellStyle name="Comma 3 37 3" xfId="11917" xr:uid="{00000000-0005-0000-0000-0000862E0000}"/>
    <cellStyle name="Comma 3 38" xfId="11918" xr:uid="{00000000-0005-0000-0000-0000872E0000}"/>
    <cellStyle name="Comma 3 38 2" xfId="11919" xr:uid="{00000000-0005-0000-0000-0000882E0000}"/>
    <cellStyle name="Comma 3 38 2 2" xfId="11920" xr:uid="{00000000-0005-0000-0000-0000892E0000}"/>
    <cellStyle name="Comma 3 38 3" xfId="11921" xr:uid="{00000000-0005-0000-0000-00008A2E0000}"/>
    <cellStyle name="Comma 3 39" xfId="11922" xr:uid="{00000000-0005-0000-0000-00008B2E0000}"/>
    <cellStyle name="Comma 3 39 2" xfId="11923" xr:uid="{00000000-0005-0000-0000-00008C2E0000}"/>
    <cellStyle name="Comma 3 4" xfId="11924" xr:uid="{00000000-0005-0000-0000-00008D2E0000}"/>
    <cellStyle name="Comma 3 4 2" xfId="11925" xr:uid="{00000000-0005-0000-0000-00008E2E0000}"/>
    <cellStyle name="Comma 3 40" xfId="11926" xr:uid="{00000000-0005-0000-0000-00008F2E0000}"/>
    <cellStyle name="Comma 3 5" xfId="11927" xr:uid="{00000000-0005-0000-0000-0000902E0000}"/>
    <cellStyle name="Comma 3 5 2" xfId="11928" xr:uid="{00000000-0005-0000-0000-0000912E0000}"/>
    <cellStyle name="Comma 3 6" xfId="11929" xr:uid="{00000000-0005-0000-0000-0000922E0000}"/>
    <cellStyle name="Comma 3 6 2" xfId="11930" xr:uid="{00000000-0005-0000-0000-0000932E0000}"/>
    <cellStyle name="Comma 3 7" xfId="11931" xr:uid="{00000000-0005-0000-0000-0000942E0000}"/>
    <cellStyle name="Comma 3 7 2" xfId="11932" xr:uid="{00000000-0005-0000-0000-0000952E0000}"/>
    <cellStyle name="Comma 3 8" xfId="11933" xr:uid="{00000000-0005-0000-0000-0000962E0000}"/>
    <cellStyle name="Comma 3 8 2" xfId="11934" xr:uid="{00000000-0005-0000-0000-0000972E0000}"/>
    <cellStyle name="Comma 3 9" xfId="11935" xr:uid="{00000000-0005-0000-0000-0000982E0000}"/>
    <cellStyle name="Comma 3 9 2" xfId="11936" xr:uid="{00000000-0005-0000-0000-0000992E0000}"/>
    <cellStyle name="Comma 30" xfId="11937" xr:uid="{00000000-0005-0000-0000-00009A2E0000}"/>
    <cellStyle name="Comma 31" xfId="11938" xr:uid="{00000000-0005-0000-0000-00009B2E0000}"/>
    <cellStyle name="Comma 32" xfId="11939" xr:uid="{00000000-0005-0000-0000-00009C2E0000}"/>
    <cellStyle name="Comma 33" xfId="11940" xr:uid="{00000000-0005-0000-0000-00009D2E0000}"/>
    <cellStyle name="Comma 34" xfId="11941" xr:uid="{00000000-0005-0000-0000-00009E2E0000}"/>
    <cellStyle name="Comma 35" xfId="11942" xr:uid="{00000000-0005-0000-0000-00009F2E0000}"/>
    <cellStyle name="Comma 36" xfId="11943" xr:uid="{00000000-0005-0000-0000-0000A02E0000}"/>
    <cellStyle name="Comma 37" xfId="11944" xr:uid="{00000000-0005-0000-0000-0000A12E0000}"/>
    <cellStyle name="Comma 38" xfId="11945" xr:uid="{00000000-0005-0000-0000-0000A22E0000}"/>
    <cellStyle name="Comma 39" xfId="11946" xr:uid="{00000000-0005-0000-0000-0000A32E0000}"/>
    <cellStyle name="Comma 4" xfId="11947" xr:uid="{00000000-0005-0000-0000-0000A42E0000}"/>
    <cellStyle name="Comma 4 10" xfId="11948" xr:uid="{00000000-0005-0000-0000-0000A52E0000}"/>
    <cellStyle name="Comma 4 10 2" xfId="11949" xr:uid="{00000000-0005-0000-0000-0000A62E0000}"/>
    <cellStyle name="Comma 4 11" xfId="11950" xr:uid="{00000000-0005-0000-0000-0000A72E0000}"/>
    <cellStyle name="Comma 4 11 2" xfId="11951" xr:uid="{00000000-0005-0000-0000-0000A82E0000}"/>
    <cellStyle name="Comma 4 12" xfId="11952" xr:uid="{00000000-0005-0000-0000-0000A92E0000}"/>
    <cellStyle name="Comma 4 12 2" xfId="11953" xr:uid="{00000000-0005-0000-0000-0000AA2E0000}"/>
    <cellStyle name="Comma 4 13" xfId="11954" xr:uid="{00000000-0005-0000-0000-0000AB2E0000}"/>
    <cellStyle name="Comma 4 2" xfId="11955" xr:uid="{00000000-0005-0000-0000-0000AC2E0000}"/>
    <cellStyle name="Comma 4 2 10" xfId="11956" xr:uid="{00000000-0005-0000-0000-0000AD2E0000}"/>
    <cellStyle name="Comma 4 2 10 2" xfId="11957" xr:uid="{00000000-0005-0000-0000-0000AE2E0000}"/>
    <cellStyle name="Comma 4 2 11" xfId="11958" xr:uid="{00000000-0005-0000-0000-0000AF2E0000}"/>
    <cellStyle name="Comma 4 2 11 2" xfId="11959" xr:uid="{00000000-0005-0000-0000-0000B02E0000}"/>
    <cellStyle name="Comma 4 2 12" xfId="11960" xr:uid="{00000000-0005-0000-0000-0000B12E0000}"/>
    <cellStyle name="Comma 4 2 2" xfId="11961" xr:uid="{00000000-0005-0000-0000-0000B22E0000}"/>
    <cellStyle name="Comma 4 2 2 2" xfId="11962" xr:uid="{00000000-0005-0000-0000-0000B32E0000}"/>
    <cellStyle name="Comma 4 2 3" xfId="11963" xr:uid="{00000000-0005-0000-0000-0000B42E0000}"/>
    <cellStyle name="Comma 4 2 3 2" xfId="11964" xr:uid="{00000000-0005-0000-0000-0000B52E0000}"/>
    <cellStyle name="Comma 4 2 4" xfId="11965" xr:uid="{00000000-0005-0000-0000-0000B62E0000}"/>
    <cellStyle name="Comma 4 2 4 2" xfId="11966" xr:uid="{00000000-0005-0000-0000-0000B72E0000}"/>
    <cellStyle name="Comma 4 2 5" xfId="11967" xr:uid="{00000000-0005-0000-0000-0000B82E0000}"/>
    <cellStyle name="Comma 4 2 5 2" xfId="11968" xr:uid="{00000000-0005-0000-0000-0000B92E0000}"/>
    <cellStyle name="Comma 4 2 6" xfId="11969" xr:uid="{00000000-0005-0000-0000-0000BA2E0000}"/>
    <cellStyle name="Comma 4 2 6 2" xfId="11970" xr:uid="{00000000-0005-0000-0000-0000BB2E0000}"/>
    <cellStyle name="Comma 4 2 7" xfId="11971" xr:uid="{00000000-0005-0000-0000-0000BC2E0000}"/>
    <cellStyle name="Comma 4 2 7 2" xfId="11972" xr:uid="{00000000-0005-0000-0000-0000BD2E0000}"/>
    <cellStyle name="Comma 4 2 8" xfId="11973" xr:uid="{00000000-0005-0000-0000-0000BE2E0000}"/>
    <cellStyle name="Comma 4 2 8 2" xfId="11974" xr:uid="{00000000-0005-0000-0000-0000BF2E0000}"/>
    <cellStyle name="Comma 4 2 9" xfId="11975" xr:uid="{00000000-0005-0000-0000-0000C02E0000}"/>
    <cellStyle name="Comma 4 2 9 2" xfId="11976" xr:uid="{00000000-0005-0000-0000-0000C12E0000}"/>
    <cellStyle name="Comma 4 3" xfId="11977" xr:uid="{00000000-0005-0000-0000-0000C22E0000}"/>
    <cellStyle name="Comma 4 3 2" xfId="11978" xr:uid="{00000000-0005-0000-0000-0000C32E0000}"/>
    <cellStyle name="Comma 4 4" xfId="11979" xr:uid="{00000000-0005-0000-0000-0000C42E0000}"/>
    <cellStyle name="Comma 4 4 2" xfId="11980" xr:uid="{00000000-0005-0000-0000-0000C52E0000}"/>
    <cellStyle name="Comma 4 5" xfId="11981" xr:uid="{00000000-0005-0000-0000-0000C62E0000}"/>
    <cellStyle name="Comma 4 5 2" xfId="11982" xr:uid="{00000000-0005-0000-0000-0000C72E0000}"/>
    <cellStyle name="Comma 4 6" xfId="11983" xr:uid="{00000000-0005-0000-0000-0000C82E0000}"/>
    <cellStyle name="Comma 4 6 2" xfId="11984" xr:uid="{00000000-0005-0000-0000-0000C92E0000}"/>
    <cellStyle name="Comma 4 7" xfId="11985" xr:uid="{00000000-0005-0000-0000-0000CA2E0000}"/>
    <cellStyle name="Comma 4 7 2" xfId="11986" xr:uid="{00000000-0005-0000-0000-0000CB2E0000}"/>
    <cellStyle name="Comma 4 8" xfId="11987" xr:uid="{00000000-0005-0000-0000-0000CC2E0000}"/>
    <cellStyle name="Comma 4 8 2" xfId="11988" xr:uid="{00000000-0005-0000-0000-0000CD2E0000}"/>
    <cellStyle name="Comma 4 9" xfId="11989" xr:uid="{00000000-0005-0000-0000-0000CE2E0000}"/>
    <cellStyle name="Comma 4 9 2" xfId="11990" xr:uid="{00000000-0005-0000-0000-0000CF2E0000}"/>
    <cellStyle name="Comma 40" xfId="11991" xr:uid="{00000000-0005-0000-0000-0000D02E0000}"/>
    <cellStyle name="Comma 41" xfId="11992" xr:uid="{00000000-0005-0000-0000-0000D12E0000}"/>
    <cellStyle name="Comma 42" xfId="11993" xr:uid="{00000000-0005-0000-0000-0000D22E0000}"/>
    <cellStyle name="Comma 43" xfId="11994" xr:uid="{00000000-0005-0000-0000-0000D32E0000}"/>
    <cellStyle name="Comma 44" xfId="11995" xr:uid="{00000000-0005-0000-0000-0000D42E0000}"/>
    <cellStyle name="Comma 45" xfId="11996" xr:uid="{00000000-0005-0000-0000-0000D52E0000}"/>
    <cellStyle name="Comma 45 2" xfId="11997" xr:uid="{00000000-0005-0000-0000-0000D62E0000}"/>
    <cellStyle name="Comma 45 2 2" xfId="11998" xr:uid="{00000000-0005-0000-0000-0000D72E0000}"/>
    <cellStyle name="Comma 45 2 2 2" xfId="11999" xr:uid="{00000000-0005-0000-0000-0000D82E0000}"/>
    <cellStyle name="Comma 45 2 2 2 2" xfId="12000" xr:uid="{00000000-0005-0000-0000-0000D92E0000}"/>
    <cellStyle name="Comma 45 2 2 3" xfId="12001" xr:uid="{00000000-0005-0000-0000-0000DA2E0000}"/>
    <cellStyle name="Comma 45 2 3" xfId="12002" xr:uid="{00000000-0005-0000-0000-0000DB2E0000}"/>
    <cellStyle name="Comma 45 2 3 2" xfId="12003" xr:uid="{00000000-0005-0000-0000-0000DC2E0000}"/>
    <cellStyle name="Comma 45 2 4" xfId="12004" xr:uid="{00000000-0005-0000-0000-0000DD2E0000}"/>
    <cellStyle name="Comma 45 3" xfId="12005" xr:uid="{00000000-0005-0000-0000-0000DE2E0000}"/>
    <cellStyle name="Comma 45 3 2" xfId="12006" xr:uid="{00000000-0005-0000-0000-0000DF2E0000}"/>
    <cellStyle name="Comma 45 3 2 2" xfId="12007" xr:uid="{00000000-0005-0000-0000-0000E02E0000}"/>
    <cellStyle name="Comma 45 3 2 2 2" xfId="12008" xr:uid="{00000000-0005-0000-0000-0000E12E0000}"/>
    <cellStyle name="Comma 45 3 2 3" xfId="12009" xr:uid="{00000000-0005-0000-0000-0000E22E0000}"/>
    <cellStyle name="Comma 45 3 3" xfId="12010" xr:uid="{00000000-0005-0000-0000-0000E32E0000}"/>
    <cellStyle name="Comma 45 3 3 2" xfId="12011" xr:uid="{00000000-0005-0000-0000-0000E42E0000}"/>
    <cellStyle name="Comma 45 3 4" xfId="12012" xr:uid="{00000000-0005-0000-0000-0000E52E0000}"/>
    <cellStyle name="Comma 45 4" xfId="12013" xr:uid="{00000000-0005-0000-0000-0000E62E0000}"/>
    <cellStyle name="Comma 45 4 2" xfId="12014" xr:uid="{00000000-0005-0000-0000-0000E72E0000}"/>
    <cellStyle name="Comma 45 4 2 2" xfId="12015" xr:uid="{00000000-0005-0000-0000-0000E82E0000}"/>
    <cellStyle name="Comma 45 4 3" xfId="12016" xr:uid="{00000000-0005-0000-0000-0000E92E0000}"/>
    <cellStyle name="Comma 45 5" xfId="12017" xr:uid="{00000000-0005-0000-0000-0000EA2E0000}"/>
    <cellStyle name="Comma 45 5 2" xfId="12018" xr:uid="{00000000-0005-0000-0000-0000EB2E0000}"/>
    <cellStyle name="Comma 45 5 2 2" xfId="12019" xr:uid="{00000000-0005-0000-0000-0000EC2E0000}"/>
    <cellStyle name="Comma 45 5 3" xfId="12020" xr:uid="{00000000-0005-0000-0000-0000ED2E0000}"/>
    <cellStyle name="Comma 45 6" xfId="12021" xr:uid="{00000000-0005-0000-0000-0000EE2E0000}"/>
    <cellStyle name="Comma 45 6 2" xfId="12022" xr:uid="{00000000-0005-0000-0000-0000EF2E0000}"/>
    <cellStyle name="Comma 45 7" xfId="12023" xr:uid="{00000000-0005-0000-0000-0000F02E0000}"/>
    <cellStyle name="Comma 46" xfId="12024" xr:uid="{00000000-0005-0000-0000-0000F12E0000}"/>
    <cellStyle name="Comma 46 2" xfId="12025" xr:uid="{00000000-0005-0000-0000-0000F22E0000}"/>
    <cellStyle name="Comma 46 2 2" xfId="12026" xr:uid="{00000000-0005-0000-0000-0000F32E0000}"/>
    <cellStyle name="Comma 46 2 2 2" xfId="12027" xr:uid="{00000000-0005-0000-0000-0000F42E0000}"/>
    <cellStyle name="Comma 46 2 2 2 2" xfId="12028" xr:uid="{00000000-0005-0000-0000-0000F52E0000}"/>
    <cellStyle name="Comma 46 2 2 3" xfId="12029" xr:uid="{00000000-0005-0000-0000-0000F62E0000}"/>
    <cellStyle name="Comma 46 2 3" xfId="12030" xr:uid="{00000000-0005-0000-0000-0000F72E0000}"/>
    <cellStyle name="Comma 46 2 3 2" xfId="12031" xr:uid="{00000000-0005-0000-0000-0000F82E0000}"/>
    <cellStyle name="Comma 46 2 4" xfId="12032" xr:uid="{00000000-0005-0000-0000-0000F92E0000}"/>
    <cellStyle name="Comma 46 3" xfId="12033" xr:uid="{00000000-0005-0000-0000-0000FA2E0000}"/>
    <cellStyle name="Comma 46 3 2" xfId="12034" xr:uid="{00000000-0005-0000-0000-0000FB2E0000}"/>
    <cellStyle name="Comma 46 3 2 2" xfId="12035" xr:uid="{00000000-0005-0000-0000-0000FC2E0000}"/>
    <cellStyle name="Comma 46 3 2 2 2" xfId="12036" xr:uid="{00000000-0005-0000-0000-0000FD2E0000}"/>
    <cellStyle name="Comma 46 3 2 3" xfId="12037" xr:uid="{00000000-0005-0000-0000-0000FE2E0000}"/>
    <cellStyle name="Comma 46 3 3" xfId="12038" xr:uid="{00000000-0005-0000-0000-0000FF2E0000}"/>
    <cellStyle name="Comma 46 3 3 2" xfId="12039" xr:uid="{00000000-0005-0000-0000-0000002F0000}"/>
    <cellStyle name="Comma 46 3 4" xfId="12040" xr:uid="{00000000-0005-0000-0000-0000012F0000}"/>
    <cellStyle name="Comma 46 4" xfId="12041" xr:uid="{00000000-0005-0000-0000-0000022F0000}"/>
    <cellStyle name="Comma 46 4 2" xfId="12042" xr:uid="{00000000-0005-0000-0000-0000032F0000}"/>
    <cellStyle name="Comma 46 4 2 2" xfId="12043" xr:uid="{00000000-0005-0000-0000-0000042F0000}"/>
    <cellStyle name="Comma 46 4 3" xfId="12044" xr:uid="{00000000-0005-0000-0000-0000052F0000}"/>
    <cellStyle name="Comma 46 5" xfId="12045" xr:uid="{00000000-0005-0000-0000-0000062F0000}"/>
    <cellStyle name="Comma 46 5 2" xfId="12046" xr:uid="{00000000-0005-0000-0000-0000072F0000}"/>
    <cellStyle name="Comma 46 5 2 2" xfId="12047" xr:uid="{00000000-0005-0000-0000-0000082F0000}"/>
    <cellStyle name="Comma 46 5 3" xfId="12048" xr:uid="{00000000-0005-0000-0000-0000092F0000}"/>
    <cellStyle name="Comma 46 6" xfId="12049" xr:uid="{00000000-0005-0000-0000-00000A2F0000}"/>
    <cellStyle name="Comma 46 6 2" xfId="12050" xr:uid="{00000000-0005-0000-0000-00000B2F0000}"/>
    <cellStyle name="Comma 46 7" xfId="12051" xr:uid="{00000000-0005-0000-0000-00000C2F0000}"/>
    <cellStyle name="Comma 47" xfId="12052" xr:uid="{00000000-0005-0000-0000-00000D2F0000}"/>
    <cellStyle name="Comma 47 2" xfId="12053" xr:uid="{00000000-0005-0000-0000-00000E2F0000}"/>
    <cellStyle name="Comma 47 2 2" xfId="12054" xr:uid="{00000000-0005-0000-0000-00000F2F0000}"/>
    <cellStyle name="Comma 47 2 2 2" xfId="12055" xr:uid="{00000000-0005-0000-0000-0000102F0000}"/>
    <cellStyle name="Comma 47 2 3" xfId="12056" xr:uid="{00000000-0005-0000-0000-0000112F0000}"/>
    <cellStyle name="Comma 47 3" xfId="12057" xr:uid="{00000000-0005-0000-0000-0000122F0000}"/>
    <cellStyle name="Comma 47 3 2" xfId="12058" xr:uid="{00000000-0005-0000-0000-0000132F0000}"/>
    <cellStyle name="Comma 47 4" xfId="12059" xr:uid="{00000000-0005-0000-0000-0000142F0000}"/>
    <cellStyle name="Comma 48" xfId="12060" xr:uid="{00000000-0005-0000-0000-0000152F0000}"/>
    <cellStyle name="Comma 48 2" xfId="12061" xr:uid="{00000000-0005-0000-0000-0000162F0000}"/>
    <cellStyle name="Comma 48 2 2" xfId="12062" xr:uid="{00000000-0005-0000-0000-0000172F0000}"/>
    <cellStyle name="Comma 48 3" xfId="12063" xr:uid="{00000000-0005-0000-0000-0000182F0000}"/>
    <cellStyle name="Comma 49" xfId="12064" xr:uid="{00000000-0005-0000-0000-0000192F0000}"/>
    <cellStyle name="Comma 49 2" xfId="12065" xr:uid="{00000000-0005-0000-0000-00001A2F0000}"/>
    <cellStyle name="Comma 49 2 2" xfId="12066" xr:uid="{00000000-0005-0000-0000-00001B2F0000}"/>
    <cellStyle name="Comma 49 3" xfId="12067" xr:uid="{00000000-0005-0000-0000-00001C2F0000}"/>
    <cellStyle name="Comma 5" xfId="12068" xr:uid="{00000000-0005-0000-0000-00001D2F0000}"/>
    <cellStyle name="Comma 5 10" xfId="12069" xr:uid="{00000000-0005-0000-0000-00001E2F0000}"/>
    <cellStyle name="Comma 5 10 2" xfId="12070" xr:uid="{00000000-0005-0000-0000-00001F2F0000}"/>
    <cellStyle name="Comma 5 11" xfId="12071" xr:uid="{00000000-0005-0000-0000-0000202F0000}"/>
    <cellStyle name="Comma 5 11 2" xfId="12072" xr:uid="{00000000-0005-0000-0000-0000212F0000}"/>
    <cellStyle name="Comma 5 12" xfId="12073" xr:uid="{00000000-0005-0000-0000-0000222F0000}"/>
    <cellStyle name="Comma 5 12 2" xfId="12074" xr:uid="{00000000-0005-0000-0000-0000232F0000}"/>
    <cellStyle name="Comma 5 13" xfId="12075" xr:uid="{00000000-0005-0000-0000-0000242F0000}"/>
    <cellStyle name="Comma 5 2" xfId="12076" xr:uid="{00000000-0005-0000-0000-0000252F0000}"/>
    <cellStyle name="Comma 5 2 10" xfId="12077" xr:uid="{00000000-0005-0000-0000-0000262F0000}"/>
    <cellStyle name="Comma 5 2 10 2" xfId="12078" xr:uid="{00000000-0005-0000-0000-0000272F0000}"/>
    <cellStyle name="Comma 5 2 11" xfId="12079" xr:uid="{00000000-0005-0000-0000-0000282F0000}"/>
    <cellStyle name="Comma 5 2 11 2" xfId="12080" xr:uid="{00000000-0005-0000-0000-0000292F0000}"/>
    <cellStyle name="Comma 5 2 12" xfId="12081" xr:uid="{00000000-0005-0000-0000-00002A2F0000}"/>
    <cellStyle name="Comma 5 2 2" xfId="12082" xr:uid="{00000000-0005-0000-0000-00002B2F0000}"/>
    <cellStyle name="Comma 5 2 2 2" xfId="12083" xr:uid="{00000000-0005-0000-0000-00002C2F0000}"/>
    <cellStyle name="Comma 5 2 3" xfId="12084" xr:uid="{00000000-0005-0000-0000-00002D2F0000}"/>
    <cellStyle name="Comma 5 2 3 2" xfId="12085" xr:uid="{00000000-0005-0000-0000-00002E2F0000}"/>
    <cellStyle name="Comma 5 2 4" xfId="12086" xr:uid="{00000000-0005-0000-0000-00002F2F0000}"/>
    <cellStyle name="Comma 5 2 4 2" xfId="12087" xr:uid="{00000000-0005-0000-0000-0000302F0000}"/>
    <cellStyle name="Comma 5 2 5" xfId="12088" xr:uid="{00000000-0005-0000-0000-0000312F0000}"/>
    <cellStyle name="Comma 5 2 5 2" xfId="12089" xr:uid="{00000000-0005-0000-0000-0000322F0000}"/>
    <cellStyle name="Comma 5 2 6" xfId="12090" xr:uid="{00000000-0005-0000-0000-0000332F0000}"/>
    <cellStyle name="Comma 5 2 6 2" xfId="12091" xr:uid="{00000000-0005-0000-0000-0000342F0000}"/>
    <cellStyle name="Comma 5 2 7" xfId="12092" xr:uid="{00000000-0005-0000-0000-0000352F0000}"/>
    <cellStyle name="Comma 5 2 7 2" xfId="12093" xr:uid="{00000000-0005-0000-0000-0000362F0000}"/>
    <cellStyle name="Comma 5 2 8" xfId="12094" xr:uid="{00000000-0005-0000-0000-0000372F0000}"/>
    <cellStyle name="Comma 5 2 8 2" xfId="12095" xr:uid="{00000000-0005-0000-0000-0000382F0000}"/>
    <cellStyle name="Comma 5 2 9" xfId="12096" xr:uid="{00000000-0005-0000-0000-0000392F0000}"/>
    <cellStyle name="Comma 5 2 9 2" xfId="12097" xr:uid="{00000000-0005-0000-0000-00003A2F0000}"/>
    <cellStyle name="Comma 5 3" xfId="12098" xr:uid="{00000000-0005-0000-0000-00003B2F0000}"/>
    <cellStyle name="Comma 5 3 2" xfId="12099" xr:uid="{00000000-0005-0000-0000-00003C2F0000}"/>
    <cellStyle name="Comma 5 4" xfId="12100" xr:uid="{00000000-0005-0000-0000-00003D2F0000}"/>
    <cellStyle name="Comma 5 4 2" xfId="12101" xr:uid="{00000000-0005-0000-0000-00003E2F0000}"/>
    <cellStyle name="Comma 5 5" xfId="12102" xr:uid="{00000000-0005-0000-0000-00003F2F0000}"/>
    <cellStyle name="Comma 5 5 2" xfId="12103" xr:uid="{00000000-0005-0000-0000-0000402F0000}"/>
    <cellStyle name="Comma 5 6" xfId="12104" xr:uid="{00000000-0005-0000-0000-0000412F0000}"/>
    <cellStyle name="Comma 5 6 2" xfId="12105" xr:uid="{00000000-0005-0000-0000-0000422F0000}"/>
    <cellStyle name="Comma 5 7" xfId="12106" xr:uid="{00000000-0005-0000-0000-0000432F0000}"/>
    <cellStyle name="Comma 5 7 2" xfId="12107" xr:uid="{00000000-0005-0000-0000-0000442F0000}"/>
    <cellStyle name="Comma 5 8" xfId="12108" xr:uid="{00000000-0005-0000-0000-0000452F0000}"/>
    <cellStyle name="Comma 5 8 2" xfId="12109" xr:uid="{00000000-0005-0000-0000-0000462F0000}"/>
    <cellStyle name="Comma 5 9" xfId="12110" xr:uid="{00000000-0005-0000-0000-0000472F0000}"/>
    <cellStyle name="Comma 5 9 2" xfId="12111" xr:uid="{00000000-0005-0000-0000-0000482F0000}"/>
    <cellStyle name="Comma 50" xfId="12112" xr:uid="{00000000-0005-0000-0000-0000492F0000}"/>
    <cellStyle name="Comma 50 2" xfId="12113" xr:uid="{00000000-0005-0000-0000-00004A2F0000}"/>
    <cellStyle name="Comma 50 2 2" xfId="12114" xr:uid="{00000000-0005-0000-0000-00004B2F0000}"/>
    <cellStyle name="Comma 50 3" xfId="12115" xr:uid="{00000000-0005-0000-0000-00004C2F0000}"/>
    <cellStyle name="Comma 51" xfId="12116" xr:uid="{00000000-0005-0000-0000-00004D2F0000}"/>
    <cellStyle name="Comma 51 2" xfId="12117" xr:uid="{00000000-0005-0000-0000-00004E2F0000}"/>
    <cellStyle name="Comma 51 2 2" xfId="12118" xr:uid="{00000000-0005-0000-0000-00004F2F0000}"/>
    <cellStyle name="Comma 51 3" xfId="12119" xr:uid="{00000000-0005-0000-0000-0000502F0000}"/>
    <cellStyle name="Comma 6" xfId="12120" xr:uid="{00000000-0005-0000-0000-0000512F0000}"/>
    <cellStyle name="Comma 6 10" xfId="12121" xr:uid="{00000000-0005-0000-0000-0000522F0000}"/>
    <cellStyle name="Comma 6 10 2" xfId="12122" xr:uid="{00000000-0005-0000-0000-0000532F0000}"/>
    <cellStyle name="Comma 6 10 2 2" xfId="12123" xr:uid="{00000000-0005-0000-0000-0000542F0000}"/>
    <cellStyle name="Comma 6 10 3" xfId="12124" xr:uid="{00000000-0005-0000-0000-0000552F0000}"/>
    <cellStyle name="Comma 6 11" xfId="12125" xr:uid="{00000000-0005-0000-0000-0000562F0000}"/>
    <cellStyle name="Comma 6 11 2" xfId="12126" xr:uid="{00000000-0005-0000-0000-0000572F0000}"/>
    <cellStyle name="Comma 6 11 2 2" xfId="12127" xr:uid="{00000000-0005-0000-0000-0000582F0000}"/>
    <cellStyle name="Comma 6 11 3" xfId="12128" xr:uid="{00000000-0005-0000-0000-0000592F0000}"/>
    <cellStyle name="Comma 6 12" xfId="12129" xr:uid="{00000000-0005-0000-0000-00005A2F0000}"/>
    <cellStyle name="Comma 6 12 2" xfId="12130" xr:uid="{00000000-0005-0000-0000-00005B2F0000}"/>
    <cellStyle name="Comma 6 13" xfId="12131" xr:uid="{00000000-0005-0000-0000-00005C2F0000}"/>
    <cellStyle name="Comma 6 13 2" xfId="12132" xr:uid="{00000000-0005-0000-0000-00005D2F0000}"/>
    <cellStyle name="Comma 6 14" xfId="12133" xr:uid="{00000000-0005-0000-0000-00005E2F0000}"/>
    <cellStyle name="Comma 6 2" xfId="12134" xr:uid="{00000000-0005-0000-0000-00005F2F0000}"/>
    <cellStyle name="Comma 6 2 10" xfId="12135" xr:uid="{00000000-0005-0000-0000-0000602F0000}"/>
    <cellStyle name="Comma 6 2 10 2" xfId="12136" xr:uid="{00000000-0005-0000-0000-0000612F0000}"/>
    <cellStyle name="Comma 6 2 11" xfId="12137" xr:uid="{00000000-0005-0000-0000-0000622F0000}"/>
    <cellStyle name="Comma 6 2 11 2" xfId="12138" xr:uid="{00000000-0005-0000-0000-0000632F0000}"/>
    <cellStyle name="Comma 6 2 12" xfId="12139" xr:uid="{00000000-0005-0000-0000-0000642F0000}"/>
    <cellStyle name="Comma 6 2 2" xfId="12140" xr:uid="{00000000-0005-0000-0000-0000652F0000}"/>
    <cellStyle name="Comma 6 2 2 2" xfId="12141" xr:uid="{00000000-0005-0000-0000-0000662F0000}"/>
    <cellStyle name="Comma 6 2 2 2 2" xfId="12142" xr:uid="{00000000-0005-0000-0000-0000672F0000}"/>
    <cellStyle name="Comma 6 2 2 2 2 2" xfId="12143" xr:uid="{00000000-0005-0000-0000-0000682F0000}"/>
    <cellStyle name="Comma 6 2 2 2 3" xfId="12144" xr:uid="{00000000-0005-0000-0000-0000692F0000}"/>
    <cellStyle name="Comma 6 2 2 3" xfId="12145" xr:uid="{00000000-0005-0000-0000-00006A2F0000}"/>
    <cellStyle name="Comma 6 2 2 3 2" xfId="12146" xr:uid="{00000000-0005-0000-0000-00006B2F0000}"/>
    <cellStyle name="Comma 6 2 2 4" xfId="12147" xr:uid="{00000000-0005-0000-0000-00006C2F0000}"/>
    <cellStyle name="Comma 6 2 3" xfId="12148" xr:uid="{00000000-0005-0000-0000-00006D2F0000}"/>
    <cellStyle name="Comma 6 2 3 2" xfId="12149" xr:uid="{00000000-0005-0000-0000-00006E2F0000}"/>
    <cellStyle name="Comma 6 2 3 2 2" xfId="12150" xr:uid="{00000000-0005-0000-0000-00006F2F0000}"/>
    <cellStyle name="Comma 6 2 3 2 2 2" xfId="12151" xr:uid="{00000000-0005-0000-0000-0000702F0000}"/>
    <cellStyle name="Comma 6 2 3 2 3" xfId="12152" xr:uid="{00000000-0005-0000-0000-0000712F0000}"/>
    <cellStyle name="Comma 6 2 3 3" xfId="12153" xr:uid="{00000000-0005-0000-0000-0000722F0000}"/>
    <cellStyle name="Comma 6 2 3 3 2" xfId="12154" xr:uid="{00000000-0005-0000-0000-0000732F0000}"/>
    <cellStyle name="Comma 6 2 3 4" xfId="12155" xr:uid="{00000000-0005-0000-0000-0000742F0000}"/>
    <cellStyle name="Comma 6 2 4" xfId="12156" xr:uid="{00000000-0005-0000-0000-0000752F0000}"/>
    <cellStyle name="Comma 6 2 4 2" xfId="12157" xr:uid="{00000000-0005-0000-0000-0000762F0000}"/>
    <cellStyle name="Comma 6 2 4 2 2" xfId="12158" xr:uid="{00000000-0005-0000-0000-0000772F0000}"/>
    <cellStyle name="Comma 6 2 4 2 2 2" xfId="12159" xr:uid="{00000000-0005-0000-0000-0000782F0000}"/>
    <cellStyle name="Comma 6 2 4 2 3" xfId="12160" xr:uid="{00000000-0005-0000-0000-0000792F0000}"/>
    <cellStyle name="Comma 6 2 4 3" xfId="12161" xr:uid="{00000000-0005-0000-0000-00007A2F0000}"/>
    <cellStyle name="Comma 6 2 4 3 2" xfId="12162" xr:uid="{00000000-0005-0000-0000-00007B2F0000}"/>
    <cellStyle name="Comma 6 2 4 4" xfId="12163" xr:uid="{00000000-0005-0000-0000-00007C2F0000}"/>
    <cellStyle name="Comma 6 2 5" xfId="12164" xr:uid="{00000000-0005-0000-0000-00007D2F0000}"/>
    <cellStyle name="Comma 6 2 5 2" xfId="12165" xr:uid="{00000000-0005-0000-0000-00007E2F0000}"/>
    <cellStyle name="Comma 6 2 5 2 2" xfId="12166" xr:uid="{00000000-0005-0000-0000-00007F2F0000}"/>
    <cellStyle name="Comma 6 2 5 3" xfId="12167" xr:uid="{00000000-0005-0000-0000-0000802F0000}"/>
    <cellStyle name="Comma 6 2 6" xfId="12168" xr:uid="{00000000-0005-0000-0000-0000812F0000}"/>
    <cellStyle name="Comma 6 2 6 2" xfId="12169" xr:uid="{00000000-0005-0000-0000-0000822F0000}"/>
    <cellStyle name="Comma 6 2 6 2 2" xfId="12170" xr:uid="{00000000-0005-0000-0000-0000832F0000}"/>
    <cellStyle name="Comma 6 2 6 3" xfId="12171" xr:uid="{00000000-0005-0000-0000-0000842F0000}"/>
    <cellStyle name="Comma 6 2 7" xfId="12172" xr:uid="{00000000-0005-0000-0000-0000852F0000}"/>
    <cellStyle name="Comma 6 2 7 2" xfId="12173" xr:uid="{00000000-0005-0000-0000-0000862F0000}"/>
    <cellStyle name="Comma 6 2 8" xfId="12174" xr:uid="{00000000-0005-0000-0000-0000872F0000}"/>
    <cellStyle name="Comma 6 2 8 2" xfId="12175" xr:uid="{00000000-0005-0000-0000-0000882F0000}"/>
    <cellStyle name="Comma 6 2 9" xfId="12176" xr:uid="{00000000-0005-0000-0000-0000892F0000}"/>
    <cellStyle name="Comma 6 2 9 2" xfId="12177" xr:uid="{00000000-0005-0000-0000-00008A2F0000}"/>
    <cellStyle name="Comma 6 3" xfId="12178" xr:uid="{00000000-0005-0000-0000-00008B2F0000}"/>
    <cellStyle name="Comma 6 3 2" xfId="12179" xr:uid="{00000000-0005-0000-0000-00008C2F0000}"/>
    <cellStyle name="Comma 6 3 2 2" xfId="12180" xr:uid="{00000000-0005-0000-0000-00008D2F0000}"/>
    <cellStyle name="Comma 6 3 2 2 2" xfId="12181" xr:uid="{00000000-0005-0000-0000-00008E2F0000}"/>
    <cellStyle name="Comma 6 3 2 2 2 2" xfId="12182" xr:uid="{00000000-0005-0000-0000-00008F2F0000}"/>
    <cellStyle name="Comma 6 3 2 2 3" xfId="12183" xr:uid="{00000000-0005-0000-0000-0000902F0000}"/>
    <cellStyle name="Comma 6 3 2 3" xfId="12184" xr:uid="{00000000-0005-0000-0000-0000912F0000}"/>
    <cellStyle name="Comma 6 3 2 3 2" xfId="12185" xr:uid="{00000000-0005-0000-0000-0000922F0000}"/>
    <cellStyle name="Comma 6 3 2 4" xfId="12186" xr:uid="{00000000-0005-0000-0000-0000932F0000}"/>
    <cellStyle name="Comma 6 3 3" xfId="12187" xr:uid="{00000000-0005-0000-0000-0000942F0000}"/>
    <cellStyle name="Comma 6 3 3 2" xfId="12188" xr:uid="{00000000-0005-0000-0000-0000952F0000}"/>
    <cellStyle name="Comma 6 3 4" xfId="12189" xr:uid="{00000000-0005-0000-0000-0000962F0000}"/>
    <cellStyle name="Comma 6 3 4 2" xfId="12190" xr:uid="{00000000-0005-0000-0000-0000972F0000}"/>
    <cellStyle name="Comma 6 3 4 2 2" xfId="12191" xr:uid="{00000000-0005-0000-0000-0000982F0000}"/>
    <cellStyle name="Comma 6 3 4 2 2 2" xfId="12192" xr:uid="{00000000-0005-0000-0000-0000992F0000}"/>
    <cellStyle name="Comma 6 3 4 2 3" xfId="12193" xr:uid="{00000000-0005-0000-0000-00009A2F0000}"/>
    <cellStyle name="Comma 6 3 4 3" xfId="12194" xr:uid="{00000000-0005-0000-0000-00009B2F0000}"/>
    <cellStyle name="Comma 6 3 4 3 2" xfId="12195" xr:uid="{00000000-0005-0000-0000-00009C2F0000}"/>
    <cellStyle name="Comma 6 3 4 4" xfId="12196" xr:uid="{00000000-0005-0000-0000-00009D2F0000}"/>
    <cellStyle name="Comma 6 3 5" xfId="12197" xr:uid="{00000000-0005-0000-0000-00009E2F0000}"/>
    <cellStyle name="Comma 6 3 5 2" xfId="12198" xr:uid="{00000000-0005-0000-0000-00009F2F0000}"/>
    <cellStyle name="Comma 6 3 5 2 2" xfId="12199" xr:uid="{00000000-0005-0000-0000-0000A02F0000}"/>
    <cellStyle name="Comma 6 3 5 3" xfId="12200" xr:uid="{00000000-0005-0000-0000-0000A12F0000}"/>
    <cellStyle name="Comma 6 3 6" xfId="12201" xr:uid="{00000000-0005-0000-0000-0000A22F0000}"/>
    <cellStyle name="Comma 6 3 6 2" xfId="12202" xr:uid="{00000000-0005-0000-0000-0000A32F0000}"/>
    <cellStyle name="Comma 6 3 6 2 2" xfId="12203" xr:uid="{00000000-0005-0000-0000-0000A42F0000}"/>
    <cellStyle name="Comma 6 3 6 3" xfId="12204" xr:uid="{00000000-0005-0000-0000-0000A52F0000}"/>
    <cellStyle name="Comma 6 3 7" xfId="12205" xr:uid="{00000000-0005-0000-0000-0000A62F0000}"/>
    <cellStyle name="Comma 6 3 7 2" xfId="12206" xr:uid="{00000000-0005-0000-0000-0000A72F0000}"/>
    <cellStyle name="Comma 6 3 8" xfId="12207" xr:uid="{00000000-0005-0000-0000-0000A82F0000}"/>
    <cellStyle name="Comma 6 4" xfId="12208" xr:uid="{00000000-0005-0000-0000-0000A92F0000}"/>
    <cellStyle name="Comma 6 4 2" xfId="12209" xr:uid="{00000000-0005-0000-0000-0000AA2F0000}"/>
    <cellStyle name="Comma 6 4 2 2" xfId="12210" xr:uid="{00000000-0005-0000-0000-0000AB2F0000}"/>
    <cellStyle name="Comma 6 4 2 2 2" xfId="12211" xr:uid="{00000000-0005-0000-0000-0000AC2F0000}"/>
    <cellStyle name="Comma 6 4 2 2 2 2" xfId="12212" xr:uid="{00000000-0005-0000-0000-0000AD2F0000}"/>
    <cellStyle name="Comma 6 4 2 2 3" xfId="12213" xr:uid="{00000000-0005-0000-0000-0000AE2F0000}"/>
    <cellStyle name="Comma 6 4 2 3" xfId="12214" xr:uid="{00000000-0005-0000-0000-0000AF2F0000}"/>
    <cellStyle name="Comma 6 4 2 3 2" xfId="12215" xr:uid="{00000000-0005-0000-0000-0000B02F0000}"/>
    <cellStyle name="Comma 6 4 2 4" xfId="12216" xr:uid="{00000000-0005-0000-0000-0000B12F0000}"/>
    <cellStyle name="Comma 6 4 3" xfId="12217" xr:uid="{00000000-0005-0000-0000-0000B22F0000}"/>
    <cellStyle name="Comma 6 4 3 2" xfId="12218" xr:uid="{00000000-0005-0000-0000-0000B32F0000}"/>
    <cellStyle name="Comma 6 4 3 2 2" xfId="12219" xr:uid="{00000000-0005-0000-0000-0000B42F0000}"/>
    <cellStyle name="Comma 6 4 3 2 2 2" xfId="12220" xr:uid="{00000000-0005-0000-0000-0000B52F0000}"/>
    <cellStyle name="Comma 6 4 3 2 3" xfId="12221" xr:uid="{00000000-0005-0000-0000-0000B62F0000}"/>
    <cellStyle name="Comma 6 4 3 3" xfId="12222" xr:uid="{00000000-0005-0000-0000-0000B72F0000}"/>
    <cellStyle name="Comma 6 4 3 3 2" xfId="12223" xr:uid="{00000000-0005-0000-0000-0000B82F0000}"/>
    <cellStyle name="Comma 6 4 3 4" xfId="12224" xr:uid="{00000000-0005-0000-0000-0000B92F0000}"/>
    <cellStyle name="Comma 6 4 4" xfId="12225" xr:uid="{00000000-0005-0000-0000-0000BA2F0000}"/>
    <cellStyle name="Comma 6 4 4 2" xfId="12226" xr:uid="{00000000-0005-0000-0000-0000BB2F0000}"/>
    <cellStyle name="Comma 6 4 4 2 2" xfId="12227" xr:uid="{00000000-0005-0000-0000-0000BC2F0000}"/>
    <cellStyle name="Comma 6 4 4 3" xfId="12228" xr:uid="{00000000-0005-0000-0000-0000BD2F0000}"/>
    <cellStyle name="Comma 6 4 5" xfId="12229" xr:uid="{00000000-0005-0000-0000-0000BE2F0000}"/>
    <cellStyle name="Comma 6 4 5 2" xfId="12230" xr:uid="{00000000-0005-0000-0000-0000BF2F0000}"/>
    <cellStyle name="Comma 6 4 5 2 2" xfId="12231" xr:uid="{00000000-0005-0000-0000-0000C02F0000}"/>
    <cellStyle name="Comma 6 4 5 3" xfId="12232" xr:uid="{00000000-0005-0000-0000-0000C12F0000}"/>
    <cellStyle name="Comma 6 4 6" xfId="12233" xr:uid="{00000000-0005-0000-0000-0000C22F0000}"/>
    <cellStyle name="Comma 6 4 6 2" xfId="12234" xr:uid="{00000000-0005-0000-0000-0000C32F0000}"/>
    <cellStyle name="Comma 6 4 7" xfId="12235" xr:uid="{00000000-0005-0000-0000-0000C42F0000}"/>
    <cellStyle name="Comma 6 5" xfId="12236" xr:uid="{00000000-0005-0000-0000-0000C52F0000}"/>
    <cellStyle name="Comma 6 5 2" xfId="12237" xr:uid="{00000000-0005-0000-0000-0000C62F0000}"/>
    <cellStyle name="Comma 6 5 2 2" xfId="12238" xr:uid="{00000000-0005-0000-0000-0000C72F0000}"/>
    <cellStyle name="Comma 6 5 2 2 2" xfId="12239" xr:uid="{00000000-0005-0000-0000-0000C82F0000}"/>
    <cellStyle name="Comma 6 5 2 2 2 2" xfId="12240" xr:uid="{00000000-0005-0000-0000-0000C92F0000}"/>
    <cellStyle name="Comma 6 5 2 2 3" xfId="12241" xr:uid="{00000000-0005-0000-0000-0000CA2F0000}"/>
    <cellStyle name="Comma 6 5 2 3" xfId="12242" xr:uid="{00000000-0005-0000-0000-0000CB2F0000}"/>
    <cellStyle name="Comma 6 5 2 3 2" xfId="12243" xr:uid="{00000000-0005-0000-0000-0000CC2F0000}"/>
    <cellStyle name="Comma 6 5 2 4" xfId="12244" xr:uid="{00000000-0005-0000-0000-0000CD2F0000}"/>
    <cellStyle name="Comma 6 5 3" xfId="12245" xr:uid="{00000000-0005-0000-0000-0000CE2F0000}"/>
    <cellStyle name="Comma 6 5 3 2" xfId="12246" xr:uid="{00000000-0005-0000-0000-0000CF2F0000}"/>
    <cellStyle name="Comma 6 5 3 2 2" xfId="12247" xr:uid="{00000000-0005-0000-0000-0000D02F0000}"/>
    <cellStyle name="Comma 6 5 3 2 2 2" xfId="12248" xr:uid="{00000000-0005-0000-0000-0000D12F0000}"/>
    <cellStyle name="Comma 6 5 3 2 3" xfId="12249" xr:uid="{00000000-0005-0000-0000-0000D22F0000}"/>
    <cellStyle name="Comma 6 5 3 3" xfId="12250" xr:uid="{00000000-0005-0000-0000-0000D32F0000}"/>
    <cellStyle name="Comma 6 5 3 3 2" xfId="12251" xr:uid="{00000000-0005-0000-0000-0000D42F0000}"/>
    <cellStyle name="Comma 6 5 3 4" xfId="12252" xr:uid="{00000000-0005-0000-0000-0000D52F0000}"/>
    <cellStyle name="Comma 6 5 4" xfId="12253" xr:uid="{00000000-0005-0000-0000-0000D62F0000}"/>
    <cellStyle name="Comma 6 5 4 2" xfId="12254" xr:uid="{00000000-0005-0000-0000-0000D72F0000}"/>
    <cellStyle name="Comma 6 5 4 2 2" xfId="12255" xr:uid="{00000000-0005-0000-0000-0000D82F0000}"/>
    <cellStyle name="Comma 6 5 4 3" xfId="12256" xr:uid="{00000000-0005-0000-0000-0000D92F0000}"/>
    <cellStyle name="Comma 6 5 5" xfId="12257" xr:uid="{00000000-0005-0000-0000-0000DA2F0000}"/>
    <cellStyle name="Comma 6 5 5 2" xfId="12258" xr:uid="{00000000-0005-0000-0000-0000DB2F0000}"/>
    <cellStyle name="Comma 6 5 5 2 2" xfId="12259" xr:uid="{00000000-0005-0000-0000-0000DC2F0000}"/>
    <cellStyle name="Comma 6 5 5 3" xfId="12260" xr:uid="{00000000-0005-0000-0000-0000DD2F0000}"/>
    <cellStyle name="Comma 6 5 6" xfId="12261" xr:uid="{00000000-0005-0000-0000-0000DE2F0000}"/>
    <cellStyle name="Comma 6 5 6 2" xfId="12262" xr:uid="{00000000-0005-0000-0000-0000DF2F0000}"/>
    <cellStyle name="Comma 6 5 7" xfId="12263" xr:uid="{00000000-0005-0000-0000-0000E02F0000}"/>
    <cellStyle name="Comma 6 6" xfId="12264" xr:uid="{00000000-0005-0000-0000-0000E12F0000}"/>
    <cellStyle name="Comma 6 6 2" xfId="12265" xr:uid="{00000000-0005-0000-0000-0000E22F0000}"/>
    <cellStyle name="Comma 6 7" xfId="12266" xr:uid="{00000000-0005-0000-0000-0000E32F0000}"/>
    <cellStyle name="Comma 6 7 2" xfId="12267" xr:uid="{00000000-0005-0000-0000-0000E42F0000}"/>
    <cellStyle name="Comma 6 7 2 2" xfId="12268" xr:uid="{00000000-0005-0000-0000-0000E52F0000}"/>
    <cellStyle name="Comma 6 7 2 2 2" xfId="12269" xr:uid="{00000000-0005-0000-0000-0000E62F0000}"/>
    <cellStyle name="Comma 6 7 2 2 2 2" xfId="12270" xr:uid="{00000000-0005-0000-0000-0000E72F0000}"/>
    <cellStyle name="Comma 6 7 2 2 3" xfId="12271" xr:uid="{00000000-0005-0000-0000-0000E82F0000}"/>
    <cellStyle name="Comma 6 7 2 3" xfId="12272" xr:uid="{00000000-0005-0000-0000-0000E92F0000}"/>
    <cellStyle name="Comma 6 7 2 3 2" xfId="12273" xr:uid="{00000000-0005-0000-0000-0000EA2F0000}"/>
    <cellStyle name="Comma 6 7 2 4" xfId="12274" xr:uid="{00000000-0005-0000-0000-0000EB2F0000}"/>
    <cellStyle name="Comma 6 7 3" xfId="12275" xr:uid="{00000000-0005-0000-0000-0000EC2F0000}"/>
    <cellStyle name="Comma 6 7 3 2" xfId="12276" xr:uid="{00000000-0005-0000-0000-0000ED2F0000}"/>
    <cellStyle name="Comma 6 7 3 2 2" xfId="12277" xr:uid="{00000000-0005-0000-0000-0000EE2F0000}"/>
    <cellStyle name="Comma 6 7 3 2 2 2" xfId="12278" xr:uid="{00000000-0005-0000-0000-0000EF2F0000}"/>
    <cellStyle name="Comma 6 7 3 2 3" xfId="12279" xr:uid="{00000000-0005-0000-0000-0000F02F0000}"/>
    <cellStyle name="Comma 6 7 3 3" xfId="12280" xr:uid="{00000000-0005-0000-0000-0000F12F0000}"/>
    <cellStyle name="Comma 6 7 3 3 2" xfId="12281" xr:uid="{00000000-0005-0000-0000-0000F22F0000}"/>
    <cellStyle name="Comma 6 7 3 4" xfId="12282" xr:uid="{00000000-0005-0000-0000-0000F32F0000}"/>
    <cellStyle name="Comma 6 7 4" xfId="12283" xr:uid="{00000000-0005-0000-0000-0000F42F0000}"/>
    <cellStyle name="Comma 6 7 4 2" xfId="12284" xr:uid="{00000000-0005-0000-0000-0000F52F0000}"/>
    <cellStyle name="Comma 6 7 4 2 2" xfId="12285" xr:uid="{00000000-0005-0000-0000-0000F62F0000}"/>
    <cellStyle name="Comma 6 7 4 3" xfId="12286" xr:uid="{00000000-0005-0000-0000-0000F72F0000}"/>
    <cellStyle name="Comma 6 7 5" xfId="12287" xr:uid="{00000000-0005-0000-0000-0000F82F0000}"/>
    <cellStyle name="Comma 6 7 5 2" xfId="12288" xr:uid="{00000000-0005-0000-0000-0000F92F0000}"/>
    <cellStyle name="Comma 6 7 5 2 2" xfId="12289" xr:uid="{00000000-0005-0000-0000-0000FA2F0000}"/>
    <cellStyle name="Comma 6 7 5 3" xfId="12290" xr:uid="{00000000-0005-0000-0000-0000FB2F0000}"/>
    <cellStyle name="Comma 6 7 6" xfId="12291" xr:uid="{00000000-0005-0000-0000-0000FC2F0000}"/>
    <cellStyle name="Comma 6 7 6 2" xfId="12292" xr:uid="{00000000-0005-0000-0000-0000FD2F0000}"/>
    <cellStyle name="Comma 6 7 7" xfId="12293" xr:uid="{00000000-0005-0000-0000-0000FE2F0000}"/>
    <cellStyle name="Comma 6 8" xfId="12294" xr:uid="{00000000-0005-0000-0000-0000FF2F0000}"/>
    <cellStyle name="Comma 6 8 2" xfId="12295" xr:uid="{00000000-0005-0000-0000-000000300000}"/>
    <cellStyle name="Comma 6 8 2 2" xfId="12296" xr:uid="{00000000-0005-0000-0000-000001300000}"/>
    <cellStyle name="Comma 6 8 2 2 2" xfId="12297" xr:uid="{00000000-0005-0000-0000-000002300000}"/>
    <cellStyle name="Comma 6 8 2 2 2 2" xfId="12298" xr:uid="{00000000-0005-0000-0000-000003300000}"/>
    <cellStyle name="Comma 6 8 2 2 3" xfId="12299" xr:uid="{00000000-0005-0000-0000-000004300000}"/>
    <cellStyle name="Comma 6 8 2 3" xfId="12300" xr:uid="{00000000-0005-0000-0000-000005300000}"/>
    <cellStyle name="Comma 6 8 2 3 2" xfId="12301" xr:uid="{00000000-0005-0000-0000-000006300000}"/>
    <cellStyle name="Comma 6 8 2 4" xfId="12302" xr:uid="{00000000-0005-0000-0000-000007300000}"/>
    <cellStyle name="Comma 6 8 3" xfId="12303" xr:uid="{00000000-0005-0000-0000-000008300000}"/>
    <cellStyle name="Comma 6 8 3 2" xfId="12304" xr:uid="{00000000-0005-0000-0000-000009300000}"/>
    <cellStyle name="Comma 6 8 3 2 2" xfId="12305" xr:uid="{00000000-0005-0000-0000-00000A300000}"/>
    <cellStyle name="Comma 6 8 3 3" xfId="12306" xr:uid="{00000000-0005-0000-0000-00000B300000}"/>
    <cellStyle name="Comma 6 8 4" xfId="12307" xr:uid="{00000000-0005-0000-0000-00000C300000}"/>
    <cellStyle name="Comma 6 8 4 2" xfId="12308" xr:uid="{00000000-0005-0000-0000-00000D300000}"/>
    <cellStyle name="Comma 6 8 5" xfId="12309" xr:uid="{00000000-0005-0000-0000-00000E300000}"/>
    <cellStyle name="Comma 6 9" xfId="12310" xr:uid="{00000000-0005-0000-0000-00000F300000}"/>
    <cellStyle name="Comma 6 9 2" xfId="12311" xr:uid="{00000000-0005-0000-0000-000010300000}"/>
    <cellStyle name="Comma 6 9 3" xfId="12312" xr:uid="{00000000-0005-0000-0000-000011300000}"/>
    <cellStyle name="Comma 6 9 3 2" xfId="12313" xr:uid="{00000000-0005-0000-0000-000012300000}"/>
    <cellStyle name="Comma 6 9 3 2 2" xfId="12314" xr:uid="{00000000-0005-0000-0000-000013300000}"/>
    <cellStyle name="Comma 6 9 3 3" xfId="12315" xr:uid="{00000000-0005-0000-0000-000014300000}"/>
    <cellStyle name="Comma 6 9 4" xfId="12316" xr:uid="{00000000-0005-0000-0000-000015300000}"/>
    <cellStyle name="Comma 6 9 4 2" xfId="12317" xr:uid="{00000000-0005-0000-0000-000016300000}"/>
    <cellStyle name="Comma 6 9 5" xfId="12318" xr:uid="{00000000-0005-0000-0000-000017300000}"/>
    <cellStyle name="Comma 7" xfId="12319" xr:uid="{00000000-0005-0000-0000-000018300000}"/>
    <cellStyle name="Comma 7 10" xfId="12320" xr:uid="{00000000-0005-0000-0000-000019300000}"/>
    <cellStyle name="Comma 7 10 2" xfId="12321" xr:uid="{00000000-0005-0000-0000-00001A300000}"/>
    <cellStyle name="Comma 7 11" xfId="12322" xr:uid="{00000000-0005-0000-0000-00001B300000}"/>
    <cellStyle name="Comma 7 11 2" xfId="12323" xr:uid="{00000000-0005-0000-0000-00001C300000}"/>
    <cellStyle name="Comma 7 12" xfId="12324" xr:uid="{00000000-0005-0000-0000-00001D300000}"/>
    <cellStyle name="Comma 7 2" xfId="12325" xr:uid="{00000000-0005-0000-0000-00001E300000}"/>
    <cellStyle name="Comma 7 2 2" xfId="12326" xr:uid="{00000000-0005-0000-0000-00001F300000}"/>
    <cellStyle name="Comma 7 2 3" xfId="12327" xr:uid="{00000000-0005-0000-0000-000020300000}"/>
    <cellStyle name="Comma 7 3" xfId="12328" xr:uid="{00000000-0005-0000-0000-000021300000}"/>
    <cellStyle name="Comma 7 3 2" xfId="12329" xr:uid="{00000000-0005-0000-0000-000022300000}"/>
    <cellStyle name="Comma 7 4" xfId="12330" xr:uid="{00000000-0005-0000-0000-000023300000}"/>
    <cellStyle name="Comma 7 4 2" xfId="12331" xr:uid="{00000000-0005-0000-0000-000024300000}"/>
    <cellStyle name="Comma 7 5" xfId="12332" xr:uid="{00000000-0005-0000-0000-000025300000}"/>
    <cellStyle name="Comma 7 5 2" xfId="12333" xr:uid="{00000000-0005-0000-0000-000026300000}"/>
    <cellStyle name="Comma 7 6" xfId="12334" xr:uid="{00000000-0005-0000-0000-000027300000}"/>
    <cellStyle name="Comma 7 6 2" xfId="12335" xr:uid="{00000000-0005-0000-0000-000028300000}"/>
    <cellStyle name="Comma 7 7" xfId="12336" xr:uid="{00000000-0005-0000-0000-000029300000}"/>
    <cellStyle name="Comma 7 7 2" xfId="12337" xr:uid="{00000000-0005-0000-0000-00002A300000}"/>
    <cellStyle name="Comma 7 8" xfId="12338" xr:uid="{00000000-0005-0000-0000-00002B300000}"/>
    <cellStyle name="Comma 7 8 2" xfId="12339" xr:uid="{00000000-0005-0000-0000-00002C300000}"/>
    <cellStyle name="Comma 7 9" xfId="12340" xr:uid="{00000000-0005-0000-0000-00002D300000}"/>
    <cellStyle name="Comma 7 9 2" xfId="12341" xr:uid="{00000000-0005-0000-0000-00002E300000}"/>
    <cellStyle name="Comma 8" xfId="12342" xr:uid="{00000000-0005-0000-0000-00002F300000}"/>
    <cellStyle name="Comma 8 2" xfId="12343" xr:uid="{00000000-0005-0000-0000-000030300000}"/>
    <cellStyle name="Comma 8 3" xfId="12344" xr:uid="{00000000-0005-0000-0000-000031300000}"/>
    <cellStyle name="Comma 9" xfId="12345" xr:uid="{00000000-0005-0000-0000-000032300000}"/>
    <cellStyle name="Comma 9 2" xfId="12346" xr:uid="{00000000-0005-0000-0000-000033300000}"/>
    <cellStyle name="Comma 9 3" xfId="12347" xr:uid="{00000000-0005-0000-0000-000034300000}"/>
    <cellStyle name="Copied" xfId="12348" xr:uid="{00000000-0005-0000-0000-000035300000}"/>
    <cellStyle name="Copied 1" xfId="12349" xr:uid="{00000000-0005-0000-0000-000036300000}"/>
    <cellStyle name="Copied 10" xfId="12350" xr:uid="{00000000-0005-0000-0000-000037300000}"/>
    <cellStyle name="Copied 10 2" xfId="12351" xr:uid="{00000000-0005-0000-0000-000038300000}"/>
    <cellStyle name="Copied 10 3" xfId="12352" xr:uid="{00000000-0005-0000-0000-000039300000}"/>
    <cellStyle name="Copied 11" xfId="12353" xr:uid="{00000000-0005-0000-0000-00003A300000}"/>
    <cellStyle name="Copied 11 2" xfId="12354" xr:uid="{00000000-0005-0000-0000-00003B300000}"/>
    <cellStyle name="Copied 11 3" xfId="12355" xr:uid="{00000000-0005-0000-0000-00003C300000}"/>
    <cellStyle name="Copied 12" xfId="12356" xr:uid="{00000000-0005-0000-0000-00003D300000}"/>
    <cellStyle name="Copied 12 2" xfId="12357" xr:uid="{00000000-0005-0000-0000-00003E300000}"/>
    <cellStyle name="Copied 12 3" xfId="12358" xr:uid="{00000000-0005-0000-0000-00003F300000}"/>
    <cellStyle name="Copied 13" xfId="12359" xr:uid="{00000000-0005-0000-0000-000040300000}"/>
    <cellStyle name="Copied 13 2" xfId="12360" xr:uid="{00000000-0005-0000-0000-000041300000}"/>
    <cellStyle name="Copied 13 3" xfId="12361" xr:uid="{00000000-0005-0000-0000-000042300000}"/>
    <cellStyle name="Copied 14" xfId="12362" xr:uid="{00000000-0005-0000-0000-000043300000}"/>
    <cellStyle name="Copied 14 2" xfId="12363" xr:uid="{00000000-0005-0000-0000-000044300000}"/>
    <cellStyle name="Copied 14 3" xfId="12364" xr:uid="{00000000-0005-0000-0000-000045300000}"/>
    <cellStyle name="Copied 15" xfId="12365" xr:uid="{00000000-0005-0000-0000-000046300000}"/>
    <cellStyle name="Copied 16" xfId="12366" xr:uid="{00000000-0005-0000-0000-000047300000}"/>
    <cellStyle name="Copied 2" xfId="12367" xr:uid="{00000000-0005-0000-0000-000048300000}"/>
    <cellStyle name="Copied 2 2" xfId="12368" xr:uid="{00000000-0005-0000-0000-000049300000}"/>
    <cellStyle name="Copied 2 2 2" xfId="12369" xr:uid="{00000000-0005-0000-0000-00004A300000}"/>
    <cellStyle name="Copied 2 2 3" xfId="12370" xr:uid="{00000000-0005-0000-0000-00004B300000}"/>
    <cellStyle name="Copied 2_Tohana_DPR-Final@26-7-2010" xfId="12371" xr:uid="{00000000-0005-0000-0000-00004C300000}"/>
    <cellStyle name="Copied 3" xfId="12372" xr:uid="{00000000-0005-0000-0000-00004D300000}"/>
    <cellStyle name="Copied 4" xfId="12373" xr:uid="{00000000-0005-0000-0000-00004E300000}"/>
    <cellStyle name="Copied 5" xfId="12374" xr:uid="{00000000-0005-0000-0000-00004F300000}"/>
    <cellStyle name="Copied 6" xfId="12375" xr:uid="{00000000-0005-0000-0000-000050300000}"/>
    <cellStyle name="Copied 7" xfId="12376" xr:uid="{00000000-0005-0000-0000-000051300000}"/>
    <cellStyle name="Copied 8" xfId="12377" xr:uid="{00000000-0005-0000-0000-000052300000}"/>
    <cellStyle name="Copied 9" xfId="12378" xr:uid="{00000000-0005-0000-0000-000053300000}"/>
    <cellStyle name="Copied 9 2" xfId="12379" xr:uid="{00000000-0005-0000-0000-000054300000}"/>
    <cellStyle name="Copied 9 3" xfId="12380" xr:uid="{00000000-0005-0000-0000-000055300000}"/>
    <cellStyle name="Copied_Ambala DPR 17 2010" xfId="12381" xr:uid="{00000000-0005-0000-0000-000056300000}"/>
    <cellStyle name="COST1" xfId="12382" xr:uid="{00000000-0005-0000-0000-000057300000}"/>
    <cellStyle name="COST1 1" xfId="12383" xr:uid="{00000000-0005-0000-0000-000058300000}"/>
    <cellStyle name="COST1 10" xfId="12384" xr:uid="{00000000-0005-0000-0000-000059300000}"/>
    <cellStyle name="COST1 10 2" xfId="12385" xr:uid="{00000000-0005-0000-0000-00005A300000}"/>
    <cellStyle name="COST1 10 3" xfId="12386" xr:uid="{00000000-0005-0000-0000-00005B300000}"/>
    <cellStyle name="COST1 11" xfId="12387" xr:uid="{00000000-0005-0000-0000-00005C300000}"/>
    <cellStyle name="COST1 11 2" xfId="12388" xr:uid="{00000000-0005-0000-0000-00005D300000}"/>
    <cellStyle name="COST1 11 3" xfId="12389" xr:uid="{00000000-0005-0000-0000-00005E300000}"/>
    <cellStyle name="COST1 12" xfId="12390" xr:uid="{00000000-0005-0000-0000-00005F300000}"/>
    <cellStyle name="COST1 12 2" xfId="12391" xr:uid="{00000000-0005-0000-0000-000060300000}"/>
    <cellStyle name="COST1 12 3" xfId="12392" xr:uid="{00000000-0005-0000-0000-000061300000}"/>
    <cellStyle name="COST1 13" xfId="12393" xr:uid="{00000000-0005-0000-0000-000062300000}"/>
    <cellStyle name="COST1 13 2" xfId="12394" xr:uid="{00000000-0005-0000-0000-000063300000}"/>
    <cellStyle name="COST1 13 3" xfId="12395" xr:uid="{00000000-0005-0000-0000-000064300000}"/>
    <cellStyle name="COST1 14" xfId="12396" xr:uid="{00000000-0005-0000-0000-000065300000}"/>
    <cellStyle name="COST1 14 2" xfId="12397" xr:uid="{00000000-0005-0000-0000-000066300000}"/>
    <cellStyle name="COST1 14 3" xfId="12398" xr:uid="{00000000-0005-0000-0000-000067300000}"/>
    <cellStyle name="COST1 15" xfId="12399" xr:uid="{00000000-0005-0000-0000-000068300000}"/>
    <cellStyle name="COST1 16" xfId="12400" xr:uid="{00000000-0005-0000-0000-000069300000}"/>
    <cellStyle name="COST1 2" xfId="12401" xr:uid="{00000000-0005-0000-0000-00006A300000}"/>
    <cellStyle name="COST1 2 2" xfId="12402" xr:uid="{00000000-0005-0000-0000-00006B300000}"/>
    <cellStyle name="COST1 2 2 2" xfId="12403" xr:uid="{00000000-0005-0000-0000-00006C300000}"/>
    <cellStyle name="COST1 2 2 3" xfId="12404" xr:uid="{00000000-0005-0000-0000-00006D300000}"/>
    <cellStyle name="COST1 2_Tohana_DPR-Final@26-7-2010" xfId="12405" xr:uid="{00000000-0005-0000-0000-00006E300000}"/>
    <cellStyle name="COST1 3" xfId="12406" xr:uid="{00000000-0005-0000-0000-00006F300000}"/>
    <cellStyle name="COST1 4" xfId="12407" xr:uid="{00000000-0005-0000-0000-000070300000}"/>
    <cellStyle name="COST1 5" xfId="12408" xr:uid="{00000000-0005-0000-0000-000071300000}"/>
    <cellStyle name="COST1 6" xfId="12409" xr:uid="{00000000-0005-0000-0000-000072300000}"/>
    <cellStyle name="COST1 7" xfId="12410" xr:uid="{00000000-0005-0000-0000-000073300000}"/>
    <cellStyle name="COST1 8" xfId="12411" xr:uid="{00000000-0005-0000-0000-000074300000}"/>
    <cellStyle name="COST1 9" xfId="12412" xr:uid="{00000000-0005-0000-0000-000075300000}"/>
    <cellStyle name="COST1 9 2" xfId="12413" xr:uid="{00000000-0005-0000-0000-000076300000}"/>
    <cellStyle name="COST1 9 3" xfId="12414" xr:uid="{00000000-0005-0000-0000-000077300000}"/>
    <cellStyle name="COST1_Ambala DPR 17 2010" xfId="12415" xr:uid="{00000000-0005-0000-0000-000078300000}"/>
    <cellStyle name="COURIER" xfId="12416" xr:uid="{00000000-0005-0000-0000-000079300000}"/>
    <cellStyle name="Curren - Style2" xfId="12417" xr:uid="{00000000-0005-0000-0000-00007A300000}"/>
    <cellStyle name="Curren - Style2 1" xfId="12418" xr:uid="{00000000-0005-0000-0000-00007B300000}"/>
    <cellStyle name="Curren - Style2 1 2" xfId="12419" xr:uid="{00000000-0005-0000-0000-00007C300000}"/>
    <cellStyle name="Curren - Style2 1 3" xfId="12420" xr:uid="{00000000-0005-0000-0000-00007D300000}"/>
    <cellStyle name="Curren - Style2 10" xfId="12421" xr:uid="{00000000-0005-0000-0000-00007E300000}"/>
    <cellStyle name="Curren - Style2 10 2" xfId="12422" xr:uid="{00000000-0005-0000-0000-00007F300000}"/>
    <cellStyle name="Curren - Style2 10 3" xfId="12423" xr:uid="{00000000-0005-0000-0000-000080300000}"/>
    <cellStyle name="Curren - Style2 11" xfId="12424" xr:uid="{00000000-0005-0000-0000-000081300000}"/>
    <cellStyle name="Curren - Style2 11 2" xfId="12425" xr:uid="{00000000-0005-0000-0000-000082300000}"/>
    <cellStyle name="Curren - Style2 11 3" xfId="12426" xr:uid="{00000000-0005-0000-0000-000083300000}"/>
    <cellStyle name="Curren - Style2 12" xfId="12427" xr:uid="{00000000-0005-0000-0000-000084300000}"/>
    <cellStyle name="Curren - Style2 12 2" xfId="12428" xr:uid="{00000000-0005-0000-0000-000085300000}"/>
    <cellStyle name="Curren - Style2 12 3" xfId="12429" xr:uid="{00000000-0005-0000-0000-000086300000}"/>
    <cellStyle name="Curren - Style2 13" xfId="12430" xr:uid="{00000000-0005-0000-0000-000087300000}"/>
    <cellStyle name="Curren - Style2 13 2" xfId="12431" xr:uid="{00000000-0005-0000-0000-000088300000}"/>
    <cellStyle name="Curren - Style2 13 3" xfId="12432" xr:uid="{00000000-0005-0000-0000-000089300000}"/>
    <cellStyle name="Curren - Style2 14" xfId="12433" xr:uid="{00000000-0005-0000-0000-00008A300000}"/>
    <cellStyle name="Curren - Style2 14 2" xfId="12434" xr:uid="{00000000-0005-0000-0000-00008B300000}"/>
    <cellStyle name="Curren - Style2 14 3" xfId="12435" xr:uid="{00000000-0005-0000-0000-00008C300000}"/>
    <cellStyle name="Curren - Style2 15" xfId="12436" xr:uid="{00000000-0005-0000-0000-00008D300000}"/>
    <cellStyle name="Curren - Style2 2" xfId="12437" xr:uid="{00000000-0005-0000-0000-00008E300000}"/>
    <cellStyle name="Curren - Style2 2 2" xfId="12438" xr:uid="{00000000-0005-0000-0000-00008F300000}"/>
    <cellStyle name="Curren - Style2 2 3" xfId="12439" xr:uid="{00000000-0005-0000-0000-000090300000}"/>
    <cellStyle name="Curren - Style2 3" xfId="12440" xr:uid="{00000000-0005-0000-0000-000091300000}"/>
    <cellStyle name="Curren - Style2 4" xfId="12441" xr:uid="{00000000-0005-0000-0000-000092300000}"/>
    <cellStyle name="Curren - Style2 5" xfId="12442" xr:uid="{00000000-0005-0000-0000-000093300000}"/>
    <cellStyle name="Curren - Style2 6" xfId="12443" xr:uid="{00000000-0005-0000-0000-000094300000}"/>
    <cellStyle name="Curren - Style2 7" xfId="12444" xr:uid="{00000000-0005-0000-0000-000095300000}"/>
    <cellStyle name="Curren - Style2 8" xfId="12445" xr:uid="{00000000-0005-0000-0000-000096300000}"/>
    <cellStyle name="Curren - Style2 9" xfId="12446" xr:uid="{00000000-0005-0000-0000-000097300000}"/>
    <cellStyle name="Curren - Style2 9 2" xfId="12447" xr:uid="{00000000-0005-0000-0000-000098300000}"/>
    <cellStyle name="Curren - Style2 9 3" xfId="12448" xr:uid="{00000000-0005-0000-0000-000099300000}"/>
    <cellStyle name="Currency 2" xfId="12449" xr:uid="{00000000-0005-0000-0000-00009A300000}"/>
    <cellStyle name="Currency 2 10" xfId="12450" xr:uid="{00000000-0005-0000-0000-00009B300000}"/>
    <cellStyle name="Currency 2 10 2" xfId="12451" xr:uid="{00000000-0005-0000-0000-00009C300000}"/>
    <cellStyle name="Currency 2 11" xfId="12452" xr:uid="{00000000-0005-0000-0000-00009D300000}"/>
    <cellStyle name="Currency 2 11 2" xfId="12453" xr:uid="{00000000-0005-0000-0000-00009E300000}"/>
    <cellStyle name="Currency 2 12" xfId="12454" xr:uid="{00000000-0005-0000-0000-00009F300000}"/>
    <cellStyle name="Currency 2 12 2" xfId="12455" xr:uid="{00000000-0005-0000-0000-0000A0300000}"/>
    <cellStyle name="Currency 2 13" xfId="12456" xr:uid="{00000000-0005-0000-0000-0000A1300000}"/>
    <cellStyle name="Currency 2 13 2" xfId="12457" xr:uid="{00000000-0005-0000-0000-0000A2300000}"/>
    <cellStyle name="Currency 2 14" xfId="12458" xr:uid="{00000000-0005-0000-0000-0000A3300000}"/>
    <cellStyle name="Currency 2 2" xfId="12459" xr:uid="{00000000-0005-0000-0000-0000A4300000}"/>
    <cellStyle name="Currency 2 2 10" xfId="12460" xr:uid="{00000000-0005-0000-0000-0000A5300000}"/>
    <cellStyle name="Currency 2 2 10 2" xfId="12461" xr:uid="{00000000-0005-0000-0000-0000A6300000}"/>
    <cellStyle name="Currency 2 2 11" xfId="12462" xr:uid="{00000000-0005-0000-0000-0000A7300000}"/>
    <cellStyle name="Currency 2 2 11 2" xfId="12463" xr:uid="{00000000-0005-0000-0000-0000A8300000}"/>
    <cellStyle name="Currency 2 2 12" xfId="12464" xr:uid="{00000000-0005-0000-0000-0000A9300000}"/>
    <cellStyle name="Currency 2 2 12 2" xfId="12465" xr:uid="{00000000-0005-0000-0000-0000AA300000}"/>
    <cellStyle name="Currency 2 2 13" xfId="12466" xr:uid="{00000000-0005-0000-0000-0000AB300000}"/>
    <cellStyle name="Currency 2 2 2" xfId="12467" xr:uid="{00000000-0005-0000-0000-0000AC300000}"/>
    <cellStyle name="Currency 2 2 2 10" xfId="12468" xr:uid="{00000000-0005-0000-0000-0000AD300000}"/>
    <cellStyle name="Currency 2 2 2 10 2" xfId="12469" xr:uid="{00000000-0005-0000-0000-0000AE300000}"/>
    <cellStyle name="Currency 2 2 2 11" xfId="12470" xr:uid="{00000000-0005-0000-0000-0000AF300000}"/>
    <cellStyle name="Currency 2 2 2 11 2" xfId="12471" xr:uid="{00000000-0005-0000-0000-0000B0300000}"/>
    <cellStyle name="Currency 2 2 2 12" xfId="12472" xr:uid="{00000000-0005-0000-0000-0000B1300000}"/>
    <cellStyle name="Currency 2 2 2 2" xfId="12473" xr:uid="{00000000-0005-0000-0000-0000B2300000}"/>
    <cellStyle name="Currency 2 2 2 2 2" xfId="12474" xr:uid="{00000000-0005-0000-0000-0000B3300000}"/>
    <cellStyle name="Currency 2 2 2 3" xfId="12475" xr:uid="{00000000-0005-0000-0000-0000B4300000}"/>
    <cellStyle name="Currency 2 2 2 3 2" xfId="12476" xr:uid="{00000000-0005-0000-0000-0000B5300000}"/>
    <cellStyle name="Currency 2 2 2 4" xfId="12477" xr:uid="{00000000-0005-0000-0000-0000B6300000}"/>
    <cellStyle name="Currency 2 2 2 4 2" xfId="12478" xr:uid="{00000000-0005-0000-0000-0000B7300000}"/>
    <cellStyle name="Currency 2 2 2 5" xfId="12479" xr:uid="{00000000-0005-0000-0000-0000B8300000}"/>
    <cellStyle name="Currency 2 2 2 5 2" xfId="12480" xr:uid="{00000000-0005-0000-0000-0000B9300000}"/>
    <cellStyle name="Currency 2 2 2 6" xfId="12481" xr:uid="{00000000-0005-0000-0000-0000BA300000}"/>
    <cellStyle name="Currency 2 2 2 6 2" xfId="12482" xr:uid="{00000000-0005-0000-0000-0000BB300000}"/>
    <cellStyle name="Currency 2 2 2 7" xfId="12483" xr:uid="{00000000-0005-0000-0000-0000BC300000}"/>
    <cellStyle name="Currency 2 2 2 7 2" xfId="12484" xr:uid="{00000000-0005-0000-0000-0000BD300000}"/>
    <cellStyle name="Currency 2 2 2 8" xfId="12485" xr:uid="{00000000-0005-0000-0000-0000BE300000}"/>
    <cellStyle name="Currency 2 2 2 8 2" xfId="12486" xr:uid="{00000000-0005-0000-0000-0000BF300000}"/>
    <cellStyle name="Currency 2 2 2 9" xfId="12487" xr:uid="{00000000-0005-0000-0000-0000C0300000}"/>
    <cellStyle name="Currency 2 2 2 9 2" xfId="12488" xr:uid="{00000000-0005-0000-0000-0000C1300000}"/>
    <cellStyle name="Currency 2 2 3" xfId="12489" xr:uid="{00000000-0005-0000-0000-0000C2300000}"/>
    <cellStyle name="Currency 2 2 3 2" xfId="12490" xr:uid="{00000000-0005-0000-0000-0000C3300000}"/>
    <cellStyle name="Currency 2 2 4" xfId="12491" xr:uid="{00000000-0005-0000-0000-0000C4300000}"/>
    <cellStyle name="Currency 2 2 4 2" xfId="12492" xr:uid="{00000000-0005-0000-0000-0000C5300000}"/>
    <cellStyle name="Currency 2 2 5" xfId="12493" xr:uid="{00000000-0005-0000-0000-0000C6300000}"/>
    <cellStyle name="Currency 2 2 5 2" xfId="12494" xr:uid="{00000000-0005-0000-0000-0000C7300000}"/>
    <cellStyle name="Currency 2 2 6" xfId="12495" xr:uid="{00000000-0005-0000-0000-0000C8300000}"/>
    <cellStyle name="Currency 2 2 6 2" xfId="12496" xr:uid="{00000000-0005-0000-0000-0000C9300000}"/>
    <cellStyle name="Currency 2 2 7" xfId="12497" xr:uid="{00000000-0005-0000-0000-0000CA300000}"/>
    <cellStyle name="Currency 2 2 7 2" xfId="12498" xr:uid="{00000000-0005-0000-0000-0000CB300000}"/>
    <cellStyle name="Currency 2 2 8" xfId="12499" xr:uid="{00000000-0005-0000-0000-0000CC300000}"/>
    <cellStyle name="Currency 2 2 8 2" xfId="12500" xr:uid="{00000000-0005-0000-0000-0000CD300000}"/>
    <cellStyle name="Currency 2 2 9" xfId="12501" xr:uid="{00000000-0005-0000-0000-0000CE300000}"/>
    <cellStyle name="Currency 2 2 9 2" xfId="12502" xr:uid="{00000000-0005-0000-0000-0000CF300000}"/>
    <cellStyle name="Currency 2 3" xfId="12503" xr:uid="{00000000-0005-0000-0000-0000D0300000}"/>
    <cellStyle name="Currency 2 3 10" xfId="12504" xr:uid="{00000000-0005-0000-0000-0000D1300000}"/>
    <cellStyle name="Currency 2 3 10 2" xfId="12505" xr:uid="{00000000-0005-0000-0000-0000D2300000}"/>
    <cellStyle name="Currency 2 3 11" xfId="12506" xr:uid="{00000000-0005-0000-0000-0000D3300000}"/>
    <cellStyle name="Currency 2 3 11 2" xfId="12507" xr:uid="{00000000-0005-0000-0000-0000D4300000}"/>
    <cellStyle name="Currency 2 3 12" xfId="12508" xr:uid="{00000000-0005-0000-0000-0000D5300000}"/>
    <cellStyle name="Currency 2 3 2" xfId="12509" xr:uid="{00000000-0005-0000-0000-0000D6300000}"/>
    <cellStyle name="Currency 2 3 2 2" xfId="12510" xr:uid="{00000000-0005-0000-0000-0000D7300000}"/>
    <cellStyle name="Currency 2 3 3" xfId="12511" xr:uid="{00000000-0005-0000-0000-0000D8300000}"/>
    <cellStyle name="Currency 2 3 3 2" xfId="12512" xr:uid="{00000000-0005-0000-0000-0000D9300000}"/>
    <cellStyle name="Currency 2 3 4" xfId="12513" xr:uid="{00000000-0005-0000-0000-0000DA300000}"/>
    <cellStyle name="Currency 2 3 4 2" xfId="12514" xr:uid="{00000000-0005-0000-0000-0000DB300000}"/>
    <cellStyle name="Currency 2 3 5" xfId="12515" xr:uid="{00000000-0005-0000-0000-0000DC300000}"/>
    <cellStyle name="Currency 2 3 5 2" xfId="12516" xr:uid="{00000000-0005-0000-0000-0000DD300000}"/>
    <cellStyle name="Currency 2 3 6" xfId="12517" xr:uid="{00000000-0005-0000-0000-0000DE300000}"/>
    <cellStyle name="Currency 2 3 6 2" xfId="12518" xr:uid="{00000000-0005-0000-0000-0000DF300000}"/>
    <cellStyle name="Currency 2 3 7" xfId="12519" xr:uid="{00000000-0005-0000-0000-0000E0300000}"/>
    <cellStyle name="Currency 2 3 7 2" xfId="12520" xr:uid="{00000000-0005-0000-0000-0000E1300000}"/>
    <cellStyle name="Currency 2 3 8" xfId="12521" xr:uid="{00000000-0005-0000-0000-0000E2300000}"/>
    <cellStyle name="Currency 2 3 8 2" xfId="12522" xr:uid="{00000000-0005-0000-0000-0000E3300000}"/>
    <cellStyle name="Currency 2 3 9" xfId="12523" xr:uid="{00000000-0005-0000-0000-0000E4300000}"/>
    <cellStyle name="Currency 2 3 9 2" xfId="12524" xr:uid="{00000000-0005-0000-0000-0000E5300000}"/>
    <cellStyle name="Currency 2 4" xfId="12525" xr:uid="{00000000-0005-0000-0000-0000E6300000}"/>
    <cellStyle name="Currency 2 4 2" xfId="12526" xr:uid="{00000000-0005-0000-0000-0000E7300000}"/>
    <cellStyle name="Currency 2 5" xfId="12527" xr:uid="{00000000-0005-0000-0000-0000E8300000}"/>
    <cellStyle name="Currency 2 5 2" xfId="12528" xr:uid="{00000000-0005-0000-0000-0000E9300000}"/>
    <cellStyle name="Currency 2 6" xfId="12529" xr:uid="{00000000-0005-0000-0000-0000EA300000}"/>
    <cellStyle name="Currency 2 6 2" xfId="12530" xr:uid="{00000000-0005-0000-0000-0000EB300000}"/>
    <cellStyle name="Currency 2 7" xfId="12531" xr:uid="{00000000-0005-0000-0000-0000EC300000}"/>
    <cellStyle name="Currency 2 7 2" xfId="12532" xr:uid="{00000000-0005-0000-0000-0000ED300000}"/>
    <cellStyle name="Currency 2 8" xfId="12533" xr:uid="{00000000-0005-0000-0000-0000EE300000}"/>
    <cellStyle name="Currency 2 8 2" xfId="12534" xr:uid="{00000000-0005-0000-0000-0000EF300000}"/>
    <cellStyle name="Currency 2 9" xfId="12535" xr:uid="{00000000-0005-0000-0000-0000F0300000}"/>
    <cellStyle name="Currency 2 9 2" xfId="12536" xr:uid="{00000000-0005-0000-0000-0000F1300000}"/>
    <cellStyle name="Currency 3" xfId="12537" xr:uid="{00000000-0005-0000-0000-0000F2300000}"/>
    <cellStyle name="Currency 3 10" xfId="12538" xr:uid="{00000000-0005-0000-0000-0000F3300000}"/>
    <cellStyle name="Currency 3 10 2" xfId="12539" xr:uid="{00000000-0005-0000-0000-0000F4300000}"/>
    <cellStyle name="Currency 3 11" xfId="12540" xr:uid="{00000000-0005-0000-0000-0000F5300000}"/>
    <cellStyle name="Currency 3 11 2" xfId="12541" xr:uid="{00000000-0005-0000-0000-0000F6300000}"/>
    <cellStyle name="Currency 3 12" xfId="12542" xr:uid="{00000000-0005-0000-0000-0000F7300000}"/>
    <cellStyle name="Currency 3 12 2" xfId="12543" xr:uid="{00000000-0005-0000-0000-0000F8300000}"/>
    <cellStyle name="Currency 3 13" xfId="12544" xr:uid="{00000000-0005-0000-0000-0000F9300000}"/>
    <cellStyle name="Currency 3 2" xfId="12545" xr:uid="{00000000-0005-0000-0000-0000FA300000}"/>
    <cellStyle name="Currency 3 2 10" xfId="12546" xr:uid="{00000000-0005-0000-0000-0000FB300000}"/>
    <cellStyle name="Currency 3 2 10 2" xfId="12547" xr:uid="{00000000-0005-0000-0000-0000FC300000}"/>
    <cellStyle name="Currency 3 2 11" xfId="12548" xr:uid="{00000000-0005-0000-0000-0000FD300000}"/>
    <cellStyle name="Currency 3 2 11 2" xfId="12549" xr:uid="{00000000-0005-0000-0000-0000FE300000}"/>
    <cellStyle name="Currency 3 2 12" xfId="12550" xr:uid="{00000000-0005-0000-0000-0000FF300000}"/>
    <cellStyle name="Currency 3 2 2" xfId="12551" xr:uid="{00000000-0005-0000-0000-000000310000}"/>
    <cellStyle name="Currency 3 2 2 2" xfId="12552" xr:uid="{00000000-0005-0000-0000-000001310000}"/>
    <cellStyle name="Currency 3 2 3" xfId="12553" xr:uid="{00000000-0005-0000-0000-000002310000}"/>
    <cellStyle name="Currency 3 2 3 2" xfId="12554" xr:uid="{00000000-0005-0000-0000-000003310000}"/>
    <cellStyle name="Currency 3 2 4" xfId="12555" xr:uid="{00000000-0005-0000-0000-000004310000}"/>
    <cellStyle name="Currency 3 2 4 2" xfId="12556" xr:uid="{00000000-0005-0000-0000-000005310000}"/>
    <cellStyle name="Currency 3 2 5" xfId="12557" xr:uid="{00000000-0005-0000-0000-000006310000}"/>
    <cellStyle name="Currency 3 2 5 2" xfId="12558" xr:uid="{00000000-0005-0000-0000-000007310000}"/>
    <cellStyle name="Currency 3 2 6" xfId="12559" xr:uid="{00000000-0005-0000-0000-000008310000}"/>
    <cellStyle name="Currency 3 2 6 2" xfId="12560" xr:uid="{00000000-0005-0000-0000-000009310000}"/>
    <cellStyle name="Currency 3 2 7" xfId="12561" xr:uid="{00000000-0005-0000-0000-00000A310000}"/>
    <cellStyle name="Currency 3 2 7 2" xfId="12562" xr:uid="{00000000-0005-0000-0000-00000B310000}"/>
    <cellStyle name="Currency 3 2 8" xfId="12563" xr:uid="{00000000-0005-0000-0000-00000C310000}"/>
    <cellStyle name="Currency 3 2 8 2" xfId="12564" xr:uid="{00000000-0005-0000-0000-00000D310000}"/>
    <cellStyle name="Currency 3 2 9" xfId="12565" xr:uid="{00000000-0005-0000-0000-00000E310000}"/>
    <cellStyle name="Currency 3 2 9 2" xfId="12566" xr:uid="{00000000-0005-0000-0000-00000F310000}"/>
    <cellStyle name="Currency 3 3" xfId="12567" xr:uid="{00000000-0005-0000-0000-000010310000}"/>
    <cellStyle name="Currency 3 3 2" xfId="12568" xr:uid="{00000000-0005-0000-0000-000011310000}"/>
    <cellStyle name="Currency 3 4" xfId="12569" xr:uid="{00000000-0005-0000-0000-000012310000}"/>
    <cellStyle name="Currency 3 4 2" xfId="12570" xr:uid="{00000000-0005-0000-0000-000013310000}"/>
    <cellStyle name="Currency 3 5" xfId="12571" xr:uid="{00000000-0005-0000-0000-000014310000}"/>
    <cellStyle name="Currency 3 5 2" xfId="12572" xr:uid="{00000000-0005-0000-0000-000015310000}"/>
    <cellStyle name="Currency 3 6" xfId="12573" xr:uid="{00000000-0005-0000-0000-000016310000}"/>
    <cellStyle name="Currency 3 6 2" xfId="12574" xr:uid="{00000000-0005-0000-0000-000017310000}"/>
    <cellStyle name="Currency 3 7" xfId="12575" xr:uid="{00000000-0005-0000-0000-000018310000}"/>
    <cellStyle name="Currency 3 7 2" xfId="12576" xr:uid="{00000000-0005-0000-0000-000019310000}"/>
    <cellStyle name="Currency 3 8" xfId="12577" xr:uid="{00000000-0005-0000-0000-00001A310000}"/>
    <cellStyle name="Currency 3 8 2" xfId="12578" xr:uid="{00000000-0005-0000-0000-00001B310000}"/>
    <cellStyle name="Currency 3 9" xfId="12579" xr:uid="{00000000-0005-0000-0000-00001C310000}"/>
    <cellStyle name="Currency 3 9 2" xfId="12580" xr:uid="{00000000-0005-0000-0000-00001D310000}"/>
    <cellStyle name="Currency 4" xfId="12581" xr:uid="{00000000-0005-0000-0000-00001E310000}"/>
    <cellStyle name="Currency 4 10" xfId="12582" xr:uid="{00000000-0005-0000-0000-00001F310000}"/>
    <cellStyle name="Currency 4 10 2" xfId="12583" xr:uid="{00000000-0005-0000-0000-000020310000}"/>
    <cellStyle name="Currency 4 11" xfId="12584" xr:uid="{00000000-0005-0000-0000-000021310000}"/>
    <cellStyle name="Currency 4 11 2" xfId="12585" xr:uid="{00000000-0005-0000-0000-000022310000}"/>
    <cellStyle name="Currency 4 12" xfId="12586" xr:uid="{00000000-0005-0000-0000-000023310000}"/>
    <cellStyle name="Currency 4 12 2" xfId="12587" xr:uid="{00000000-0005-0000-0000-000024310000}"/>
    <cellStyle name="Currency 4 13" xfId="12588" xr:uid="{00000000-0005-0000-0000-000025310000}"/>
    <cellStyle name="Currency 4 2" xfId="12589" xr:uid="{00000000-0005-0000-0000-000026310000}"/>
    <cellStyle name="Currency 4 2 10" xfId="12590" xr:uid="{00000000-0005-0000-0000-000027310000}"/>
    <cellStyle name="Currency 4 2 10 2" xfId="12591" xr:uid="{00000000-0005-0000-0000-000028310000}"/>
    <cellStyle name="Currency 4 2 11" xfId="12592" xr:uid="{00000000-0005-0000-0000-000029310000}"/>
    <cellStyle name="Currency 4 2 11 2" xfId="12593" xr:uid="{00000000-0005-0000-0000-00002A310000}"/>
    <cellStyle name="Currency 4 2 12" xfId="12594" xr:uid="{00000000-0005-0000-0000-00002B310000}"/>
    <cellStyle name="Currency 4 2 2" xfId="12595" xr:uid="{00000000-0005-0000-0000-00002C310000}"/>
    <cellStyle name="Currency 4 2 2 2" xfId="12596" xr:uid="{00000000-0005-0000-0000-00002D310000}"/>
    <cellStyle name="Currency 4 2 3" xfId="12597" xr:uid="{00000000-0005-0000-0000-00002E310000}"/>
    <cellStyle name="Currency 4 2 3 2" xfId="12598" xr:uid="{00000000-0005-0000-0000-00002F310000}"/>
    <cellStyle name="Currency 4 2 4" xfId="12599" xr:uid="{00000000-0005-0000-0000-000030310000}"/>
    <cellStyle name="Currency 4 2 4 2" xfId="12600" xr:uid="{00000000-0005-0000-0000-000031310000}"/>
    <cellStyle name="Currency 4 2 5" xfId="12601" xr:uid="{00000000-0005-0000-0000-000032310000}"/>
    <cellStyle name="Currency 4 2 5 2" xfId="12602" xr:uid="{00000000-0005-0000-0000-000033310000}"/>
    <cellStyle name="Currency 4 2 6" xfId="12603" xr:uid="{00000000-0005-0000-0000-000034310000}"/>
    <cellStyle name="Currency 4 2 6 2" xfId="12604" xr:uid="{00000000-0005-0000-0000-000035310000}"/>
    <cellStyle name="Currency 4 2 7" xfId="12605" xr:uid="{00000000-0005-0000-0000-000036310000}"/>
    <cellStyle name="Currency 4 2 7 2" xfId="12606" xr:uid="{00000000-0005-0000-0000-000037310000}"/>
    <cellStyle name="Currency 4 2 8" xfId="12607" xr:uid="{00000000-0005-0000-0000-000038310000}"/>
    <cellStyle name="Currency 4 2 8 2" xfId="12608" xr:uid="{00000000-0005-0000-0000-000039310000}"/>
    <cellStyle name="Currency 4 2 9" xfId="12609" xr:uid="{00000000-0005-0000-0000-00003A310000}"/>
    <cellStyle name="Currency 4 2 9 2" xfId="12610" xr:uid="{00000000-0005-0000-0000-00003B310000}"/>
    <cellStyle name="Currency 4 3" xfId="12611" xr:uid="{00000000-0005-0000-0000-00003C310000}"/>
    <cellStyle name="Currency 4 3 2" xfId="12612" xr:uid="{00000000-0005-0000-0000-00003D310000}"/>
    <cellStyle name="Currency 4 4" xfId="12613" xr:uid="{00000000-0005-0000-0000-00003E310000}"/>
    <cellStyle name="Currency 4 4 2" xfId="12614" xr:uid="{00000000-0005-0000-0000-00003F310000}"/>
    <cellStyle name="Currency 4 5" xfId="12615" xr:uid="{00000000-0005-0000-0000-000040310000}"/>
    <cellStyle name="Currency 4 5 2" xfId="12616" xr:uid="{00000000-0005-0000-0000-000041310000}"/>
    <cellStyle name="Currency 4 6" xfId="12617" xr:uid="{00000000-0005-0000-0000-000042310000}"/>
    <cellStyle name="Currency 4 6 2" xfId="12618" xr:uid="{00000000-0005-0000-0000-000043310000}"/>
    <cellStyle name="Currency 4 7" xfId="12619" xr:uid="{00000000-0005-0000-0000-000044310000}"/>
    <cellStyle name="Currency 4 7 2" xfId="12620" xr:uid="{00000000-0005-0000-0000-000045310000}"/>
    <cellStyle name="Currency 4 8" xfId="12621" xr:uid="{00000000-0005-0000-0000-000046310000}"/>
    <cellStyle name="Currency 4 8 2" xfId="12622" xr:uid="{00000000-0005-0000-0000-000047310000}"/>
    <cellStyle name="Currency 4 9" xfId="12623" xr:uid="{00000000-0005-0000-0000-000048310000}"/>
    <cellStyle name="Currency 4 9 2" xfId="12624" xr:uid="{00000000-0005-0000-0000-000049310000}"/>
    <cellStyle name="Currency 5" xfId="12625" xr:uid="{00000000-0005-0000-0000-00004A310000}"/>
    <cellStyle name="Currency 5 2" xfId="12626" xr:uid="{00000000-0005-0000-0000-00004B310000}"/>
    <cellStyle name="Currency 6" xfId="12627" xr:uid="{00000000-0005-0000-0000-00004C310000}"/>
    <cellStyle name="Currency 6 2" xfId="12628" xr:uid="{00000000-0005-0000-0000-00004D310000}"/>
    <cellStyle name="Currency 7" xfId="12629" xr:uid="{00000000-0005-0000-0000-00004E310000}"/>
    <cellStyle name="Currency 7 2" xfId="12630" xr:uid="{00000000-0005-0000-0000-00004F310000}"/>
    <cellStyle name="Currency 8" xfId="12631" xr:uid="{00000000-0005-0000-0000-000050310000}"/>
    <cellStyle name="Currency 8 2" xfId="12632" xr:uid="{00000000-0005-0000-0000-000051310000}"/>
    <cellStyle name="Custom - Style8" xfId="12633" xr:uid="{00000000-0005-0000-0000-000052310000}"/>
    <cellStyle name="DATA" xfId="12634" xr:uid="{00000000-0005-0000-0000-000053310000}"/>
    <cellStyle name="Data   - Style2" xfId="12635" xr:uid="{00000000-0005-0000-0000-000054310000}"/>
    <cellStyle name="Data   - Style2 2" xfId="12636" xr:uid="{00000000-0005-0000-0000-000055310000}"/>
    <cellStyle name="DATA 1" xfId="12637" xr:uid="{00000000-0005-0000-0000-000056310000}"/>
    <cellStyle name="DATA 1 10" xfId="12638" xr:uid="{00000000-0005-0000-0000-000057310000}"/>
    <cellStyle name="DATA 1 11" xfId="12639" xr:uid="{00000000-0005-0000-0000-000058310000}"/>
    <cellStyle name="DATA 1 12" xfId="12640" xr:uid="{00000000-0005-0000-0000-000059310000}"/>
    <cellStyle name="DATA 1 13" xfId="12641" xr:uid="{00000000-0005-0000-0000-00005A310000}"/>
    <cellStyle name="DATA 1 14" xfId="12642" xr:uid="{00000000-0005-0000-0000-00005B310000}"/>
    <cellStyle name="DATA 1 15" xfId="12643" xr:uid="{00000000-0005-0000-0000-00005C310000}"/>
    <cellStyle name="DATA 1 16" xfId="12644" xr:uid="{00000000-0005-0000-0000-00005D310000}"/>
    <cellStyle name="DATA 1 17" xfId="12645" xr:uid="{00000000-0005-0000-0000-00005E310000}"/>
    <cellStyle name="DATA 1 18" xfId="12646" xr:uid="{00000000-0005-0000-0000-00005F310000}"/>
    <cellStyle name="DATA 1 19" xfId="12647" xr:uid="{00000000-0005-0000-0000-000060310000}"/>
    <cellStyle name="DATA 1 2" xfId="12648" xr:uid="{00000000-0005-0000-0000-000061310000}"/>
    <cellStyle name="DATA 1 20" xfId="12649" xr:uid="{00000000-0005-0000-0000-000062310000}"/>
    <cellStyle name="DATA 1 21" xfId="12650" xr:uid="{00000000-0005-0000-0000-000063310000}"/>
    <cellStyle name="DATA 1 22" xfId="12651" xr:uid="{00000000-0005-0000-0000-000064310000}"/>
    <cellStyle name="DATA 1 23" xfId="12652" xr:uid="{00000000-0005-0000-0000-000065310000}"/>
    <cellStyle name="DATA 1 24" xfId="12653" xr:uid="{00000000-0005-0000-0000-000066310000}"/>
    <cellStyle name="DATA 1 25" xfId="12654" xr:uid="{00000000-0005-0000-0000-000067310000}"/>
    <cellStyle name="DATA 1 26" xfId="12655" xr:uid="{00000000-0005-0000-0000-000068310000}"/>
    <cellStyle name="DATA 1 27" xfId="12656" xr:uid="{00000000-0005-0000-0000-000069310000}"/>
    <cellStyle name="DATA 1 28" xfId="12657" xr:uid="{00000000-0005-0000-0000-00006A310000}"/>
    <cellStyle name="DATA 1 29" xfId="12658" xr:uid="{00000000-0005-0000-0000-00006B310000}"/>
    <cellStyle name="DATA 1 3" xfId="12659" xr:uid="{00000000-0005-0000-0000-00006C310000}"/>
    <cellStyle name="DATA 1 30" xfId="12660" xr:uid="{00000000-0005-0000-0000-00006D310000}"/>
    <cellStyle name="DATA 1 31" xfId="12661" xr:uid="{00000000-0005-0000-0000-00006E310000}"/>
    <cellStyle name="DATA 1 32" xfId="12662" xr:uid="{00000000-0005-0000-0000-00006F310000}"/>
    <cellStyle name="DATA 1 33" xfId="12663" xr:uid="{00000000-0005-0000-0000-000070310000}"/>
    <cellStyle name="DATA 1 34" xfId="12664" xr:uid="{00000000-0005-0000-0000-000071310000}"/>
    <cellStyle name="DATA 1 35" xfId="12665" xr:uid="{00000000-0005-0000-0000-000072310000}"/>
    <cellStyle name="DATA 1 36" xfId="12666" xr:uid="{00000000-0005-0000-0000-000073310000}"/>
    <cellStyle name="DATA 1 37" xfId="12667" xr:uid="{00000000-0005-0000-0000-000074310000}"/>
    <cellStyle name="DATA 1 38" xfId="12668" xr:uid="{00000000-0005-0000-0000-000075310000}"/>
    <cellStyle name="DATA 1 39" xfId="12669" xr:uid="{00000000-0005-0000-0000-000076310000}"/>
    <cellStyle name="DATA 1 4" xfId="12670" xr:uid="{00000000-0005-0000-0000-000077310000}"/>
    <cellStyle name="DATA 1 40" xfId="12671" xr:uid="{00000000-0005-0000-0000-000078310000}"/>
    <cellStyle name="DATA 1 41" xfId="12672" xr:uid="{00000000-0005-0000-0000-000079310000}"/>
    <cellStyle name="DATA 1 42" xfId="12673" xr:uid="{00000000-0005-0000-0000-00007A310000}"/>
    <cellStyle name="DATA 1 43" xfId="12674" xr:uid="{00000000-0005-0000-0000-00007B310000}"/>
    <cellStyle name="DATA 1 44" xfId="12675" xr:uid="{00000000-0005-0000-0000-00007C310000}"/>
    <cellStyle name="DATA 1 45" xfId="12676" xr:uid="{00000000-0005-0000-0000-00007D310000}"/>
    <cellStyle name="DATA 1 46" xfId="12677" xr:uid="{00000000-0005-0000-0000-00007E310000}"/>
    <cellStyle name="DATA 1 47" xfId="12678" xr:uid="{00000000-0005-0000-0000-00007F310000}"/>
    <cellStyle name="DATA 1 48" xfId="12679" xr:uid="{00000000-0005-0000-0000-000080310000}"/>
    <cellStyle name="DATA 1 49" xfId="12680" xr:uid="{00000000-0005-0000-0000-000081310000}"/>
    <cellStyle name="DATA 1 5" xfId="12681" xr:uid="{00000000-0005-0000-0000-000082310000}"/>
    <cellStyle name="DATA 1 50" xfId="12682" xr:uid="{00000000-0005-0000-0000-000083310000}"/>
    <cellStyle name="DATA 1 51" xfId="12683" xr:uid="{00000000-0005-0000-0000-000084310000}"/>
    <cellStyle name="DATA 1 52" xfId="12684" xr:uid="{00000000-0005-0000-0000-000085310000}"/>
    <cellStyle name="DATA 1 53" xfId="12685" xr:uid="{00000000-0005-0000-0000-000086310000}"/>
    <cellStyle name="DATA 1 54" xfId="12686" xr:uid="{00000000-0005-0000-0000-000087310000}"/>
    <cellStyle name="DATA 1 6" xfId="12687" xr:uid="{00000000-0005-0000-0000-000088310000}"/>
    <cellStyle name="DATA 1 7" xfId="12688" xr:uid="{00000000-0005-0000-0000-000089310000}"/>
    <cellStyle name="DATA 1 8" xfId="12689" xr:uid="{00000000-0005-0000-0000-00008A310000}"/>
    <cellStyle name="DATA 1 9" xfId="12690" xr:uid="{00000000-0005-0000-0000-00008B310000}"/>
    <cellStyle name="DATA 10" xfId="12691" xr:uid="{00000000-0005-0000-0000-00008C310000}"/>
    <cellStyle name="DATA 10 10" xfId="12692" xr:uid="{00000000-0005-0000-0000-00008D310000}"/>
    <cellStyle name="DATA 10 11" xfId="12693" xr:uid="{00000000-0005-0000-0000-00008E310000}"/>
    <cellStyle name="DATA 10 12" xfId="12694" xr:uid="{00000000-0005-0000-0000-00008F310000}"/>
    <cellStyle name="DATA 10 13" xfId="12695" xr:uid="{00000000-0005-0000-0000-000090310000}"/>
    <cellStyle name="DATA 10 14" xfId="12696" xr:uid="{00000000-0005-0000-0000-000091310000}"/>
    <cellStyle name="DATA 10 15" xfId="12697" xr:uid="{00000000-0005-0000-0000-000092310000}"/>
    <cellStyle name="DATA 10 16" xfId="12698" xr:uid="{00000000-0005-0000-0000-000093310000}"/>
    <cellStyle name="DATA 10 17" xfId="12699" xr:uid="{00000000-0005-0000-0000-000094310000}"/>
    <cellStyle name="DATA 10 18" xfId="12700" xr:uid="{00000000-0005-0000-0000-000095310000}"/>
    <cellStyle name="DATA 10 19" xfId="12701" xr:uid="{00000000-0005-0000-0000-000096310000}"/>
    <cellStyle name="DATA 10 2" xfId="12702" xr:uid="{00000000-0005-0000-0000-000097310000}"/>
    <cellStyle name="DATA 10 2 2" xfId="12703" xr:uid="{00000000-0005-0000-0000-000098310000}"/>
    <cellStyle name="DATA 10 2 3" xfId="12704" xr:uid="{00000000-0005-0000-0000-000099310000}"/>
    <cellStyle name="DATA 10 20" xfId="12705" xr:uid="{00000000-0005-0000-0000-00009A310000}"/>
    <cellStyle name="DATA 10 21" xfId="12706" xr:uid="{00000000-0005-0000-0000-00009B310000}"/>
    <cellStyle name="DATA 10 22" xfId="12707" xr:uid="{00000000-0005-0000-0000-00009C310000}"/>
    <cellStyle name="DATA 10 23" xfId="12708" xr:uid="{00000000-0005-0000-0000-00009D310000}"/>
    <cellStyle name="DATA 10 24" xfId="12709" xr:uid="{00000000-0005-0000-0000-00009E310000}"/>
    <cellStyle name="DATA 10 25" xfId="12710" xr:uid="{00000000-0005-0000-0000-00009F310000}"/>
    <cellStyle name="DATA 10 26" xfId="12711" xr:uid="{00000000-0005-0000-0000-0000A0310000}"/>
    <cellStyle name="DATA 10 27" xfId="12712" xr:uid="{00000000-0005-0000-0000-0000A1310000}"/>
    <cellStyle name="DATA 10 28" xfId="12713" xr:uid="{00000000-0005-0000-0000-0000A2310000}"/>
    <cellStyle name="DATA 10 29" xfId="12714" xr:uid="{00000000-0005-0000-0000-0000A3310000}"/>
    <cellStyle name="DATA 10 3" xfId="12715" xr:uid="{00000000-0005-0000-0000-0000A4310000}"/>
    <cellStyle name="DATA 10 3 2" xfId="12716" xr:uid="{00000000-0005-0000-0000-0000A5310000}"/>
    <cellStyle name="DATA 10 30" xfId="12717" xr:uid="{00000000-0005-0000-0000-0000A6310000}"/>
    <cellStyle name="DATA 10 31" xfId="12718" xr:uid="{00000000-0005-0000-0000-0000A7310000}"/>
    <cellStyle name="DATA 10 32" xfId="12719" xr:uid="{00000000-0005-0000-0000-0000A8310000}"/>
    <cellStyle name="DATA 10 33" xfId="12720" xr:uid="{00000000-0005-0000-0000-0000A9310000}"/>
    <cellStyle name="DATA 10 34" xfId="12721" xr:uid="{00000000-0005-0000-0000-0000AA310000}"/>
    <cellStyle name="DATA 10 35" xfId="12722" xr:uid="{00000000-0005-0000-0000-0000AB310000}"/>
    <cellStyle name="DATA 10 36" xfId="12723" xr:uid="{00000000-0005-0000-0000-0000AC310000}"/>
    <cellStyle name="DATA 10 37" xfId="12724" xr:uid="{00000000-0005-0000-0000-0000AD310000}"/>
    <cellStyle name="DATA 10 38" xfId="12725" xr:uid="{00000000-0005-0000-0000-0000AE310000}"/>
    <cellStyle name="DATA 10 39" xfId="12726" xr:uid="{00000000-0005-0000-0000-0000AF310000}"/>
    <cellStyle name="DATA 10 4" xfId="12727" xr:uid="{00000000-0005-0000-0000-0000B0310000}"/>
    <cellStyle name="DATA 10 40" xfId="12728" xr:uid="{00000000-0005-0000-0000-0000B1310000}"/>
    <cellStyle name="DATA 10 41" xfId="12729" xr:uid="{00000000-0005-0000-0000-0000B2310000}"/>
    <cellStyle name="DATA 10 42" xfId="12730" xr:uid="{00000000-0005-0000-0000-0000B3310000}"/>
    <cellStyle name="DATA 10 43" xfId="12731" xr:uid="{00000000-0005-0000-0000-0000B4310000}"/>
    <cellStyle name="DATA 10 44" xfId="12732" xr:uid="{00000000-0005-0000-0000-0000B5310000}"/>
    <cellStyle name="DATA 10 45" xfId="12733" xr:uid="{00000000-0005-0000-0000-0000B6310000}"/>
    <cellStyle name="DATA 10 46" xfId="12734" xr:uid="{00000000-0005-0000-0000-0000B7310000}"/>
    <cellStyle name="DATA 10 47" xfId="12735" xr:uid="{00000000-0005-0000-0000-0000B8310000}"/>
    <cellStyle name="DATA 10 48" xfId="12736" xr:uid="{00000000-0005-0000-0000-0000B9310000}"/>
    <cellStyle name="DATA 10 49" xfId="12737" xr:uid="{00000000-0005-0000-0000-0000BA310000}"/>
    <cellStyle name="DATA 10 5" xfId="12738" xr:uid="{00000000-0005-0000-0000-0000BB310000}"/>
    <cellStyle name="DATA 10 50" xfId="12739" xr:uid="{00000000-0005-0000-0000-0000BC310000}"/>
    <cellStyle name="DATA 10 51" xfId="12740" xr:uid="{00000000-0005-0000-0000-0000BD310000}"/>
    <cellStyle name="DATA 10 52" xfId="12741" xr:uid="{00000000-0005-0000-0000-0000BE310000}"/>
    <cellStyle name="DATA 10 53" xfId="12742" xr:uid="{00000000-0005-0000-0000-0000BF310000}"/>
    <cellStyle name="DATA 10 54" xfId="12743" xr:uid="{00000000-0005-0000-0000-0000C0310000}"/>
    <cellStyle name="DATA 10 6" xfId="12744" xr:uid="{00000000-0005-0000-0000-0000C1310000}"/>
    <cellStyle name="DATA 10 7" xfId="12745" xr:uid="{00000000-0005-0000-0000-0000C2310000}"/>
    <cellStyle name="DATA 10 8" xfId="12746" xr:uid="{00000000-0005-0000-0000-0000C3310000}"/>
    <cellStyle name="DATA 10 9" xfId="12747" xr:uid="{00000000-0005-0000-0000-0000C4310000}"/>
    <cellStyle name="DATA 11" xfId="12748" xr:uid="{00000000-0005-0000-0000-0000C5310000}"/>
    <cellStyle name="DATA 11 10" xfId="12749" xr:uid="{00000000-0005-0000-0000-0000C6310000}"/>
    <cellStyle name="DATA 11 11" xfId="12750" xr:uid="{00000000-0005-0000-0000-0000C7310000}"/>
    <cellStyle name="DATA 11 12" xfId="12751" xr:uid="{00000000-0005-0000-0000-0000C8310000}"/>
    <cellStyle name="DATA 11 13" xfId="12752" xr:uid="{00000000-0005-0000-0000-0000C9310000}"/>
    <cellStyle name="DATA 11 14" xfId="12753" xr:uid="{00000000-0005-0000-0000-0000CA310000}"/>
    <cellStyle name="DATA 11 15" xfId="12754" xr:uid="{00000000-0005-0000-0000-0000CB310000}"/>
    <cellStyle name="DATA 11 16" xfId="12755" xr:uid="{00000000-0005-0000-0000-0000CC310000}"/>
    <cellStyle name="DATA 11 17" xfId="12756" xr:uid="{00000000-0005-0000-0000-0000CD310000}"/>
    <cellStyle name="DATA 11 18" xfId="12757" xr:uid="{00000000-0005-0000-0000-0000CE310000}"/>
    <cellStyle name="DATA 11 19" xfId="12758" xr:uid="{00000000-0005-0000-0000-0000CF310000}"/>
    <cellStyle name="DATA 11 2" xfId="12759" xr:uid="{00000000-0005-0000-0000-0000D0310000}"/>
    <cellStyle name="DATA 11 2 2" xfId="12760" xr:uid="{00000000-0005-0000-0000-0000D1310000}"/>
    <cellStyle name="DATA 11 2 3" xfId="12761" xr:uid="{00000000-0005-0000-0000-0000D2310000}"/>
    <cellStyle name="DATA 11 20" xfId="12762" xr:uid="{00000000-0005-0000-0000-0000D3310000}"/>
    <cellStyle name="DATA 11 21" xfId="12763" xr:uid="{00000000-0005-0000-0000-0000D4310000}"/>
    <cellStyle name="DATA 11 22" xfId="12764" xr:uid="{00000000-0005-0000-0000-0000D5310000}"/>
    <cellStyle name="DATA 11 23" xfId="12765" xr:uid="{00000000-0005-0000-0000-0000D6310000}"/>
    <cellStyle name="DATA 11 24" xfId="12766" xr:uid="{00000000-0005-0000-0000-0000D7310000}"/>
    <cellStyle name="DATA 11 25" xfId="12767" xr:uid="{00000000-0005-0000-0000-0000D8310000}"/>
    <cellStyle name="DATA 11 26" xfId="12768" xr:uid="{00000000-0005-0000-0000-0000D9310000}"/>
    <cellStyle name="DATA 11 27" xfId="12769" xr:uid="{00000000-0005-0000-0000-0000DA310000}"/>
    <cellStyle name="DATA 11 28" xfId="12770" xr:uid="{00000000-0005-0000-0000-0000DB310000}"/>
    <cellStyle name="DATA 11 29" xfId="12771" xr:uid="{00000000-0005-0000-0000-0000DC310000}"/>
    <cellStyle name="DATA 11 3" xfId="12772" xr:uid="{00000000-0005-0000-0000-0000DD310000}"/>
    <cellStyle name="DATA 11 3 2" xfId="12773" xr:uid="{00000000-0005-0000-0000-0000DE310000}"/>
    <cellStyle name="DATA 11 30" xfId="12774" xr:uid="{00000000-0005-0000-0000-0000DF310000}"/>
    <cellStyle name="DATA 11 31" xfId="12775" xr:uid="{00000000-0005-0000-0000-0000E0310000}"/>
    <cellStyle name="DATA 11 32" xfId="12776" xr:uid="{00000000-0005-0000-0000-0000E1310000}"/>
    <cellStyle name="DATA 11 33" xfId="12777" xr:uid="{00000000-0005-0000-0000-0000E2310000}"/>
    <cellStyle name="DATA 11 34" xfId="12778" xr:uid="{00000000-0005-0000-0000-0000E3310000}"/>
    <cellStyle name="DATA 11 35" xfId="12779" xr:uid="{00000000-0005-0000-0000-0000E4310000}"/>
    <cellStyle name="DATA 11 36" xfId="12780" xr:uid="{00000000-0005-0000-0000-0000E5310000}"/>
    <cellStyle name="DATA 11 37" xfId="12781" xr:uid="{00000000-0005-0000-0000-0000E6310000}"/>
    <cellStyle name="DATA 11 38" xfId="12782" xr:uid="{00000000-0005-0000-0000-0000E7310000}"/>
    <cellStyle name="DATA 11 39" xfId="12783" xr:uid="{00000000-0005-0000-0000-0000E8310000}"/>
    <cellStyle name="DATA 11 4" xfId="12784" xr:uid="{00000000-0005-0000-0000-0000E9310000}"/>
    <cellStyle name="DATA 11 40" xfId="12785" xr:uid="{00000000-0005-0000-0000-0000EA310000}"/>
    <cellStyle name="DATA 11 41" xfId="12786" xr:uid="{00000000-0005-0000-0000-0000EB310000}"/>
    <cellStyle name="DATA 11 42" xfId="12787" xr:uid="{00000000-0005-0000-0000-0000EC310000}"/>
    <cellStyle name="DATA 11 43" xfId="12788" xr:uid="{00000000-0005-0000-0000-0000ED310000}"/>
    <cellStyle name="DATA 11 44" xfId="12789" xr:uid="{00000000-0005-0000-0000-0000EE310000}"/>
    <cellStyle name="DATA 11 45" xfId="12790" xr:uid="{00000000-0005-0000-0000-0000EF310000}"/>
    <cellStyle name="DATA 11 46" xfId="12791" xr:uid="{00000000-0005-0000-0000-0000F0310000}"/>
    <cellStyle name="DATA 11 47" xfId="12792" xr:uid="{00000000-0005-0000-0000-0000F1310000}"/>
    <cellStyle name="DATA 11 48" xfId="12793" xr:uid="{00000000-0005-0000-0000-0000F2310000}"/>
    <cellStyle name="DATA 11 49" xfId="12794" xr:uid="{00000000-0005-0000-0000-0000F3310000}"/>
    <cellStyle name="DATA 11 5" xfId="12795" xr:uid="{00000000-0005-0000-0000-0000F4310000}"/>
    <cellStyle name="DATA 11 50" xfId="12796" xr:uid="{00000000-0005-0000-0000-0000F5310000}"/>
    <cellStyle name="DATA 11 51" xfId="12797" xr:uid="{00000000-0005-0000-0000-0000F6310000}"/>
    <cellStyle name="DATA 11 52" xfId="12798" xr:uid="{00000000-0005-0000-0000-0000F7310000}"/>
    <cellStyle name="DATA 11 53" xfId="12799" xr:uid="{00000000-0005-0000-0000-0000F8310000}"/>
    <cellStyle name="DATA 11 54" xfId="12800" xr:uid="{00000000-0005-0000-0000-0000F9310000}"/>
    <cellStyle name="DATA 11 6" xfId="12801" xr:uid="{00000000-0005-0000-0000-0000FA310000}"/>
    <cellStyle name="DATA 11 7" xfId="12802" xr:uid="{00000000-0005-0000-0000-0000FB310000}"/>
    <cellStyle name="DATA 11 8" xfId="12803" xr:uid="{00000000-0005-0000-0000-0000FC310000}"/>
    <cellStyle name="DATA 11 9" xfId="12804" xr:uid="{00000000-0005-0000-0000-0000FD310000}"/>
    <cellStyle name="DATA 12" xfId="12805" xr:uid="{00000000-0005-0000-0000-0000FE310000}"/>
    <cellStyle name="DATA 12 10" xfId="12806" xr:uid="{00000000-0005-0000-0000-0000FF310000}"/>
    <cellStyle name="DATA 12 11" xfId="12807" xr:uid="{00000000-0005-0000-0000-000000320000}"/>
    <cellStyle name="DATA 12 12" xfId="12808" xr:uid="{00000000-0005-0000-0000-000001320000}"/>
    <cellStyle name="DATA 12 13" xfId="12809" xr:uid="{00000000-0005-0000-0000-000002320000}"/>
    <cellStyle name="DATA 12 14" xfId="12810" xr:uid="{00000000-0005-0000-0000-000003320000}"/>
    <cellStyle name="DATA 12 15" xfId="12811" xr:uid="{00000000-0005-0000-0000-000004320000}"/>
    <cellStyle name="DATA 12 16" xfId="12812" xr:uid="{00000000-0005-0000-0000-000005320000}"/>
    <cellStyle name="DATA 12 17" xfId="12813" xr:uid="{00000000-0005-0000-0000-000006320000}"/>
    <cellStyle name="DATA 12 18" xfId="12814" xr:uid="{00000000-0005-0000-0000-000007320000}"/>
    <cellStyle name="DATA 12 19" xfId="12815" xr:uid="{00000000-0005-0000-0000-000008320000}"/>
    <cellStyle name="DATA 12 2" xfId="12816" xr:uid="{00000000-0005-0000-0000-000009320000}"/>
    <cellStyle name="DATA 12 2 2" xfId="12817" xr:uid="{00000000-0005-0000-0000-00000A320000}"/>
    <cellStyle name="DATA 12 2 3" xfId="12818" xr:uid="{00000000-0005-0000-0000-00000B320000}"/>
    <cellStyle name="DATA 12 20" xfId="12819" xr:uid="{00000000-0005-0000-0000-00000C320000}"/>
    <cellStyle name="DATA 12 21" xfId="12820" xr:uid="{00000000-0005-0000-0000-00000D320000}"/>
    <cellStyle name="DATA 12 22" xfId="12821" xr:uid="{00000000-0005-0000-0000-00000E320000}"/>
    <cellStyle name="DATA 12 23" xfId="12822" xr:uid="{00000000-0005-0000-0000-00000F320000}"/>
    <cellStyle name="DATA 12 24" xfId="12823" xr:uid="{00000000-0005-0000-0000-000010320000}"/>
    <cellStyle name="DATA 12 25" xfId="12824" xr:uid="{00000000-0005-0000-0000-000011320000}"/>
    <cellStyle name="DATA 12 26" xfId="12825" xr:uid="{00000000-0005-0000-0000-000012320000}"/>
    <cellStyle name="DATA 12 27" xfId="12826" xr:uid="{00000000-0005-0000-0000-000013320000}"/>
    <cellStyle name="DATA 12 28" xfId="12827" xr:uid="{00000000-0005-0000-0000-000014320000}"/>
    <cellStyle name="DATA 12 29" xfId="12828" xr:uid="{00000000-0005-0000-0000-000015320000}"/>
    <cellStyle name="DATA 12 3" xfId="12829" xr:uid="{00000000-0005-0000-0000-000016320000}"/>
    <cellStyle name="DATA 12 3 2" xfId="12830" xr:uid="{00000000-0005-0000-0000-000017320000}"/>
    <cellStyle name="DATA 12 30" xfId="12831" xr:uid="{00000000-0005-0000-0000-000018320000}"/>
    <cellStyle name="DATA 12 31" xfId="12832" xr:uid="{00000000-0005-0000-0000-000019320000}"/>
    <cellStyle name="DATA 12 32" xfId="12833" xr:uid="{00000000-0005-0000-0000-00001A320000}"/>
    <cellStyle name="DATA 12 33" xfId="12834" xr:uid="{00000000-0005-0000-0000-00001B320000}"/>
    <cellStyle name="DATA 12 34" xfId="12835" xr:uid="{00000000-0005-0000-0000-00001C320000}"/>
    <cellStyle name="DATA 12 35" xfId="12836" xr:uid="{00000000-0005-0000-0000-00001D320000}"/>
    <cellStyle name="DATA 12 36" xfId="12837" xr:uid="{00000000-0005-0000-0000-00001E320000}"/>
    <cellStyle name="DATA 12 37" xfId="12838" xr:uid="{00000000-0005-0000-0000-00001F320000}"/>
    <cellStyle name="DATA 12 38" xfId="12839" xr:uid="{00000000-0005-0000-0000-000020320000}"/>
    <cellStyle name="DATA 12 39" xfId="12840" xr:uid="{00000000-0005-0000-0000-000021320000}"/>
    <cellStyle name="DATA 12 4" xfId="12841" xr:uid="{00000000-0005-0000-0000-000022320000}"/>
    <cellStyle name="DATA 12 40" xfId="12842" xr:uid="{00000000-0005-0000-0000-000023320000}"/>
    <cellStyle name="DATA 12 41" xfId="12843" xr:uid="{00000000-0005-0000-0000-000024320000}"/>
    <cellStyle name="DATA 12 42" xfId="12844" xr:uid="{00000000-0005-0000-0000-000025320000}"/>
    <cellStyle name="DATA 12 43" xfId="12845" xr:uid="{00000000-0005-0000-0000-000026320000}"/>
    <cellStyle name="DATA 12 44" xfId="12846" xr:uid="{00000000-0005-0000-0000-000027320000}"/>
    <cellStyle name="DATA 12 45" xfId="12847" xr:uid="{00000000-0005-0000-0000-000028320000}"/>
    <cellStyle name="DATA 12 46" xfId="12848" xr:uid="{00000000-0005-0000-0000-000029320000}"/>
    <cellStyle name="DATA 12 47" xfId="12849" xr:uid="{00000000-0005-0000-0000-00002A320000}"/>
    <cellStyle name="DATA 12 48" xfId="12850" xr:uid="{00000000-0005-0000-0000-00002B320000}"/>
    <cellStyle name="DATA 12 49" xfId="12851" xr:uid="{00000000-0005-0000-0000-00002C320000}"/>
    <cellStyle name="DATA 12 5" xfId="12852" xr:uid="{00000000-0005-0000-0000-00002D320000}"/>
    <cellStyle name="DATA 12 50" xfId="12853" xr:uid="{00000000-0005-0000-0000-00002E320000}"/>
    <cellStyle name="DATA 12 51" xfId="12854" xr:uid="{00000000-0005-0000-0000-00002F320000}"/>
    <cellStyle name="DATA 12 52" xfId="12855" xr:uid="{00000000-0005-0000-0000-000030320000}"/>
    <cellStyle name="DATA 12 53" xfId="12856" xr:uid="{00000000-0005-0000-0000-000031320000}"/>
    <cellStyle name="DATA 12 54" xfId="12857" xr:uid="{00000000-0005-0000-0000-000032320000}"/>
    <cellStyle name="DATA 12 6" xfId="12858" xr:uid="{00000000-0005-0000-0000-000033320000}"/>
    <cellStyle name="DATA 12 7" xfId="12859" xr:uid="{00000000-0005-0000-0000-000034320000}"/>
    <cellStyle name="DATA 12 8" xfId="12860" xr:uid="{00000000-0005-0000-0000-000035320000}"/>
    <cellStyle name="DATA 12 9" xfId="12861" xr:uid="{00000000-0005-0000-0000-000036320000}"/>
    <cellStyle name="DATA 13" xfId="12862" xr:uid="{00000000-0005-0000-0000-000037320000}"/>
    <cellStyle name="DATA 13 10" xfId="12863" xr:uid="{00000000-0005-0000-0000-000038320000}"/>
    <cellStyle name="DATA 13 11" xfId="12864" xr:uid="{00000000-0005-0000-0000-000039320000}"/>
    <cellStyle name="DATA 13 12" xfId="12865" xr:uid="{00000000-0005-0000-0000-00003A320000}"/>
    <cellStyle name="DATA 13 13" xfId="12866" xr:uid="{00000000-0005-0000-0000-00003B320000}"/>
    <cellStyle name="DATA 13 14" xfId="12867" xr:uid="{00000000-0005-0000-0000-00003C320000}"/>
    <cellStyle name="DATA 13 15" xfId="12868" xr:uid="{00000000-0005-0000-0000-00003D320000}"/>
    <cellStyle name="DATA 13 16" xfId="12869" xr:uid="{00000000-0005-0000-0000-00003E320000}"/>
    <cellStyle name="DATA 13 17" xfId="12870" xr:uid="{00000000-0005-0000-0000-00003F320000}"/>
    <cellStyle name="DATA 13 18" xfId="12871" xr:uid="{00000000-0005-0000-0000-000040320000}"/>
    <cellStyle name="DATA 13 19" xfId="12872" xr:uid="{00000000-0005-0000-0000-000041320000}"/>
    <cellStyle name="DATA 13 2" xfId="12873" xr:uid="{00000000-0005-0000-0000-000042320000}"/>
    <cellStyle name="DATA 13 2 2" xfId="12874" xr:uid="{00000000-0005-0000-0000-000043320000}"/>
    <cellStyle name="DATA 13 2 3" xfId="12875" xr:uid="{00000000-0005-0000-0000-000044320000}"/>
    <cellStyle name="DATA 13 20" xfId="12876" xr:uid="{00000000-0005-0000-0000-000045320000}"/>
    <cellStyle name="DATA 13 21" xfId="12877" xr:uid="{00000000-0005-0000-0000-000046320000}"/>
    <cellStyle name="DATA 13 22" xfId="12878" xr:uid="{00000000-0005-0000-0000-000047320000}"/>
    <cellStyle name="DATA 13 23" xfId="12879" xr:uid="{00000000-0005-0000-0000-000048320000}"/>
    <cellStyle name="DATA 13 24" xfId="12880" xr:uid="{00000000-0005-0000-0000-000049320000}"/>
    <cellStyle name="DATA 13 25" xfId="12881" xr:uid="{00000000-0005-0000-0000-00004A320000}"/>
    <cellStyle name="DATA 13 26" xfId="12882" xr:uid="{00000000-0005-0000-0000-00004B320000}"/>
    <cellStyle name="DATA 13 27" xfId="12883" xr:uid="{00000000-0005-0000-0000-00004C320000}"/>
    <cellStyle name="DATA 13 28" xfId="12884" xr:uid="{00000000-0005-0000-0000-00004D320000}"/>
    <cellStyle name="DATA 13 29" xfId="12885" xr:uid="{00000000-0005-0000-0000-00004E320000}"/>
    <cellStyle name="DATA 13 3" xfId="12886" xr:uid="{00000000-0005-0000-0000-00004F320000}"/>
    <cellStyle name="DATA 13 3 2" xfId="12887" xr:uid="{00000000-0005-0000-0000-000050320000}"/>
    <cellStyle name="DATA 13 30" xfId="12888" xr:uid="{00000000-0005-0000-0000-000051320000}"/>
    <cellStyle name="DATA 13 31" xfId="12889" xr:uid="{00000000-0005-0000-0000-000052320000}"/>
    <cellStyle name="DATA 13 32" xfId="12890" xr:uid="{00000000-0005-0000-0000-000053320000}"/>
    <cellStyle name="DATA 13 33" xfId="12891" xr:uid="{00000000-0005-0000-0000-000054320000}"/>
    <cellStyle name="DATA 13 34" xfId="12892" xr:uid="{00000000-0005-0000-0000-000055320000}"/>
    <cellStyle name="DATA 13 35" xfId="12893" xr:uid="{00000000-0005-0000-0000-000056320000}"/>
    <cellStyle name="DATA 13 36" xfId="12894" xr:uid="{00000000-0005-0000-0000-000057320000}"/>
    <cellStyle name="DATA 13 37" xfId="12895" xr:uid="{00000000-0005-0000-0000-000058320000}"/>
    <cellStyle name="DATA 13 38" xfId="12896" xr:uid="{00000000-0005-0000-0000-000059320000}"/>
    <cellStyle name="DATA 13 39" xfId="12897" xr:uid="{00000000-0005-0000-0000-00005A320000}"/>
    <cellStyle name="DATA 13 4" xfId="12898" xr:uid="{00000000-0005-0000-0000-00005B320000}"/>
    <cellStyle name="DATA 13 40" xfId="12899" xr:uid="{00000000-0005-0000-0000-00005C320000}"/>
    <cellStyle name="DATA 13 41" xfId="12900" xr:uid="{00000000-0005-0000-0000-00005D320000}"/>
    <cellStyle name="DATA 13 42" xfId="12901" xr:uid="{00000000-0005-0000-0000-00005E320000}"/>
    <cellStyle name="DATA 13 43" xfId="12902" xr:uid="{00000000-0005-0000-0000-00005F320000}"/>
    <cellStyle name="DATA 13 44" xfId="12903" xr:uid="{00000000-0005-0000-0000-000060320000}"/>
    <cellStyle name="DATA 13 45" xfId="12904" xr:uid="{00000000-0005-0000-0000-000061320000}"/>
    <cellStyle name="DATA 13 46" xfId="12905" xr:uid="{00000000-0005-0000-0000-000062320000}"/>
    <cellStyle name="DATA 13 47" xfId="12906" xr:uid="{00000000-0005-0000-0000-000063320000}"/>
    <cellStyle name="DATA 13 48" xfId="12907" xr:uid="{00000000-0005-0000-0000-000064320000}"/>
    <cellStyle name="DATA 13 49" xfId="12908" xr:uid="{00000000-0005-0000-0000-000065320000}"/>
    <cellStyle name="DATA 13 5" xfId="12909" xr:uid="{00000000-0005-0000-0000-000066320000}"/>
    <cellStyle name="DATA 13 50" xfId="12910" xr:uid="{00000000-0005-0000-0000-000067320000}"/>
    <cellStyle name="DATA 13 51" xfId="12911" xr:uid="{00000000-0005-0000-0000-000068320000}"/>
    <cellStyle name="DATA 13 52" xfId="12912" xr:uid="{00000000-0005-0000-0000-000069320000}"/>
    <cellStyle name="DATA 13 53" xfId="12913" xr:uid="{00000000-0005-0000-0000-00006A320000}"/>
    <cellStyle name="DATA 13 54" xfId="12914" xr:uid="{00000000-0005-0000-0000-00006B320000}"/>
    <cellStyle name="DATA 13 6" xfId="12915" xr:uid="{00000000-0005-0000-0000-00006C320000}"/>
    <cellStyle name="DATA 13 7" xfId="12916" xr:uid="{00000000-0005-0000-0000-00006D320000}"/>
    <cellStyle name="DATA 13 8" xfId="12917" xr:uid="{00000000-0005-0000-0000-00006E320000}"/>
    <cellStyle name="DATA 13 9" xfId="12918" xr:uid="{00000000-0005-0000-0000-00006F320000}"/>
    <cellStyle name="DATA 14" xfId="12919" xr:uid="{00000000-0005-0000-0000-000070320000}"/>
    <cellStyle name="DATA 14 10" xfId="12920" xr:uid="{00000000-0005-0000-0000-000071320000}"/>
    <cellStyle name="DATA 14 11" xfId="12921" xr:uid="{00000000-0005-0000-0000-000072320000}"/>
    <cellStyle name="DATA 14 12" xfId="12922" xr:uid="{00000000-0005-0000-0000-000073320000}"/>
    <cellStyle name="DATA 14 13" xfId="12923" xr:uid="{00000000-0005-0000-0000-000074320000}"/>
    <cellStyle name="DATA 14 14" xfId="12924" xr:uid="{00000000-0005-0000-0000-000075320000}"/>
    <cellStyle name="DATA 14 15" xfId="12925" xr:uid="{00000000-0005-0000-0000-000076320000}"/>
    <cellStyle name="DATA 14 16" xfId="12926" xr:uid="{00000000-0005-0000-0000-000077320000}"/>
    <cellStyle name="DATA 14 17" xfId="12927" xr:uid="{00000000-0005-0000-0000-000078320000}"/>
    <cellStyle name="DATA 14 18" xfId="12928" xr:uid="{00000000-0005-0000-0000-000079320000}"/>
    <cellStyle name="DATA 14 19" xfId="12929" xr:uid="{00000000-0005-0000-0000-00007A320000}"/>
    <cellStyle name="DATA 14 2" xfId="12930" xr:uid="{00000000-0005-0000-0000-00007B320000}"/>
    <cellStyle name="DATA 14 2 2" xfId="12931" xr:uid="{00000000-0005-0000-0000-00007C320000}"/>
    <cellStyle name="DATA 14 2 3" xfId="12932" xr:uid="{00000000-0005-0000-0000-00007D320000}"/>
    <cellStyle name="DATA 14 20" xfId="12933" xr:uid="{00000000-0005-0000-0000-00007E320000}"/>
    <cellStyle name="DATA 14 21" xfId="12934" xr:uid="{00000000-0005-0000-0000-00007F320000}"/>
    <cellStyle name="DATA 14 22" xfId="12935" xr:uid="{00000000-0005-0000-0000-000080320000}"/>
    <cellStyle name="DATA 14 23" xfId="12936" xr:uid="{00000000-0005-0000-0000-000081320000}"/>
    <cellStyle name="DATA 14 24" xfId="12937" xr:uid="{00000000-0005-0000-0000-000082320000}"/>
    <cellStyle name="DATA 14 25" xfId="12938" xr:uid="{00000000-0005-0000-0000-000083320000}"/>
    <cellStyle name="DATA 14 26" xfId="12939" xr:uid="{00000000-0005-0000-0000-000084320000}"/>
    <cellStyle name="DATA 14 27" xfId="12940" xr:uid="{00000000-0005-0000-0000-000085320000}"/>
    <cellStyle name="DATA 14 28" xfId="12941" xr:uid="{00000000-0005-0000-0000-000086320000}"/>
    <cellStyle name="DATA 14 29" xfId="12942" xr:uid="{00000000-0005-0000-0000-000087320000}"/>
    <cellStyle name="DATA 14 3" xfId="12943" xr:uid="{00000000-0005-0000-0000-000088320000}"/>
    <cellStyle name="DATA 14 3 2" xfId="12944" xr:uid="{00000000-0005-0000-0000-000089320000}"/>
    <cellStyle name="DATA 14 30" xfId="12945" xr:uid="{00000000-0005-0000-0000-00008A320000}"/>
    <cellStyle name="DATA 14 31" xfId="12946" xr:uid="{00000000-0005-0000-0000-00008B320000}"/>
    <cellStyle name="DATA 14 32" xfId="12947" xr:uid="{00000000-0005-0000-0000-00008C320000}"/>
    <cellStyle name="DATA 14 33" xfId="12948" xr:uid="{00000000-0005-0000-0000-00008D320000}"/>
    <cellStyle name="DATA 14 34" xfId="12949" xr:uid="{00000000-0005-0000-0000-00008E320000}"/>
    <cellStyle name="DATA 14 35" xfId="12950" xr:uid="{00000000-0005-0000-0000-00008F320000}"/>
    <cellStyle name="DATA 14 36" xfId="12951" xr:uid="{00000000-0005-0000-0000-000090320000}"/>
    <cellStyle name="DATA 14 37" xfId="12952" xr:uid="{00000000-0005-0000-0000-000091320000}"/>
    <cellStyle name="DATA 14 38" xfId="12953" xr:uid="{00000000-0005-0000-0000-000092320000}"/>
    <cellStyle name="DATA 14 39" xfId="12954" xr:uid="{00000000-0005-0000-0000-000093320000}"/>
    <cellStyle name="DATA 14 4" xfId="12955" xr:uid="{00000000-0005-0000-0000-000094320000}"/>
    <cellStyle name="DATA 14 40" xfId="12956" xr:uid="{00000000-0005-0000-0000-000095320000}"/>
    <cellStyle name="DATA 14 41" xfId="12957" xr:uid="{00000000-0005-0000-0000-000096320000}"/>
    <cellStyle name="DATA 14 42" xfId="12958" xr:uid="{00000000-0005-0000-0000-000097320000}"/>
    <cellStyle name="DATA 14 43" xfId="12959" xr:uid="{00000000-0005-0000-0000-000098320000}"/>
    <cellStyle name="DATA 14 44" xfId="12960" xr:uid="{00000000-0005-0000-0000-000099320000}"/>
    <cellStyle name="DATA 14 45" xfId="12961" xr:uid="{00000000-0005-0000-0000-00009A320000}"/>
    <cellStyle name="DATA 14 46" xfId="12962" xr:uid="{00000000-0005-0000-0000-00009B320000}"/>
    <cellStyle name="DATA 14 47" xfId="12963" xr:uid="{00000000-0005-0000-0000-00009C320000}"/>
    <cellStyle name="DATA 14 48" xfId="12964" xr:uid="{00000000-0005-0000-0000-00009D320000}"/>
    <cellStyle name="DATA 14 49" xfId="12965" xr:uid="{00000000-0005-0000-0000-00009E320000}"/>
    <cellStyle name="DATA 14 5" xfId="12966" xr:uid="{00000000-0005-0000-0000-00009F320000}"/>
    <cellStyle name="DATA 14 50" xfId="12967" xr:uid="{00000000-0005-0000-0000-0000A0320000}"/>
    <cellStyle name="DATA 14 51" xfId="12968" xr:uid="{00000000-0005-0000-0000-0000A1320000}"/>
    <cellStyle name="DATA 14 52" xfId="12969" xr:uid="{00000000-0005-0000-0000-0000A2320000}"/>
    <cellStyle name="DATA 14 53" xfId="12970" xr:uid="{00000000-0005-0000-0000-0000A3320000}"/>
    <cellStyle name="DATA 14 54" xfId="12971" xr:uid="{00000000-0005-0000-0000-0000A4320000}"/>
    <cellStyle name="DATA 14 6" xfId="12972" xr:uid="{00000000-0005-0000-0000-0000A5320000}"/>
    <cellStyle name="DATA 14 7" xfId="12973" xr:uid="{00000000-0005-0000-0000-0000A6320000}"/>
    <cellStyle name="DATA 14 8" xfId="12974" xr:uid="{00000000-0005-0000-0000-0000A7320000}"/>
    <cellStyle name="DATA 14 9" xfId="12975" xr:uid="{00000000-0005-0000-0000-0000A8320000}"/>
    <cellStyle name="DATA 15" xfId="12976" xr:uid="{00000000-0005-0000-0000-0000A9320000}"/>
    <cellStyle name="DATA 15 2" xfId="12977" xr:uid="{00000000-0005-0000-0000-0000AA320000}"/>
    <cellStyle name="DATA 15 3" xfId="12978" xr:uid="{00000000-0005-0000-0000-0000AB320000}"/>
    <cellStyle name="DATA 16" xfId="12979" xr:uid="{00000000-0005-0000-0000-0000AC320000}"/>
    <cellStyle name="DATA 16 2" xfId="12980" xr:uid="{00000000-0005-0000-0000-0000AD320000}"/>
    <cellStyle name="DATA 17" xfId="12981" xr:uid="{00000000-0005-0000-0000-0000AE320000}"/>
    <cellStyle name="DATA 17 2" xfId="12982" xr:uid="{00000000-0005-0000-0000-0000AF320000}"/>
    <cellStyle name="DATA 18" xfId="12983" xr:uid="{00000000-0005-0000-0000-0000B0320000}"/>
    <cellStyle name="DATA 18 2" xfId="12984" xr:uid="{00000000-0005-0000-0000-0000B1320000}"/>
    <cellStyle name="DATA 19" xfId="12985" xr:uid="{00000000-0005-0000-0000-0000B2320000}"/>
    <cellStyle name="DATA 19 2" xfId="12986" xr:uid="{00000000-0005-0000-0000-0000B3320000}"/>
    <cellStyle name="DATA 2" xfId="12987" xr:uid="{00000000-0005-0000-0000-0000B4320000}"/>
    <cellStyle name="DATA 2 10" xfId="12988" xr:uid="{00000000-0005-0000-0000-0000B5320000}"/>
    <cellStyle name="DATA 2 11" xfId="12989" xr:uid="{00000000-0005-0000-0000-0000B6320000}"/>
    <cellStyle name="DATA 2 12" xfId="12990" xr:uid="{00000000-0005-0000-0000-0000B7320000}"/>
    <cellStyle name="DATA 2 13" xfId="12991" xr:uid="{00000000-0005-0000-0000-0000B8320000}"/>
    <cellStyle name="DATA 2 14" xfId="12992" xr:uid="{00000000-0005-0000-0000-0000B9320000}"/>
    <cellStyle name="DATA 2 15" xfId="12993" xr:uid="{00000000-0005-0000-0000-0000BA320000}"/>
    <cellStyle name="DATA 2 16" xfId="12994" xr:uid="{00000000-0005-0000-0000-0000BB320000}"/>
    <cellStyle name="DATA 2 17" xfId="12995" xr:uid="{00000000-0005-0000-0000-0000BC320000}"/>
    <cellStyle name="DATA 2 18" xfId="12996" xr:uid="{00000000-0005-0000-0000-0000BD320000}"/>
    <cellStyle name="DATA 2 19" xfId="12997" xr:uid="{00000000-0005-0000-0000-0000BE320000}"/>
    <cellStyle name="DATA 2 2" xfId="12998" xr:uid="{00000000-0005-0000-0000-0000BF320000}"/>
    <cellStyle name="DATA 2 20" xfId="12999" xr:uid="{00000000-0005-0000-0000-0000C0320000}"/>
    <cellStyle name="DATA 2 21" xfId="13000" xr:uid="{00000000-0005-0000-0000-0000C1320000}"/>
    <cellStyle name="DATA 2 22" xfId="13001" xr:uid="{00000000-0005-0000-0000-0000C2320000}"/>
    <cellStyle name="DATA 2 23" xfId="13002" xr:uid="{00000000-0005-0000-0000-0000C3320000}"/>
    <cellStyle name="DATA 2 24" xfId="13003" xr:uid="{00000000-0005-0000-0000-0000C4320000}"/>
    <cellStyle name="DATA 2 25" xfId="13004" xr:uid="{00000000-0005-0000-0000-0000C5320000}"/>
    <cellStyle name="DATA 2 26" xfId="13005" xr:uid="{00000000-0005-0000-0000-0000C6320000}"/>
    <cellStyle name="DATA 2 27" xfId="13006" xr:uid="{00000000-0005-0000-0000-0000C7320000}"/>
    <cellStyle name="DATA 2 28" xfId="13007" xr:uid="{00000000-0005-0000-0000-0000C8320000}"/>
    <cellStyle name="DATA 2 29" xfId="13008" xr:uid="{00000000-0005-0000-0000-0000C9320000}"/>
    <cellStyle name="DATA 2 3" xfId="13009" xr:uid="{00000000-0005-0000-0000-0000CA320000}"/>
    <cellStyle name="DATA 2 30" xfId="13010" xr:uid="{00000000-0005-0000-0000-0000CB320000}"/>
    <cellStyle name="DATA 2 31" xfId="13011" xr:uid="{00000000-0005-0000-0000-0000CC320000}"/>
    <cellStyle name="DATA 2 32" xfId="13012" xr:uid="{00000000-0005-0000-0000-0000CD320000}"/>
    <cellStyle name="DATA 2 33" xfId="13013" xr:uid="{00000000-0005-0000-0000-0000CE320000}"/>
    <cellStyle name="DATA 2 34" xfId="13014" xr:uid="{00000000-0005-0000-0000-0000CF320000}"/>
    <cellStyle name="DATA 2 35" xfId="13015" xr:uid="{00000000-0005-0000-0000-0000D0320000}"/>
    <cellStyle name="DATA 2 36" xfId="13016" xr:uid="{00000000-0005-0000-0000-0000D1320000}"/>
    <cellStyle name="DATA 2 37" xfId="13017" xr:uid="{00000000-0005-0000-0000-0000D2320000}"/>
    <cellStyle name="DATA 2 38" xfId="13018" xr:uid="{00000000-0005-0000-0000-0000D3320000}"/>
    <cellStyle name="DATA 2 39" xfId="13019" xr:uid="{00000000-0005-0000-0000-0000D4320000}"/>
    <cellStyle name="DATA 2 4" xfId="13020" xr:uid="{00000000-0005-0000-0000-0000D5320000}"/>
    <cellStyle name="DATA 2 40" xfId="13021" xr:uid="{00000000-0005-0000-0000-0000D6320000}"/>
    <cellStyle name="DATA 2 41" xfId="13022" xr:uid="{00000000-0005-0000-0000-0000D7320000}"/>
    <cellStyle name="DATA 2 42" xfId="13023" xr:uid="{00000000-0005-0000-0000-0000D8320000}"/>
    <cellStyle name="DATA 2 43" xfId="13024" xr:uid="{00000000-0005-0000-0000-0000D9320000}"/>
    <cellStyle name="DATA 2 44" xfId="13025" xr:uid="{00000000-0005-0000-0000-0000DA320000}"/>
    <cellStyle name="DATA 2 45" xfId="13026" xr:uid="{00000000-0005-0000-0000-0000DB320000}"/>
    <cellStyle name="DATA 2 46" xfId="13027" xr:uid="{00000000-0005-0000-0000-0000DC320000}"/>
    <cellStyle name="DATA 2 47" xfId="13028" xr:uid="{00000000-0005-0000-0000-0000DD320000}"/>
    <cellStyle name="DATA 2 48" xfId="13029" xr:uid="{00000000-0005-0000-0000-0000DE320000}"/>
    <cellStyle name="DATA 2 49" xfId="13030" xr:uid="{00000000-0005-0000-0000-0000DF320000}"/>
    <cellStyle name="DATA 2 5" xfId="13031" xr:uid="{00000000-0005-0000-0000-0000E0320000}"/>
    <cellStyle name="DATA 2 50" xfId="13032" xr:uid="{00000000-0005-0000-0000-0000E1320000}"/>
    <cellStyle name="DATA 2 51" xfId="13033" xr:uid="{00000000-0005-0000-0000-0000E2320000}"/>
    <cellStyle name="DATA 2 52" xfId="13034" xr:uid="{00000000-0005-0000-0000-0000E3320000}"/>
    <cellStyle name="DATA 2 53" xfId="13035" xr:uid="{00000000-0005-0000-0000-0000E4320000}"/>
    <cellStyle name="DATA 2 54" xfId="13036" xr:uid="{00000000-0005-0000-0000-0000E5320000}"/>
    <cellStyle name="DATA 2 6" xfId="13037" xr:uid="{00000000-0005-0000-0000-0000E6320000}"/>
    <cellStyle name="DATA 2 7" xfId="13038" xr:uid="{00000000-0005-0000-0000-0000E7320000}"/>
    <cellStyle name="DATA 2 8" xfId="13039" xr:uid="{00000000-0005-0000-0000-0000E8320000}"/>
    <cellStyle name="DATA 2 9" xfId="13040" xr:uid="{00000000-0005-0000-0000-0000E9320000}"/>
    <cellStyle name="DATA 20" xfId="13041" xr:uid="{00000000-0005-0000-0000-0000EA320000}"/>
    <cellStyle name="DATA 20 2" xfId="13042" xr:uid="{00000000-0005-0000-0000-0000EB320000}"/>
    <cellStyle name="DATA 21" xfId="13043" xr:uid="{00000000-0005-0000-0000-0000EC320000}"/>
    <cellStyle name="DATA 21 2" xfId="13044" xr:uid="{00000000-0005-0000-0000-0000ED320000}"/>
    <cellStyle name="DATA 22" xfId="13045" xr:uid="{00000000-0005-0000-0000-0000EE320000}"/>
    <cellStyle name="DATA 23" xfId="13046" xr:uid="{00000000-0005-0000-0000-0000EF320000}"/>
    <cellStyle name="DATA 24" xfId="13047" xr:uid="{00000000-0005-0000-0000-0000F0320000}"/>
    <cellStyle name="DATA 25" xfId="13048" xr:uid="{00000000-0005-0000-0000-0000F1320000}"/>
    <cellStyle name="DATA 26" xfId="13049" xr:uid="{00000000-0005-0000-0000-0000F2320000}"/>
    <cellStyle name="DATA 27" xfId="13050" xr:uid="{00000000-0005-0000-0000-0000F3320000}"/>
    <cellStyle name="DATA 28" xfId="13051" xr:uid="{00000000-0005-0000-0000-0000F4320000}"/>
    <cellStyle name="DATA 29" xfId="13052" xr:uid="{00000000-0005-0000-0000-0000F5320000}"/>
    <cellStyle name="DATA 3" xfId="13053" xr:uid="{00000000-0005-0000-0000-0000F6320000}"/>
    <cellStyle name="DATA 3 10" xfId="13054" xr:uid="{00000000-0005-0000-0000-0000F7320000}"/>
    <cellStyle name="DATA 3 11" xfId="13055" xr:uid="{00000000-0005-0000-0000-0000F8320000}"/>
    <cellStyle name="DATA 3 12" xfId="13056" xr:uid="{00000000-0005-0000-0000-0000F9320000}"/>
    <cellStyle name="DATA 3 13" xfId="13057" xr:uid="{00000000-0005-0000-0000-0000FA320000}"/>
    <cellStyle name="DATA 3 14" xfId="13058" xr:uid="{00000000-0005-0000-0000-0000FB320000}"/>
    <cellStyle name="DATA 3 15" xfId="13059" xr:uid="{00000000-0005-0000-0000-0000FC320000}"/>
    <cellStyle name="DATA 3 16" xfId="13060" xr:uid="{00000000-0005-0000-0000-0000FD320000}"/>
    <cellStyle name="DATA 3 17" xfId="13061" xr:uid="{00000000-0005-0000-0000-0000FE320000}"/>
    <cellStyle name="DATA 3 18" xfId="13062" xr:uid="{00000000-0005-0000-0000-0000FF320000}"/>
    <cellStyle name="DATA 3 19" xfId="13063" xr:uid="{00000000-0005-0000-0000-000000330000}"/>
    <cellStyle name="DATA 3 2" xfId="13064" xr:uid="{00000000-0005-0000-0000-000001330000}"/>
    <cellStyle name="DATA 3 20" xfId="13065" xr:uid="{00000000-0005-0000-0000-000002330000}"/>
    <cellStyle name="DATA 3 21" xfId="13066" xr:uid="{00000000-0005-0000-0000-000003330000}"/>
    <cellStyle name="DATA 3 22" xfId="13067" xr:uid="{00000000-0005-0000-0000-000004330000}"/>
    <cellStyle name="DATA 3 23" xfId="13068" xr:uid="{00000000-0005-0000-0000-000005330000}"/>
    <cellStyle name="DATA 3 24" xfId="13069" xr:uid="{00000000-0005-0000-0000-000006330000}"/>
    <cellStyle name="DATA 3 25" xfId="13070" xr:uid="{00000000-0005-0000-0000-000007330000}"/>
    <cellStyle name="DATA 3 26" xfId="13071" xr:uid="{00000000-0005-0000-0000-000008330000}"/>
    <cellStyle name="DATA 3 27" xfId="13072" xr:uid="{00000000-0005-0000-0000-000009330000}"/>
    <cellStyle name="DATA 3 28" xfId="13073" xr:uid="{00000000-0005-0000-0000-00000A330000}"/>
    <cellStyle name="DATA 3 29" xfId="13074" xr:uid="{00000000-0005-0000-0000-00000B330000}"/>
    <cellStyle name="DATA 3 3" xfId="13075" xr:uid="{00000000-0005-0000-0000-00000C330000}"/>
    <cellStyle name="DATA 3 30" xfId="13076" xr:uid="{00000000-0005-0000-0000-00000D330000}"/>
    <cellStyle name="DATA 3 31" xfId="13077" xr:uid="{00000000-0005-0000-0000-00000E330000}"/>
    <cellStyle name="DATA 3 32" xfId="13078" xr:uid="{00000000-0005-0000-0000-00000F330000}"/>
    <cellStyle name="DATA 3 33" xfId="13079" xr:uid="{00000000-0005-0000-0000-000010330000}"/>
    <cellStyle name="DATA 3 34" xfId="13080" xr:uid="{00000000-0005-0000-0000-000011330000}"/>
    <cellStyle name="DATA 3 35" xfId="13081" xr:uid="{00000000-0005-0000-0000-000012330000}"/>
    <cellStyle name="DATA 3 36" xfId="13082" xr:uid="{00000000-0005-0000-0000-000013330000}"/>
    <cellStyle name="DATA 3 37" xfId="13083" xr:uid="{00000000-0005-0000-0000-000014330000}"/>
    <cellStyle name="DATA 3 38" xfId="13084" xr:uid="{00000000-0005-0000-0000-000015330000}"/>
    <cellStyle name="DATA 3 39" xfId="13085" xr:uid="{00000000-0005-0000-0000-000016330000}"/>
    <cellStyle name="DATA 3 4" xfId="13086" xr:uid="{00000000-0005-0000-0000-000017330000}"/>
    <cellStyle name="DATA 3 40" xfId="13087" xr:uid="{00000000-0005-0000-0000-000018330000}"/>
    <cellStyle name="DATA 3 41" xfId="13088" xr:uid="{00000000-0005-0000-0000-000019330000}"/>
    <cellStyle name="DATA 3 42" xfId="13089" xr:uid="{00000000-0005-0000-0000-00001A330000}"/>
    <cellStyle name="DATA 3 43" xfId="13090" xr:uid="{00000000-0005-0000-0000-00001B330000}"/>
    <cellStyle name="DATA 3 44" xfId="13091" xr:uid="{00000000-0005-0000-0000-00001C330000}"/>
    <cellStyle name="DATA 3 45" xfId="13092" xr:uid="{00000000-0005-0000-0000-00001D330000}"/>
    <cellStyle name="DATA 3 46" xfId="13093" xr:uid="{00000000-0005-0000-0000-00001E330000}"/>
    <cellStyle name="DATA 3 47" xfId="13094" xr:uid="{00000000-0005-0000-0000-00001F330000}"/>
    <cellStyle name="DATA 3 48" xfId="13095" xr:uid="{00000000-0005-0000-0000-000020330000}"/>
    <cellStyle name="DATA 3 49" xfId="13096" xr:uid="{00000000-0005-0000-0000-000021330000}"/>
    <cellStyle name="DATA 3 5" xfId="13097" xr:uid="{00000000-0005-0000-0000-000022330000}"/>
    <cellStyle name="DATA 3 50" xfId="13098" xr:uid="{00000000-0005-0000-0000-000023330000}"/>
    <cellStyle name="DATA 3 51" xfId="13099" xr:uid="{00000000-0005-0000-0000-000024330000}"/>
    <cellStyle name="DATA 3 52" xfId="13100" xr:uid="{00000000-0005-0000-0000-000025330000}"/>
    <cellStyle name="DATA 3 53" xfId="13101" xr:uid="{00000000-0005-0000-0000-000026330000}"/>
    <cellStyle name="DATA 3 54" xfId="13102" xr:uid="{00000000-0005-0000-0000-000027330000}"/>
    <cellStyle name="DATA 3 6" xfId="13103" xr:uid="{00000000-0005-0000-0000-000028330000}"/>
    <cellStyle name="DATA 3 7" xfId="13104" xr:uid="{00000000-0005-0000-0000-000029330000}"/>
    <cellStyle name="DATA 3 8" xfId="13105" xr:uid="{00000000-0005-0000-0000-00002A330000}"/>
    <cellStyle name="DATA 3 9" xfId="13106" xr:uid="{00000000-0005-0000-0000-00002B330000}"/>
    <cellStyle name="DATA 30" xfId="13107" xr:uid="{00000000-0005-0000-0000-00002C330000}"/>
    <cellStyle name="DATA 31" xfId="13108" xr:uid="{00000000-0005-0000-0000-00002D330000}"/>
    <cellStyle name="DATA 32" xfId="13109" xr:uid="{00000000-0005-0000-0000-00002E330000}"/>
    <cellStyle name="DATA 33" xfId="13110" xr:uid="{00000000-0005-0000-0000-00002F330000}"/>
    <cellStyle name="DATA 34" xfId="13111" xr:uid="{00000000-0005-0000-0000-000030330000}"/>
    <cellStyle name="DATA 35" xfId="13112" xr:uid="{00000000-0005-0000-0000-000031330000}"/>
    <cellStyle name="DATA 36" xfId="13113" xr:uid="{00000000-0005-0000-0000-000032330000}"/>
    <cellStyle name="DATA 37" xfId="13114" xr:uid="{00000000-0005-0000-0000-000033330000}"/>
    <cellStyle name="DATA 38" xfId="13115" xr:uid="{00000000-0005-0000-0000-000034330000}"/>
    <cellStyle name="DATA 39" xfId="13116" xr:uid="{00000000-0005-0000-0000-000035330000}"/>
    <cellStyle name="DATA 4" xfId="13117" xr:uid="{00000000-0005-0000-0000-000036330000}"/>
    <cellStyle name="DATA 4 10" xfId="13118" xr:uid="{00000000-0005-0000-0000-000037330000}"/>
    <cellStyle name="DATA 4 11" xfId="13119" xr:uid="{00000000-0005-0000-0000-000038330000}"/>
    <cellStyle name="DATA 4 12" xfId="13120" xr:uid="{00000000-0005-0000-0000-000039330000}"/>
    <cellStyle name="DATA 4 13" xfId="13121" xr:uid="{00000000-0005-0000-0000-00003A330000}"/>
    <cellStyle name="DATA 4 14" xfId="13122" xr:uid="{00000000-0005-0000-0000-00003B330000}"/>
    <cellStyle name="DATA 4 15" xfId="13123" xr:uid="{00000000-0005-0000-0000-00003C330000}"/>
    <cellStyle name="DATA 4 16" xfId="13124" xr:uid="{00000000-0005-0000-0000-00003D330000}"/>
    <cellStyle name="DATA 4 17" xfId="13125" xr:uid="{00000000-0005-0000-0000-00003E330000}"/>
    <cellStyle name="DATA 4 18" xfId="13126" xr:uid="{00000000-0005-0000-0000-00003F330000}"/>
    <cellStyle name="DATA 4 19" xfId="13127" xr:uid="{00000000-0005-0000-0000-000040330000}"/>
    <cellStyle name="DATA 4 2" xfId="13128" xr:uid="{00000000-0005-0000-0000-000041330000}"/>
    <cellStyle name="DATA 4 20" xfId="13129" xr:uid="{00000000-0005-0000-0000-000042330000}"/>
    <cellStyle name="DATA 4 21" xfId="13130" xr:uid="{00000000-0005-0000-0000-000043330000}"/>
    <cellStyle name="DATA 4 22" xfId="13131" xr:uid="{00000000-0005-0000-0000-000044330000}"/>
    <cellStyle name="DATA 4 23" xfId="13132" xr:uid="{00000000-0005-0000-0000-000045330000}"/>
    <cellStyle name="DATA 4 24" xfId="13133" xr:uid="{00000000-0005-0000-0000-000046330000}"/>
    <cellStyle name="DATA 4 25" xfId="13134" xr:uid="{00000000-0005-0000-0000-000047330000}"/>
    <cellStyle name="DATA 4 26" xfId="13135" xr:uid="{00000000-0005-0000-0000-000048330000}"/>
    <cellStyle name="DATA 4 27" xfId="13136" xr:uid="{00000000-0005-0000-0000-000049330000}"/>
    <cellStyle name="DATA 4 28" xfId="13137" xr:uid="{00000000-0005-0000-0000-00004A330000}"/>
    <cellStyle name="DATA 4 29" xfId="13138" xr:uid="{00000000-0005-0000-0000-00004B330000}"/>
    <cellStyle name="DATA 4 3" xfId="13139" xr:uid="{00000000-0005-0000-0000-00004C330000}"/>
    <cellStyle name="DATA 4 30" xfId="13140" xr:uid="{00000000-0005-0000-0000-00004D330000}"/>
    <cellStyle name="DATA 4 31" xfId="13141" xr:uid="{00000000-0005-0000-0000-00004E330000}"/>
    <cellStyle name="DATA 4 32" xfId="13142" xr:uid="{00000000-0005-0000-0000-00004F330000}"/>
    <cellStyle name="DATA 4 33" xfId="13143" xr:uid="{00000000-0005-0000-0000-000050330000}"/>
    <cellStyle name="DATA 4 34" xfId="13144" xr:uid="{00000000-0005-0000-0000-000051330000}"/>
    <cellStyle name="DATA 4 35" xfId="13145" xr:uid="{00000000-0005-0000-0000-000052330000}"/>
    <cellStyle name="DATA 4 36" xfId="13146" xr:uid="{00000000-0005-0000-0000-000053330000}"/>
    <cellStyle name="DATA 4 37" xfId="13147" xr:uid="{00000000-0005-0000-0000-000054330000}"/>
    <cellStyle name="DATA 4 38" xfId="13148" xr:uid="{00000000-0005-0000-0000-000055330000}"/>
    <cellStyle name="DATA 4 39" xfId="13149" xr:uid="{00000000-0005-0000-0000-000056330000}"/>
    <cellStyle name="DATA 4 4" xfId="13150" xr:uid="{00000000-0005-0000-0000-000057330000}"/>
    <cellStyle name="DATA 4 40" xfId="13151" xr:uid="{00000000-0005-0000-0000-000058330000}"/>
    <cellStyle name="DATA 4 41" xfId="13152" xr:uid="{00000000-0005-0000-0000-000059330000}"/>
    <cellStyle name="DATA 4 42" xfId="13153" xr:uid="{00000000-0005-0000-0000-00005A330000}"/>
    <cellStyle name="DATA 4 43" xfId="13154" xr:uid="{00000000-0005-0000-0000-00005B330000}"/>
    <cellStyle name="DATA 4 44" xfId="13155" xr:uid="{00000000-0005-0000-0000-00005C330000}"/>
    <cellStyle name="DATA 4 45" xfId="13156" xr:uid="{00000000-0005-0000-0000-00005D330000}"/>
    <cellStyle name="DATA 4 46" xfId="13157" xr:uid="{00000000-0005-0000-0000-00005E330000}"/>
    <cellStyle name="DATA 4 47" xfId="13158" xr:uid="{00000000-0005-0000-0000-00005F330000}"/>
    <cellStyle name="DATA 4 48" xfId="13159" xr:uid="{00000000-0005-0000-0000-000060330000}"/>
    <cellStyle name="DATA 4 49" xfId="13160" xr:uid="{00000000-0005-0000-0000-000061330000}"/>
    <cellStyle name="DATA 4 5" xfId="13161" xr:uid="{00000000-0005-0000-0000-000062330000}"/>
    <cellStyle name="DATA 4 50" xfId="13162" xr:uid="{00000000-0005-0000-0000-000063330000}"/>
    <cellStyle name="DATA 4 51" xfId="13163" xr:uid="{00000000-0005-0000-0000-000064330000}"/>
    <cellStyle name="DATA 4 52" xfId="13164" xr:uid="{00000000-0005-0000-0000-000065330000}"/>
    <cellStyle name="DATA 4 53" xfId="13165" xr:uid="{00000000-0005-0000-0000-000066330000}"/>
    <cellStyle name="DATA 4 54" xfId="13166" xr:uid="{00000000-0005-0000-0000-000067330000}"/>
    <cellStyle name="DATA 4 6" xfId="13167" xr:uid="{00000000-0005-0000-0000-000068330000}"/>
    <cellStyle name="DATA 4 7" xfId="13168" xr:uid="{00000000-0005-0000-0000-000069330000}"/>
    <cellStyle name="DATA 4 8" xfId="13169" xr:uid="{00000000-0005-0000-0000-00006A330000}"/>
    <cellStyle name="DATA 4 9" xfId="13170" xr:uid="{00000000-0005-0000-0000-00006B330000}"/>
    <cellStyle name="DATA 40" xfId="13171" xr:uid="{00000000-0005-0000-0000-00006C330000}"/>
    <cellStyle name="DATA 41" xfId="13172" xr:uid="{00000000-0005-0000-0000-00006D330000}"/>
    <cellStyle name="DATA 42" xfId="13173" xr:uid="{00000000-0005-0000-0000-00006E330000}"/>
    <cellStyle name="DATA 43" xfId="13174" xr:uid="{00000000-0005-0000-0000-00006F330000}"/>
    <cellStyle name="DATA 44" xfId="13175" xr:uid="{00000000-0005-0000-0000-000070330000}"/>
    <cellStyle name="DATA 45" xfId="13176" xr:uid="{00000000-0005-0000-0000-000071330000}"/>
    <cellStyle name="DATA 46" xfId="13177" xr:uid="{00000000-0005-0000-0000-000072330000}"/>
    <cellStyle name="DATA 47" xfId="13178" xr:uid="{00000000-0005-0000-0000-000073330000}"/>
    <cellStyle name="DATA 48" xfId="13179" xr:uid="{00000000-0005-0000-0000-000074330000}"/>
    <cellStyle name="DATA 49" xfId="13180" xr:uid="{00000000-0005-0000-0000-000075330000}"/>
    <cellStyle name="DATA 5" xfId="13181" xr:uid="{00000000-0005-0000-0000-000076330000}"/>
    <cellStyle name="DATA 5 10" xfId="13182" xr:uid="{00000000-0005-0000-0000-000077330000}"/>
    <cellStyle name="DATA 5 11" xfId="13183" xr:uid="{00000000-0005-0000-0000-000078330000}"/>
    <cellStyle name="DATA 5 12" xfId="13184" xr:uid="{00000000-0005-0000-0000-000079330000}"/>
    <cellStyle name="DATA 5 13" xfId="13185" xr:uid="{00000000-0005-0000-0000-00007A330000}"/>
    <cellStyle name="DATA 5 14" xfId="13186" xr:uid="{00000000-0005-0000-0000-00007B330000}"/>
    <cellStyle name="DATA 5 15" xfId="13187" xr:uid="{00000000-0005-0000-0000-00007C330000}"/>
    <cellStyle name="DATA 5 16" xfId="13188" xr:uid="{00000000-0005-0000-0000-00007D330000}"/>
    <cellStyle name="DATA 5 17" xfId="13189" xr:uid="{00000000-0005-0000-0000-00007E330000}"/>
    <cellStyle name="DATA 5 18" xfId="13190" xr:uid="{00000000-0005-0000-0000-00007F330000}"/>
    <cellStyle name="DATA 5 19" xfId="13191" xr:uid="{00000000-0005-0000-0000-000080330000}"/>
    <cellStyle name="DATA 5 2" xfId="13192" xr:uid="{00000000-0005-0000-0000-000081330000}"/>
    <cellStyle name="DATA 5 20" xfId="13193" xr:uid="{00000000-0005-0000-0000-000082330000}"/>
    <cellStyle name="DATA 5 21" xfId="13194" xr:uid="{00000000-0005-0000-0000-000083330000}"/>
    <cellStyle name="DATA 5 22" xfId="13195" xr:uid="{00000000-0005-0000-0000-000084330000}"/>
    <cellStyle name="DATA 5 23" xfId="13196" xr:uid="{00000000-0005-0000-0000-000085330000}"/>
    <cellStyle name="DATA 5 24" xfId="13197" xr:uid="{00000000-0005-0000-0000-000086330000}"/>
    <cellStyle name="DATA 5 25" xfId="13198" xr:uid="{00000000-0005-0000-0000-000087330000}"/>
    <cellStyle name="DATA 5 26" xfId="13199" xr:uid="{00000000-0005-0000-0000-000088330000}"/>
    <cellStyle name="DATA 5 27" xfId="13200" xr:uid="{00000000-0005-0000-0000-000089330000}"/>
    <cellStyle name="DATA 5 28" xfId="13201" xr:uid="{00000000-0005-0000-0000-00008A330000}"/>
    <cellStyle name="DATA 5 29" xfId="13202" xr:uid="{00000000-0005-0000-0000-00008B330000}"/>
    <cellStyle name="DATA 5 3" xfId="13203" xr:uid="{00000000-0005-0000-0000-00008C330000}"/>
    <cellStyle name="DATA 5 30" xfId="13204" xr:uid="{00000000-0005-0000-0000-00008D330000}"/>
    <cellStyle name="DATA 5 31" xfId="13205" xr:uid="{00000000-0005-0000-0000-00008E330000}"/>
    <cellStyle name="DATA 5 32" xfId="13206" xr:uid="{00000000-0005-0000-0000-00008F330000}"/>
    <cellStyle name="DATA 5 33" xfId="13207" xr:uid="{00000000-0005-0000-0000-000090330000}"/>
    <cellStyle name="DATA 5 34" xfId="13208" xr:uid="{00000000-0005-0000-0000-000091330000}"/>
    <cellStyle name="DATA 5 35" xfId="13209" xr:uid="{00000000-0005-0000-0000-000092330000}"/>
    <cellStyle name="DATA 5 36" xfId="13210" xr:uid="{00000000-0005-0000-0000-000093330000}"/>
    <cellStyle name="DATA 5 37" xfId="13211" xr:uid="{00000000-0005-0000-0000-000094330000}"/>
    <cellStyle name="DATA 5 38" xfId="13212" xr:uid="{00000000-0005-0000-0000-000095330000}"/>
    <cellStyle name="DATA 5 39" xfId="13213" xr:uid="{00000000-0005-0000-0000-000096330000}"/>
    <cellStyle name="DATA 5 4" xfId="13214" xr:uid="{00000000-0005-0000-0000-000097330000}"/>
    <cellStyle name="DATA 5 40" xfId="13215" xr:uid="{00000000-0005-0000-0000-000098330000}"/>
    <cellStyle name="DATA 5 41" xfId="13216" xr:uid="{00000000-0005-0000-0000-000099330000}"/>
    <cellStyle name="DATA 5 42" xfId="13217" xr:uid="{00000000-0005-0000-0000-00009A330000}"/>
    <cellStyle name="DATA 5 43" xfId="13218" xr:uid="{00000000-0005-0000-0000-00009B330000}"/>
    <cellStyle name="DATA 5 44" xfId="13219" xr:uid="{00000000-0005-0000-0000-00009C330000}"/>
    <cellStyle name="DATA 5 45" xfId="13220" xr:uid="{00000000-0005-0000-0000-00009D330000}"/>
    <cellStyle name="DATA 5 46" xfId="13221" xr:uid="{00000000-0005-0000-0000-00009E330000}"/>
    <cellStyle name="DATA 5 47" xfId="13222" xr:uid="{00000000-0005-0000-0000-00009F330000}"/>
    <cellStyle name="DATA 5 48" xfId="13223" xr:uid="{00000000-0005-0000-0000-0000A0330000}"/>
    <cellStyle name="DATA 5 49" xfId="13224" xr:uid="{00000000-0005-0000-0000-0000A1330000}"/>
    <cellStyle name="DATA 5 5" xfId="13225" xr:uid="{00000000-0005-0000-0000-0000A2330000}"/>
    <cellStyle name="DATA 5 50" xfId="13226" xr:uid="{00000000-0005-0000-0000-0000A3330000}"/>
    <cellStyle name="DATA 5 51" xfId="13227" xr:uid="{00000000-0005-0000-0000-0000A4330000}"/>
    <cellStyle name="DATA 5 52" xfId="13228" xr:uid="{00000000-0005-0000-0000-0000A5330000}"/>
    <cellStyle name="DATA 5 53" xfId="13229" xr:uid="{00000000-0005-0000-0000-0000A6330000}"/>
    <cellStyle name="DATA 5 54" xfId="13230" xr:uid="{00000000-0005-0000-0000-0000A7330000}"/>
    <cellStyle name="DATA 5 6" xfId="13231" xr:uid="{00000000-0005-0000-0000-0000A8330000}"/>
    <cellStyle name="DATA 5 7" xfId="13232" xr:uid="{00000000-0005-0000-0000-0000A9330000}"/>
    <cellStyle name="DATA 5 8" xfId="13233" xr:uid="{00000000-0005-0000-0000-0000AA330000}"/>
    <cellStyle name="DATA 5 9" xfId="13234" xr:uid="{00000000-0005-0000-0000-0000AB330000}"/>
    <cellStyle name="DATA 50" xfId="13235" xr:uid="{00000000-0005-0000-0000-0000AC330000}"/>
    <cellStyle name="DATA 51" xfId="13236" xr:uid="{00000000-0005-0000-0000-0000AD330000}"/>
    <cellStyle name="DATA 52" xfId="13237" xr:uid="{00000000-0005-0000-0000-0000AE330000}"/>
    <cellStyle name="DATA 53" xfId="13238" xr:uid="{00000000-0005-0000-0000-0000AF330000}"/>
    <cellStyle name="DATA 54" xfId="13239" xr:uid="{00000000-0005-0000-0000-0000B0330000}"/>
    <cellStyle name="DATA 55" xfId="13240" xr:uid="{00000000-0005-0000-0000-0000B1330000}"/>
    <cellStyle name="DATA 56" xfId="13241" xr:uid="{00000000-0005-0000-0000-0000B2330000}"/>
    <cellStyle name="DATA 57" xfId="13242" xr:uid="{00000000-0005-0000-0000-0000B3330000}"/>
    <cellStyle name="DATA 58" xfId="13243" xr:uid="{00000000-0005-0000-0000-0000B4330000}"/>
    <cellStyle name="DATA 59" xfId="13244" xr:uid="{00000000-0005-0000-0000-0000B5330000}"/>
    <cellStyle name="DATA 6" xfId="13245" xr:uid="{00000000-0005-0000-0000-0000B6330000}"/>
    <cellStyle name="DATA 6 10" xfId="13246" xr:uid="{00000000-0005-0000-0000-0000B7330000}"/>
    <cellStyle name="DATA 6 11" xfId="13247" xr:uid="{00000000-0005-0000-0000-0000B8330000}"/>
    <cellStyle name="DATA 6 12" xfId="13248" xr:uid="{00000000-0005-0000-0000-0000B9330000}"/>
    <cellStyle name="DATA 6 13" xfId="13249" xr:uid="{00000000-0005-0000-0000-0000BA330000}"/>
    <cellStyle name="DATA 6 14" xfId="13250" xr:uid="{00000000-0005-0000-0000-0000BB330000}"/>
    <cellStyle name="DATA 6 15" xfId="13251" xr:uid="{00000000-0005-0000-0000-0000BC330000}"/>
    <cellStyle name="DATA 6 16" xfId="13252" xr:uid="{00000000-0005-0000-0000-0000BD330000}"/>
    <cellStyle name="DATA 6 17" xfId="13253" xr:uid="{00000000-0005-0000-0000-0000BE330000}"/>
    <cellStyle name="DATA 6 18" xfId="13254" xr:uid="{00000000-0005-0000-0000-0000BF330000}"/>
    <cellStyle name="DATA 6 19" xfId="13255" xr:uid="{00000000-0005-0000-0000-0000C0330000}"/>
    <cellStyle name="DATA 6 2" xfId="13256" xr:uid="{00000000-0005-0000-0000-0000C1330000}"/>
    <cellStyle name="DATA 6 20" xfId="13257" xr:uid="{00000000-0005-0000-0000-0000C2330000}"/>
    <cellStyle name="DATA 6 21" xfId="13258" xr:uid="{00000000-0005-0000-0000-0000C3330000}"/>
    <cellStyle name="DATA 6 22" xfId="13259" xr:uid="{00000000-0005-0000-0000-0000C4330000}"/>
    <cellStyle name="DATA 6 23" xfId="13260" xr:uid="{00000000-0005-0000-0000-0000C5330000}"/>
    <cellStyle name="DATA 6 24" xfId="13261" xr:uid="{00000000-0005-0000-0000-0000C6330000}"/>
    <cellStyle name="DATA 6 25" xfId="13262" xr:uid="{00000000-0005-0000-0000-0000C7330000}"/>
    <cellStyle name="DATA 6 26" xfId="13263" xr:uid="{00000000-0005-0000-0000-0000C8330000}"/>
    <cellStyle name="DATA 6 27" xfId="13264" xr:uid="{00000000-0005-0000-0000-0000C9330000}"/>
    <cellStyle name="DATA 6 28" xfId="13265" xr:uid="{00000000-0005-0000-0000-0000CA330000}"/>
    <cellStyle name="DATA 6 29" xfId="13266" xr:uid="{00000000-0005-0000-0000-0000CB330000}"/>
    <cellStyle name="DATA 6 3" xfId="13267" xr:uid="{00000000-0005-0000-0000-0000CC330000}"/>
    <cellStyle name="DATA 6 30" xfId="13268" xr:uid="{00000000-0005-0000-0000-0000CD330000}"/>
    <cellStyle name="DATA 6 31" xfId="13269" xr:uid="{00000000-0005-0000-0000-0000CE330000}"/>
    <cellStyle name="DATA 6 32" xfId="13270" xr:uid="{00000000-0005-0000-0000-0000CF330000}"/>
    <cellStyle name="DATA 6 33" xfId="13271" xr:uid="{00000000-0005-0000-0000-0000D0330000}"/>
    <cellStyle name="DATA 6 34" xfId="13272" xr:uid="{00000000-0005-0000-0000-0000D1330000}"/>
    <cellStyle name="DATA 6 35" xfId="13273" xr:uid="{00000000-0005-0000-0000-0000D2330000}"/>
    <cellStyle name="DATA 6 36" xfId="13274" xr:uid="{00000000-0005-0000-0000-0000D3330000}"/>
    <cellStyle name="DATA 6 37" xfId="13275" xr:uid="{00000000-0005-0000-0000-0000D4330000}"/>
    <cellStyle name="DATA 6 38" xfId="13276" xr:uid="{00000000-0005-0000-0000-0000D5330000}"/>
    <cellStyle name="DATA 6 39" xfId="13277" xr:uid="{00000000-0005-0000-0000-0000D6330000}"/>
    <cellStyle name="DATA 6 4" xfId="13278" xr:uid="{00000000-0005-0000-0000-0000D7330000}"/>
    <cellStyle name="DATA 6 40" xfId="13279" xr:uid="{00000000-0005-0000-0000-0000D8330000}"/>
    <cellStyle name="DATA 6 41" xfId="13280" xr:uid="{00000000-0005-0000-0000-0000D9330000}"/>
    <cellStyle name="DATA 6 42" xfId="13281" xr:uid="{00000000-0005-0000-0000-0000DA330000}"/>
    <cellStyle name="DATA 6 43" xfId="13282" xr:uid="{00000000-0005-0000-0000-0000DB330000}"/>
    <cellStyle name="DATA 6 44" xfId="13283" xr:uid="{00000000-0005-0000-0000-0000DC330000}"/>
    <cellStyle name="DATA 6 45" xfId="13284" xr:uid="{00000000-0005-0000-0000-0000DD330000}"/>
    <cellStyle name="DATA 6 46" xfId="13285" xr:uid="{00000000-0005-0000-0000-0000DE330000}"/>
    <cellStyle name="DATA 6 47" xfId="13286" xr:uid="{00000000-0005-0000-0000-0000DF330000}"/>
    <cellStyle name="DATA 6 48" xfId="13287" xr:uid="{00000000-0005-0000-0000-0000E0330000}"/>
    <cellStyle name="DATA 6 49" xfId="13288" xr:uid="{00000000-0005-0000-0000-0000E1330000}"/>
    <cellStyle name="DATA 6 5" xfId="13289" xr:uid="{00000000-0005-0000-0000-0000E2330000}"/>
    <cellStyle name="DATA 6 50" xfId="13290" xr:uid="{00000000-0005-0000-0000-0000E3330000}"/>
    <cellStyle name="DATA 6 51" xfId="13291" xr:uid="{00000000-0005-0000-0000-0000E4330000}"/>
    <cellStyle name="DATA 6 52" xfId="13292" xr:uid="{00000000-0005-0000-0000-0000E5330000}"/>
    <cellStyle name="DATA 6 53" xfId="13293" xr:uid="{00000000-0005-0000-0000-0000E6330000}"/>
    <cellStyle name="DATA 6 54" xfId="13294" xr:uid="{00000000-0005-0000-0000-0000E7330000}"/>
    <cellStyle name="DATA 6 6" xfId="13295" xr:uid="{00000000-0005-0000-0000-0000E8330000}"/>
    <cellStyle name="DATA 6 7" xfId="13296" xr:uid="{00000000-0005-0000-0000-0000E9330000}"/>
    <cellStyle name="DATA 6 8" xfId="13297" xr:uid="{00000000-0005-0000-0000-0000EA330000}"/>
    <cellStyle name="DATA 6 9" xfId="13298" xr:uid="{00000000-0005-0000-0000-0000EB330000}"/>
    <cellStyle name="DATA 60" xfId="13299" xr:uid="{00000000-0005-0000-0000-0000EC330000}"/>
    <cellStyle name="DATA 61" xfId="13300" xr:uid="{00000000-0005-0000-0000-0000ED330000}"/>
    <cellStyle name="DATA 62" xfId="13301" xr:uid="{00000000-0005-0000-0000-0000EE330000}"/>
    <cellStyle name="DATA 63" xfId="13302" xr:uid="{00000000-0005-0000-0000-0000EF330000}"/>
    <cellStyle name="DATA 64" xfId="13303" xr:uid="{00000000-0005-0000-0000-0000F0330000}"/>
    <cellStyle name="DATA 65" xfId="13304" xr:uid="{00000000-0005-0000-0000-0000F1330000}"/>
    <cellStyle name="DATA 66" xfId="13305" xr:uid="{00000000-0005-0000-0000-0000F2330000}"/>
    <cellStyle name="DATA 67" xfId="13306" xr:uid="{00000000-0005-0000-0000-0000F3330000}"/>
    <cellStyle name="DATA 7" xfId="13307" xr:uid="{00000000-0005-0000-0000-0000F4330000}"/>
    <cellStyle name="DATA 7 10" xfId="13308" xr:uid="{00000000-0005-0000-0000-0000F5330000}"/>
    <cellStyle name="DATA 7 11" xfId="13309" xr:uid="{00000000-0005-0000-0000-0000F6330000}"/>
    <cellStyle name="DATA 7 12" xfId="13310" xr:uid="{00000000-0005-0000-0000-0000F7330000}"/>
    <cellStyle name="DATA 7 13" xfId="13311" xr:uid="{00000000-0005-0000-0000-0000F8330000}"/>
    <cellStyle name="DATA 7 14" xfId="13312" xr:uid="{00000000-0005-0000-0000-0000F9330000}"/>
    <cellStyle name="DATA 7 15" xfId="13313" xr:uid="{00000000-0005-0000-0000-0000FA330000}"/>
    <cellStyle name="DATA 7 16" xfId="13314" xr:uid="{00000000-0005-0000-0000-0000FB330000}"/>
    <cellStyle name="DATA 7 17" xfId="13315" xr:uid="{00000000-0005-0000-0000-0000FC330000}"/>
    <cellStyle name="DATA 7 18" xfId="13316" xr:uid="{00000000-0005-0000-0000-0000FD330000}"/>
    <cellStyle name="DATA 7 19" xfId="13317" xr:uid="{00000000-0005-0000-0000-0000FE330000}"/>
    <cellStyle name="DATA 7 2" xfId="13318" xr:uid="{00000000-0005-0000-0000-0000FF330000}"/>
    <cellStyle name="DATA 7 20" xfId="13319" xr:uid="{00000000-0005-0000-0000-000000340000}"/>
    <cellStyle name="DATA 7 21" xfId="13320" xr:uid="{00000000-0005-0000-0000-000001340000}"/>
    <cellStyle name="DATA 7 22" xfId="13321" xr:uid="{00000000-0005-0000-0000-000002340000}"/>
    <cellStyle name="DATA 7 23" xfId="13322" xr:uid="{00000000-0005-0000-0000-000003340000}"/>
    <cellStyle name="DATA 7 24" xfId="13323" xr:uid="{00000000-0005-0000-0000-000004340000}"/>
    <cellStyle name="DATA 7 25" xfId="13324" xr:uid="{00000000-0005-0000-0000-000005340000}"/>
    <cellStyle name="DATA 7 26" xfId="13325" xr:uid="{00000000-0005-0000-0000-000006340000}"/>
    <cellStyle name="DATA 7 27" xfId="13326" xr:uid="{00000000-0005-0000-0000-000007340000}"/>
    <cellStyle name="DATA 7 28" xfId="13327" xr:uid="{00000000-0005-0000-0000-000008340000}"/>
    <cellStyle name="DATA 7 29" xfId="13328" xr:uid="{00000000-0005-0000-0000-000009340000}"/>
    <cellStyle name="DATA 7 3" xfId="13329" xr:uid="{00000000-0005-0000-0000-00000A340000}"/>
    <cellStyle name="DATA 7 30" xfId="13330" xr:uid="{00000000-0005-0000-0000-00000B340000}"/>
    <cellStyle name="DATA 7 31" xfId="13331" xr:uid="{00000000-0005-0000-0000-00000C340000}"/>
    <cellStyle name="DATA 7 32" xfId="13332" xr:uid="{00000000-0005-0000-0000-00000D340000}"/>
    <cellStyle name="DATA 7 33" xfId="13333" xr:uid="{00000000-0005-0000-0000-00000E340000}"/>
    <cellStyle name="DATA 7 34" xfId="13334" xr:uid="{00000000-0005-0000-0000-00000F340000}"/>
    <cellStyle name="DATA 7 35" xfId="13335" xr:uid="{00000000-0005-0000-0000-000010340000}"/>
    <cellStyle name="DATA 7 36" xfId="13336" xr:uid="{00000000-0005-0000-0000-000011340000}"/>
    <cellStyle name="DATA 7 37" xfId="13337" xr:uid="{00000000-0005-0000-0000-000012340000}"/>
    <cellStyle name="DATA 7 38" xfId="13338" xr:uid="{00000000-0005-0000-0000-000013340000}"/>
    <cellStyle name="DATA 7 39" xfId="13339" xr:uid="{00000000-0005-0000-0000-000014340000}"/>
    <cellStyle name="DATA 7 4" xfId="13340" xr:uid="{00000000-0005-0000-0000-000015340000}"/>
    <cellStyle name="DATA 7 40" xfId="13341" xr:uid="{00000000-0005-0000-0000-000016340000}"/>
    <cellStyle name="DATA 7 41" xfId="13342" xr:uid="{00000000-0005-0000-0000-000017340000}"/>
    <cellStyle name="DATA 7 42" xfId="13343" xr:uid="{00000000-0005-0000-0000-000018340000}"/>
    <cellStyle name="DATA 7 43" xfId="13344" xr:uid="{00000000-0005-0000-0000-000019340000}"/>
    <cellStyle name="DATA 7 44" xfId="13345" xr:uid="{00000000-0005-0000-0000-00001A340000}"/>
    <cellStyle name="DATA 7 45" xfId="13346" xr:uid="{00000000-0005-0000-0000-00001B340000}"/>
    <cellStyle name="DATA 7 46" xfId="13347" xr:uid="{00000000-0005-0000-0000-00001C340000}"/>
    <cellStyle name="DATA 7 47" xfId="13348" xr:uid="{00000000-0005-0000-0000-00001D340000}"/>
    <cellStyle name="DATA 7 48" xfId="13349" xr:uid="{00000000-0005-0000-0000-00001E340000}"/>
    <cellStyle name="DATA 7 49" xfId="13350" xr:uid="{00000000-0005-0000-0000-00001F340000}"/>
    <cellStyle name="DATA 7 5" xfId="13351" xr:uid="{00000000-0005-0000-0000-000020340000}"/>
    <cellStyle name="DATA 7 50" xfId="13352" xr:uid="{00000000-0005-0000-0000-000021340000}"/>
    <cellStyle name="DATA 7 51" xfId="13353" xr:uid="{00000000-0005-0000-0000-000022340000}"/>
    <cellStyle name="DATA 7 52" xfId="13354" xr:uid="{00000000-0005-0000-0000-000023340000}"/>
    <cellStyle name="DATA 7 53" xfId="13355" xr:uid="{00000000-0005-0000-0000-000024340000}"/>
    <cellStyle name="DATA 7 54" xfId="13356" xr:uid="{00000000-0005-0000-0000-000025340000}"/>
    <cellStyle name="DATA 7 6" xfId="13357" xr:uid="{00000000-0005-0000-0000-000026340000}"/>
    <cellStyle name="DATA 7 7" xfId="13358" xr:uid="{00000000-0005-0000-0000-000027340000}"/>
    <cellStyle name="DATA 7 8" xfId="13359" xr:uid="{00000000-0005-0000-0000-000028340000}"/>
    <cellStyle name="DATA 7 9" xfId="13360" xr:uid="{00000000-0005-0000-0000-000029340000}"/>
    <cellStyle name="DATA 8" xfId="13361" xr:uid="{00000000-0005-0000-0000-00002A340000}"/>
    <cellStyle name="DATA 8 10" xfId="13362" xr:uid="{00000000-0005-0000-0000-00002B340000}"/>
    <cellStyle name="DATA 8 11" xfId="13363" xr:uid="{00000000-0005-0000-0000-00002C340000}"/>
    <cellStyle name="DATA 8 12" xfId="13364" xr:uid="{00000000-0005-0000-0000-00002D340000}"/>
    <cellStyle name="DATA 8 13" xfId="13365" xr:uid="{00000000-0005-0000-0000-00002E340000}"/>
    <cellStyle name="DATA 8 14" xfId="13366" xr:uid="{00000000-0005-0000-0000-00002F340000}"/>
    <cellStyle name="DATA 8 15" xfId="13367" xr:uid="{00000000-0005-0000-0000-000030340000}"/>
    <cellStyle name="DATA 8 16" xfId="13368" xr:uid="{00000000-0005-0000-0000-000031340000}"/>
    <cellStyle name="DATA 8 17" xfId="13369" xr:uid="{00000000-0005-0000-0000-000032340000}"/>
    <cellStyle name="DATA 8 18" xfId="13370" xr:uid="{00000000-0005-0000-0000-000033340000}"/>
    <cellStyle name="DATA 8 19" xfId="13371" xr:uid="{00000000-0005-0000-0000-000034340000}"/>
    <cellStyle name="DATA 8 2" xfId="13372" xr:uid="{00000000-0005-0000-0000-000035340000}"/>
    <cellStyle name="DATA 8 20" xfId="13373" xr:uid="{00000000-0005-0000-0000-000036340000}"/>
    <cellStyle name="DATA 8 21" xfId="13374" xr:uid="{00000000-0005-0000-0000-000037340000}"/>
    <cellStyle name="DATA 8 22" xfId="13375" xr:uid="{00000000-0005-0000-0000-000038340000}"/>
    <cellStyle name="DATA 8 23" xfId="13376" xr:uid="{00000000-0005-0000-0000-000039340000}"/>
    <cellStyle name="DATA 8 24" xfId="13377" xr:uid="{00000000-0005-0000-0000-00003A340000}"/>
    <cellStyle name="DATA 8 25" xfId="13378" xr:uid="{00000000-0005-0000-0000-00003B340000}"/>
    <cellStyle name="DATA 8 26" xfId="13379" xr:uid="{00000000-0005-0000-0000-00003C340000}"/>
    <cellStyle name="DATA 8 27" xfId="13380" xr:uid="{00000000-0005-0000-0000-00003D340000}"/>
    <cellStyle name="DATA 8 28" xfId="13381" xr:uid="{00000000-0005-0000-0000-00003E340000}"/>
    <cellStyle name="DATA 8 29" xfId="13382" xr:uid="{00000000-0005-0000-0000-00003F340000}"/>
    <cellStyle name="DATA 8 3" xfId="13383" xr:uid="{00000000-0005-0000-0000-000040340000}"/>
    <cellStyle name="DATA 8 30" xfId="13384" xr:uid="{00000000-0005-0000-0000-000041340000}"/>
    <cellStyle name="DATA 8 31" xfId="13385" xr:uid="{00000000-0005-0000-0000-000042340000}"/>
    <cellStyle name="DATA 8 32" xfId="13386" xr:uid="{00000000-0005-0000-0000-000043340000}"/>
    <cellStyle name="DATA 8 33" xfId="13387" xr:uid="{00000000-0005-0000-0000-000044340000}"/>
    <cellStyle name="DATA 8 34" xfId="13388" xr:uid="{00000000-0005-0000-0000-000045340000}"/>
    <cellStyle name="DATA 8 35" xfId="13389" xr:uid="{00000000-0005-0000-0000-000046340000}"/>
    <cellStyle name="DATA 8 36" xfId="13390" xr:uid="{00000000-0005-0000-0000-000047340000}"/>
    <cellStyle name="DATA 8 37" xfId="13391" xr:uid="{00000000-0005-0000-0000-000048340000}"/>
    <cellStyle name="DATA 8 38" xfId="13392" xr:uid="{00000000-0005-0000-0000-000049340000}"/>
    <cellStyle name="DATA 8 39" xfId="13393" xr:uid="{00000000-0005-0000-0000-00004A340000}"/>
    <cellStyle name="DATA 8 4" xfId="13394" xr:uid="{00000000-0005-0000-0000-00004B340000}"/>
    <cellStyle name="DATA 8 40" xfId="13395" xr:uid="{00000000-0005-0000-0000-00004C340000}"/>
    <cellStyle name="DATA 8 41" xfId="13396" xr:uid="{00000000-0005-0000-0000-00004D340000}"/>
    <cellStyle name="DATA 8 42" xfId="13397" xr:uid="{00000000-0005-0000-0000-00004E340000}"/>
    <cellStyle name="DATA 8 43" xfId="13398" xr:uid="{00000000-0005-0000-0000-00004F340000}"/>
    <cellStyle name="DATA 8 44" xfId="13399" xr:uid="{00000000-0005-0000-0000-000050340000}"/>
    <cellStyle name="DATA 8 45" xfId="13400" xr:uid="{00000000-0005-0000-0000-000051340000}"/>
    <cellStyle name="DATA 8 46" xfId="13401" xr:uid="{00000000-0005-0000-0000-000052340000}"/>
    <cellStyle name="DATA 8 47" xfId="13402" xr:uid="{00000000-0005-0000-0000-000053340000}"/>
    <cellStyle name="DATA 8 48" xfId="13403" xr:uid="{00000000-0005-0000-0000-000054340000}"/>
    <cellStyle name="DATA 8 49" xfId="13404" xr:uid="{00000000-0005-0000-0000-000055340000}"/>
    <cellStyle name="DATA 8 5" xfId="13405" xr:uid="{00000000-0005-0000-0000-000056340000}"/>
    <cellStyle name="DATA 8 50" xfId="13406" xr:uid="{00000000-0005-0000-0000-000057340000}"/>
    <cellStyle name="DATA 8 51" xfId="13407" xr:uid="{00000000-0005-0000-0000-000058340000}"/>
    <cellStyle name="DATA 8 52" xfId="13408" xr:uid="{00000000-0005-0000-0000-000059340000}"/>
    <cellStyle name="DATA 8 53" xfId="13409" xr:uid="{00000000-0005-0000-0000-00005A340000}"/>
    <cellStyle name="DATA 8 54" xfId="13410" xr:uid="{00000000-0005-0000-0000-00005B340000}"/>
    <cellStyle name="DATA 8 6" xfId="13411" xr:uid="{00000000-0005-0000-0000-00005C340000}"/>
    <cellStyle name="DATA 8 7" xfId="13412" xr:uid="{00000000-0005-0000-0000-00005D340000}"/>
    <cellStyle name="DATA 8 8" xfId="13413" xr:uid="{00000000-0005-0000-0000-00005E340000}"/>
    <cellStyle name="DATA 8 9" xfId="13414" xr:uid="{00000000-0005-0000-0000-00005F340000}"/>
    <cellStyle name="DATA 9" xfId="13415" xr:uid="{00000000-0005-0000-0000-000060340000}"/>
    <cellStyle name="DATA 9 10" xfId="13416" xr:uid="{00000000-0005-0000-0000-000061340000}"/>
    <cellStyle name="DATA 9 11" xfId="13417" xr:uid="{00000000-0005-0000-0000-000062340000}"/>
    <cellStyle name="DATA 9 12" xfId="13418" xr:uid="{00000000-0005-0000-0000-000063340000}"/>
    <cellStyle name="DATA 9 13" xfId="13419" xr:uid="{00000000-0005-0000-0000-000064340000}"/>
    <cellStyle name="DATA 9 14" xfId="13420" xr:uid="{00000000-0005-0000-0000-000065340000}"/>
    <cellStyle name="DATA 9 15" xfId="13421" xr:uid="{00000000-0005-0000-0000-000066340000}"/>
    <cellStyle name="DATA 9 16" xfId="13422" xr:uid="{00000000-0005-0000-0000-000067340000}"/>
    <cellStyle name="DATA 9 17" xfId="13423" xr:uid="{00000000-0005-0000-0000-000068340000}"/>
    <cellStyle name="DATA 9 18" xfId="13424" xr:uid="{00000000-0005-0000-0000-000069340000}"/>
    <cellStyle name="DATA 9 19" xfId="13425" xr:uid="{00000000-0005-0000-0000-00006A340000}"/>
    <cellStyle name="DATA 9 2" xfId="13426" xr:uid="{00000000-0005-0000-0000-00006B340000}"/>
    <cellStyle name="DATA 9 2 2" xfId="13427" xr:uid="{00000000-0005-0000-0000-00006C340000}"/>
    <cellStyle name="DATA 9 2 3" xfId="13428" xr:uid="{00000000-0005-0000-0000-00006D340000}"/>
    <cellStyle name="DATA 9 20" xfId="13429" xr:uid="{00000000-0005-0000-0000-00006E340000}"/>
    <cellStyle name="DATA 9 21" xfId="13430" xr:uid="{00000000-0005-0000-0000-00006F340000}"/>
    <cellStyle name="DATA 9 22" xfId="13431" xr:uid="{00000000-0005-0000-0000-000070340000}"/>
    <cellStyle name="DATA 9 23" xfId="13432" xr:uid="{00000000-0005-0000-0000-000071340000}"/>
    <cellStyle name="DATA 9 24" xfId="13433" xr:uid="{00000000-0005-0000-0000-000072340000}"/>
    <cellStyle name="DATA 9 25" xfId="13434" xr:uid="{00000000-0005-0000-0000-000073340000}"/>
    <cellStyle name="DATA 9 26" xfId="13435" xr:uid="{00000000-0005-0000-0000-000074340000}"/>
    <cellStyle name="DATA 9 27" xfId="13436" xr:uid="{00000000-0005-0000-0000-000075340000}"/>
    <cellStyle name="DATA 9 28" xfId="13437" xr:uid="{00000000-0005-0000-0000-000076340000}"/>
    <cellStyle name="DATA 9 29" xfId="13438" xr:uid="{00000000-0005-0000-0000-000077340000}"/>
    <cellStyle name="DATA 9 3" xfId="13439" xr:uid="{00000000-0005-0000-0000-000078340000}"/>
    <cellStyle name="DATA 9 3 2" xfId="13440" xr:uid="{00000000-0005-0000-0000-000079340000}"/>
    <cellStyle name="DATA 9 30" xfId="13441" xr:uid="{00000000-0005-0000-0000-00007A340000}"/>
    <cellStyle name="DATA 9 31" xfId="13442" xr:uid="{00000000-0005-0000-0000-00007B340000}"/>
    <cellStyle name="DATA 9 32" xfId="13443" xr:uid="{00000000-0005-0000-0000-00007C340000}"/>
    <cellStyle name="DATA 9 33" xfId="13444" xr:uid="{00000000-0005-0000-0000-00007D340000}"/>
    <cellStyle name="DATA 9 34" xfId="13445" xr:uid="{00000000-0005-0000-0000-00007E340000}"/>
    <cellStyle name="DATA 9 35" xfId="13446" xr:uid="{00000000-0005-0000-0000-00007F340000}"/>
    <cellStyle name="DATA 9 36" xfId="13447" xr:uid="{00000000-0005-0000-0000-000080340000}"/>
    <cellStyle name="DATA 9 37" xfId="13448" xr:uid="{00000000-0005-0000-0000-000081340000}"/>
    <cellStyle name="DATA 9 38" xfId="13449" xr:uid="{00000000-0005-0000-0000-000082340000}"/>
    <cellStyle name="DATA 9 39" xfId="13450" xr:uid="{00000000-0005-0000-0000-000083340000}"/>
    <cellStyle name="DATA 9 4" xfId="13451" xr:uid="{00000000-0005-0000-0000-000084340000}"/>
    <cellStyle name="DATA 9 40" xfId="13452" xr:uid="{00000000-0005-0000-0000-000085340000}"/>
    <cellStyle name="DATA 9 41" xfId="13453" xr:uid="{00000000-0005-0000-0000-000086340000}"/>
    <cellStyle name="DATA 9 42" xfId="13454" xr:uid="{00000000-0005-0000-0000-000087340000}"/>
    <cellStyle name="DATA 9 43" xfId="13455" xr:uid="{00000000-0005-0000-0000-000088340000}"/>
    <cellStyle name="DATA 9 44" xfId="13456" xr:uid="{00000000-0005-0000-0000-000089340000}"/>
    <cellStyle name="DATA 9 45" xfId="13457" xr:uid="{00000000-0005-0000-0000-00008A340000}"/>
    <cellStyle name="DATA 9 46" xfId="13458" xr:uid="{00000000-0005-0000-0000-00008B340000}"/>
    <cellStyle name="DATA 9 47" xfId="13459" xr:uid="{00000000-0005-0000-0000-00008C340000}"/>
    <cellStyle name="DATA 9 48" xfId="13460" xr:uid="{00000000-0005-0000-0000-00008D340000}"/>
    <cellStyle name="DATA 9 49" xfId="13461" xr:uid="{00000000-0005-0000-0000-00008E340000}"/>
    <cellStyle name="DATA 9 5" xfId="13462" xr:uid="{00000000-0005-0000-0000-00008F340000}"/>
    <cellStyle name="DATA 9 50" xfId="13463" xr:uid="{00000000-0005-0000-0000-000090340000}"/>
    <cellStyle name="DATA 9 51" xfId="13464" xr:uid="{00000000-0005-0000-0000-000091340000}"/>
    <cellStyle name="DATA 9 52" xfId="13465" xr:uid="{00000000-0005-0000-0000-000092340000}"/>
    <cellStyle name="DATA 9 53" xfId="13466" xr:uid="{00000000-0005-0000-0000-000093340000}"/>
    <cellStyle name="DATA 9 54" xfId="13467" xr:uid="{00000000-0005-0000-0000-000094340000}"/>
    <cellStyle name="DATA 9 6" xfId="13468" xr:uid="{00000000-0005-0000-0000-000095340000}"/>
    <cellStyle name="DATA 9 7" xfId="13469" xr:uid="{00000000-0005-0000-0000-000096340000}"/>
    <cellStyle name="DATA 9 8" xfId="13470" xr:uid="{00000000-0005-0000-0000-000097340000}"/>
    <cellStyle name="DATA 9 9" xfId="13471" xr:uid="{00000000-0005-0000-0000-000098340000}"/>
    <cellStyle name="DataPilot Category" xfId="13472" xr:uid="{00000000-0005-0000-0000-000099340000}"/>
    <cellStyle name="DataPilot Corner" xfId="13473" xr:uid="{00000000-0005-0000-0000-00009A340000}"/>
    <cellStyle name="DataPilot Field" xfId="13474" xr:uid="{00000000-0005-0000-0000-00009B340000}"/>
    <cellStyle name="DataPilot Result" xfId="13475" xr:uid="{00000000-0005-0000-0000-00009C340000}"/>
    <cellStyle name="DataPilot Title" xfId="13476" xr:uid="{00000000-0005-0000-0000-00009D340000}"/>
    <cellStyle name="DataPilot Value" xfId="13477" xr:uid="{00000000-0005-0000-0000-00009E340000}"/>
    <cellStyle name="date" xfId="13478" xr:uid="{00000000-0005-0000-0000-00009F340000}"/>
    <cellStyle name="date 1" xfId="13479" xr:uid="{00000000-0005-0000-0000-0000A0340000}"/>
    <cellStyle name="date 10" xfId="13480" xr:uid="{00000000-0005-0000-0000-0000A1340000}"/>
    <cellStyle name="date 10 2" xfId="13481" xr:uid="{00000000-0005-0000-0000-0000A2340000}"/>
    <cellStyle name="date 10 3" xfId="13482" xr:uid="{00000000-0005-0000-0000-0000A3340000}"/>
    <cellStyle name="date 11" xfId="13483" xr:uid="{00000000-0005-0000-0000-0000A4340000}"/>
    <cellStyle name="date 11 2" xfId="13484" xr:uid="{00000000-0005-0000-0000-0000A5340000}"/>
    <cellStyle name="date 11 3" xfId="13485" xr:uid="{00000000-0005-0000-0000-0000A6340000}"/>
    <cellStyle name="date 12" xfId="13486" xr:uid="{00000000-0005-0000-0000-0000A7340000}"/>
    <cellStyle name="date 12 2" xfId="13487" xr:uid="{00000000-0005-0000-0000-0000A8340000}"/>
    <cellStyle name="date 12 3" xfId="13488" xr:uid="{00000000-0005-0000-0000-0000A9340000}"/>
    <cellStyle name="date 13" xfId="13489" xr:uid="{00000000-0005-0000-0000-0000AA340000}"/>
    <cellStyle name="date 13 2" xfId="13490" xr:uid="{00000000-0005-0000-0000-0000AB340000}"/>
    <cellStyle name="date 13 3" xfId="13491" xr:uid="{00000000-0005-0000-0000-0000AC340000}"/>
    <cellStyle name="date 14" xfId="13492" xr:uid="{00000000-0005-0000-0000-0000AD340000}"/>
    <cellStyle name="date 14 2" xfId="13493" xr:uid="{00000000-0005-0000-0000-0000AE340000}"/>
    <cellStyle name="date 14 3" xfId="13494" xr:uid="{00000000-0005-0000-0000-0000AF340000}"/>
    <cellStyle name="date 15" xfId="13495" xr:uid="{00000000-0005-0000-0000-0000B0340000}"/>
    <cellStyle name="date 2" xfId="13496" xr:uid="{00000000-0005-0000-0000-0000B1340000}"/>
    <cellStyle name="date 3" xfId="13497" xr:uid="{00000000-0005-0000-0000-0000B2340000}"/>
    <cellStyle name="date 4" xfId="13498" xr:uid="{00000000-0005-0000-0000-0000B3340000}"/>
    <cellStyle name="date 5" xfId="13499" xr:uid="{00000000-0005-0000-0000-0000B4340000}"/>
    <cellStyle name="date 6" xfId="13500" xr:uid="{00000000-0005-0000-0000-0000B5340000}"/>
    <cellStyle name="date 7" xfId="13501" xr:uid="{00000000-0005-0000-0000-0000B6340000}"/>
    <cellStyle name="date 8" xfId="13502" xr:uid="{00000000-0005-0000-0000-0000B7340000}"/>
    <cellStyle name="date 9" xfId="13503" xr:uid="{00000000-0005-0000-0000-0000B8340000}"/>
    <cellStyle name="date 9 2" xfId="13504" xr:uid="{00000000-0005-0000-0000-0000B9340000}"/>
    <cellStyle name="date 9 3" xfId="13505" xr:uid="{00000000-0005-0000-0000-0000BA340000}"/>
    <cellStyle name="Define your own named style" xfId="13506" xr:uid="{00000000-0005-0000-0000-0000BB340000}"/>
    <cellStyle name="Draw lines around data in range" xfId="13507" xr:uid="{00000000-0005-0000-0000-0000BC340000}"/>
    <cellStyle name="Draw lines around data in range 2" xfId="13508" xr:uid="{00000000-0005-0000-0000-0000BD340000}"/>
    <cellStyle name="Draw shadow and lines within range" xfId="13509" xr:uid="{00000000-0005-0000-0000-0000BE340000}"/>
    <cellStyle name="Draw shadow and lines within range 2" xfId="13510" xr:uid="{00000000-0005-0000-0000-0000BF340000}"/>
    <cellStyle name="Emphasis 1" xfId="13511" xr:uid="{00000000-0005-0000-0000-0000C0340000}"/>
    <cellStyle name="Emphasis 1 2" xfId="13512" xr:uid="{00000000-0005-0000-0000-0000C1340000}"/>
    <cellStyle name="Emphasis 1 3" xfId="13513" xr:uid="{00000000-0005-0000-0000-0000C2340000}"/>
    <cellStyle name="Emphasis 2" xfId="13514" xr:uid="{00000000-0005-0000-0000-0000C3340000}"/>
    <cellStyle name="Emphasis 2 2" xfId="13515" xr:uid="{00000000-0005-0000-0000-0000C4340000}"/>
    <cellStyle name="Emphasis 2 3" xfId="13516" xr:uid="{00000000-0005-0000-0000-0000C5340000}"/>
    <cellStyle name="Emphasis 3" xfId="13517" xr:uid="{00000000-0005-0000-0000-0000C6340000}"/>
    <cellStyle name="Emphasis 3 2" xfId="13518" xr:uid="{00000000-0005-0000-0000-0000C7340000}"/>
    <cellStyle name="Emphasis 3 3" xfId="13519" xr:uid="{00000000-0005-0000-0000-0000C8340000}"/>
    <cellStyle name="Empty_Cell" xfId="13520" xr:uid="{00000000-0005-0000-0000-0000C9340000}"/>
    <cellStyle name="Enlarge title text, yellow on blue" xfId="13521" xr:uid="{00000000-0005-0000-0000-0000CA340000}"/>
    <cellStyle name="Entered" xfId="13522" xr:uid="{00000000-0005-0000-0000-0000CB340000}"/>
    <cellStyle name="Entered 1" xfId="13523" xr:uid="{00000000-0005-0000-0000-0000CC340000}"/>
    <cellStyle name="Entered 10" xfId="13524" xr:uid="{00000000-0005-0000-0000-0000CD340000}"/>
    <cellStyle name="Entered 10 2" xfId="13525" xr:uid="{00000000-0005-0000-0000-0000CE340000}"/>
    <cellStyle name="Entered 10 3" xfId="13526" xr:uid="{00000000-0005-0000-0000-0000CF340000}"/>
    <cellStyle name="Entered 11" xfId="13527" xr:uid="{00000000-0005-0000-0000-0000D0340000}"/>
    <cellStyle name="Entered 11 2" xfId="13528" xr:uid="{00000000-0005-0000-0000-0000D1340000}"/>
    <cellStyle name="Entered 11 3" xfId="13529" xr:uid="{00000000-0005-0000-0000-0000D2340000}"/>
    <cellStyle name="Entered 12" xfId="13530" xr:uid="{00000000-0005-0000-0000-0000D3340000}"/>
    <cellStyle name="Entered 12 2" xfId="13531" xr:uid="{00000000-0005-0000-0000-0000D4340000}"/>
    <cellStyle name="Entered 12 3" xfId="13532" xr:uid="{00000000-0005-0000-0000-0000D5340000}"/>
    <cellStyle name="Entered 13" xfId="13533" xr:uid="{00000000-0005-0000-0000-0000D6340000}"/>
    <cellStyle name="Entered 13 2" xfId="13534" xr:uid="{00000000-0005-0000-0000-0000D7340000}"/>
    <cellStyle name="Entered 13 3" xfId="13535" xr:uid="{00000000-0005-0000-0000-0000D8340000}"/>
    <cellStyle name="Entered 14" xfId="13536" xr:uid="{00000000-0005-0000-0000-0000D9340000}"/>
    <cellStyle name="Entered 14 2" xfId="13537" xr:uid="{00000000-0005-0000-0000-0000DA340000}"/>
    <cellStyle name="Entered 14 3" xfId="13538" xr:uid="{00000000-0005-0000-0000-0000DB340000}"/>
    <cellStyle name="Entered 15" xfId="13539" xr:uid="{00000000-0005-0000-0000-0000DC340000}"/>
    <cellStyle name="Entered 16" xfId="13540" xr:uid="{00000000-0005-0000-0000-0000DD340000}"/>
    <cellStyle name="Entered 2" xfId="13541" xr:uid="{00000000-0005-0000-0000-0000DE340000}"/>
    <cellStyle name="Entered 2 2" xfId="13542" xr:uid="{00000000-0005-0000-0000-0000DF340000}"/>
    <cellStyle name="Entered 2 2 2" xfId="13543" xr:uid="{00000000-0005-0000-0000-0000E0340000}"/>
    <cellStyle name="Entered 2 2 3" xfId="13544" xr:uid="{00000000-0005-0000-0000-0000E1340000}"/>
    <cellStyle name="Entered 2_Tohana_DPR-Final@26-7-2010" xfId="13545" xr:uid="{00000000-0005-0000-0000-0000E2340000}"/>
    <cellStyle name="Entered 3" xfId="13546" xr:uid="{00000000-0005-0000-0000-0000E3340000}"/>
    <cellStyle name="Entered 4" xfId="13547" xr:uid="{00000000-0005-0000-0000-0000E4340000}"/>
    <cellStyle name="Entered 5" xfId="13548" xr:uid="{00000000-0005-0000-0000-0000E5340000}"/>
    <cellStyle name="Entered 6" xfId="13549" xr:uid="{00000000-0005-0000-0000-0000E6340000}"/>
    <cellStyle name="Entered 7" xfId="13550" xr:uid="{00000000-0005-0000-0000-0000E7340000}"/>
    <cellStyle name="Entered 8" xfId="13551" xr:uid="{00000000-0005-0000-0000-0000E8340000}"/>
    <cellStyle name="Entered 9" xfId="13552" xr:uid="{00000000-0005-0000-0000-0000E9340000}"/>
    <cellStyle name="Entered 9 2" xfId="13553" xr:uid="{00000000-0005-0000-0000-0000EA340000}"/>
    <cellStyle name="Entered 9 3" xfId="13554" xr:uid="{00000000-0005-0000-0000-0000EB340000}"/>
    <cellStyle name="Entered_Ambala DPR 17 2010" xfId="13555" xr:uid="{00000000-0005-0000-0000-0000EC340000}"/>
    <cellStyle name="Error" xfId="13556" xr:uid="{00000000-0005-0000-0000-0000ED340000}"/>
    <cellStyle name="Error 1" xfId="13557" xr:uid="{00000000-0005-0000-0000-0000EE340000}"/>
    <cellStyle name="Error 1 10" xfId="13558" xr:uid="{00000000-0005-0000-0000-0000EF340000}"/>
    <cellStyle name="Error 1 11" xfId="13559" xr:uid="{00000000-0005-0000-0000-0000F0340000}"/>
    <cellStyle name="Error 1 12" xfId="13560" xr:uid="{00000000-0005-0000-0000-0000F1340000}"/>
    <cellStyle name="Error 1 13" xfId="13561" xr:uid="{00000000-0005-0000-0000-0000F2340000}"/>
    <cellStyle name="Error 1 14" xfId="13562" xr:uid="{00000000-0005-0000-0000-0000F3340000}"/>
    <cellStyle name="Error 1 15" xfId="13563" xr:uid="{00000000-0005-0000-0000-0000F4340000}"/>
    <cellStyle name="Error 1 16" xfId="13564" xr:uid="{00000000-0005-0000-0000-0000F5340000}"/>
    <cellStyle name="Error 1 17" xfId="13565" xr:uid="{00000000-0005-0000-0000-0000F6340000}"/>
    <cellStyle name="Error 1 18" xfId="13566" xr:uid="{00000000-0005-0000-0000-0000F7340000}"/>
    <cellStyle name="Error 1 19" xfId="13567" xr:uid="{00000000-0005-0000-0000-0000F8340000}"/>
    <cellStyle name="Error 1 2" xfId="13568" xr:uid="{00000000-0005-0000-0000-0000F9340000}"/>
    <cellStyle name="Error 1 2 2" xfId="13569" xr:uid="{00000000-0005-0000-0000-0000FA340000}"/>
    <cellStyle name="Error 1 2 3" xfId="13570" xr:uid="{00000000-0005-0000-0000-0000FB340000}"/>
    <cellStyle name="Error 1 20" xfId="13571" xr:uid="{00000000-0005-0000-0000-0000FC340000}"/>
    <cellStyle name="Error 1 21" xfId="13572" xr:uid="{00000000-0005-0000-0000-0000FD340000}"/>
    <cellStyle name="Error 1 22" xfId="13573" xr:uid="{00000000-0005-0000-0000-0000FE340000}"/>
    <cellStyle name="Error 1 23" xfId="13574" xr:uid="{00000000-0005-0000-0000-0000FF340000}"/>
    <cellStyle name="Error 1 24" xfId="13575" xr:uid="{00000000-0005-0000-0000-000000350000}"/>
    <cellStyle name="Error 1 25" xfId="13576" xr:uid="{00000000-0005-0000-0000-000001350000}"/>
    <cellStyle name="Error 1 26" xfId="13577" xr:uid="{00000000-0005-0000-0000-000002350000}"/>
    <cellStyle name="Error 1 27" xfId="13578" xr:uid="{00000000-0005-0000-0000-000003350000}"/>
    <cellStyle name="Error 1 28" xfId="13579" xr:uid="{00000000-0005-0000-0000-000004350000}"/>
    <cellStyle name="Error 1 29" xfId="13580" xr:uid="{00000000-0005-0000-0000-000005350000}"/>
    <cellStyle name="Error 1 3" xfId="13581" xr:uid="{00000000-0005-0000-0000-000006350000}"/>
    <cellStyle name="Error 1 3 2" xfId="13582" xr:uid="{00000000-0005-0000-0000-000007350000}"/>
    <cellStyle name="Error 1 3 3" xfId="13583" xr:uid="{00000000-0005-0000-0000-000008350000}"/>
    <cellStyle name="Error 1 30" xfId="13584" xr:uid="{00000000-0005-0000-0000-000009350000}"/>
    <cellStyle name="Error 1 31" xfId="13585" xr:uid="{00000000-0005-0000-0000-00000A350000}"/>
    <cellStyle name="Error 1 32" xfId="13586" xr:uid="{00000000-0005-0000-0000-00000B350000}"/>
    <cellStyle name="Error 1 33" xfId="13587" xr:uid="{00000000-0005-0000-0000-00000C350000}"/>
    <cellStyle name="Error 1 34" xfId="13588" xr:uid="{00000000-0005-0000-0000-00000D350000}"/>
    <cellStyle name="Error 1 35" xfId="13589" xr:uid="{00000000-0005-0000-0000-00000E350000}"/>
    <cellStyle name="Error 1 36" xfId="13590" xr:uid="{00000000-0005-0000-0000-00000F350000}"/>
    <cellStyle name="Error 1 37" xfId="13591" xr:uid="{00000000-0005-0000-0000-000010350000}"/>
    <cellStyle name="Error 1 38" xfId="13592" xr:uid="{00000000-0005-0000-0000-000011350000}"/>
    <cellStyle name="Error 1 39" xfId="13593" xr:uid="{00000000-0005-0000-0000-000012350000}"/>
    <cellStyle name="Error 1 4" xfId="13594" xr:uid="{00000000-0005-0000-0000-000013350000}"/>
    <cellStyle name="Error 1 40" xfId="13595" xr:uid="{00000000-0005-0000-0000-000014350000}"/>
    <cellStyle name="Error 1 41" xfId="13596" xr:uid="{00000000-0005-0000-0000-000015350000}"/>
    <cellStyle name="Error 1 42" xfId="13597" xr:uid="{00000000-0005-0000-0000-000016350000}"/>
    <cellStyle name="Error 1 43" xfId="13598" xr:uid="{00000000-0005-0000-0000-000017350000}"/>
    <cellStyle name="Error 1 44" xfId="13599" xr:uid="{00000000-0005-0000-0000-000018350000}"/>
    <cellStyle name="Error 1 45" xfId="13600" xr:uid="{00000000-0005-0000-0000-000019350000}"/>
    <cellStyle name="Error 1 46" xfId="13601" xr:uid="{00000000-0005-0000-0000-00001A350000}"/>
    <cellStyle name="Error 1 47" xfId="13602" xr:uid="{00000000-0005-0000-0000-00001B350000}"/>
    <cellStyle name="Error 1 48" xfId="13603" xr:uid="{00000000-0005-0000-0000-00001C350000}"/>
    <cellStyle name="Error 1 49" xfId="13604" xr:uid="{00000000-0005-0000-0000-00001D350000}"/>
    <cellStyle name="Error 1 5" xfId="13605" xr:uid="{00000000-0005-0000-0000-00001E350000}"/>
    <cellStyle name="Error 1 50" xfId="13606" xr:uid="{00000000-0005-0000-0000-00001F350000}"/>
    <cellStyle name="Error 1 51" xfId="13607" xr:uid="{00000000-0005-0000-0000-000020350000}"/>
    <cellStyle name="Error 1 52" xfId="13608" xr:uid="{00000000-0005-0000-0000-000021350000}"/>
    <cellStyle name="Error 1 53" xfId="13609" xr:uid="{00000000-0005-0000-0000-000022350000}"/>
    <cellStyle name="Error 1 54" xfId="13610" xr:uid="{00000000-0005-0000-0000-000023350000}"/>
    <cellStyle name="Error 1 6" xfId="13611" xr:uid="{00000000-0005-0000-0000-000024350000}"/>
    <cellStyle name="Error 1 7" xfId="13612" xr:uid="{00000000-0005-0000-0000-000025350000}"/>
    <cellStyle name="Error 1 8" xfId="13613" xr:uid="{00000000-0005-0000-0000-000026350000}"/>
    <cellStyle name="Error 1 9" xfId="13614" xr:uid="{00000000-0005-0000-0000-000027350000}"/>
    <cellStyle name="Error 10" xfId="13615" xr:uid="{00000000-0005-0000-0000-000028350000}"/>
    <cellStyle name="Error 10 10" xfId="13616" xr:uid="{00000000-0005-0000-0000-000029350000}"/>
    <cellStyle name="Error 10 11" xfId="13617" xr:uid="{00000000-0005-0000-0000-00002A350000}"/>
    <cellStyle name="Error 10 12" xfId="13618" xr:uid="{00000000-0005-0000-0000-00002B350000}"/>
    <cellStyle name="Error 10 13" xfId="13619" xr:uid="{00000000-0005-0000-0000-00002C350000}"/>
    <cellStyle name="Error 10 14" xfId="13620" xr:uid="{00000000-0005-0000-0000-00002D350000}"/>
    <cellStyle name="Error 10 15" xfId="13621" xr:uid="{00000000-0005-0000-0000-00002E350000}"/>
    <cellStyle name="Error 10 16" xfId="13622" xr:uid="{00000000-0005-0000-0000-00002F350000}"/>
    <cellStyle name="Error 10 17" xfId="13623" xr:uid="{00000000-0005-0000-0000-000030350000}"/>
    <cellStyle name="Error 10 18" xfId="13624" xr:uid="{00000000-0005-0000-0000-000031350000}"/>
    <cellStyle name="Error 10 19" xfId="13625" xr:uid="{00000000-0005-0000-0000-000032350000}"/>
    <cellStyle name="Error 10 2" xfId="13626" xr:uid="{00000000-0005-0000-0000-000033350000}"/>
    <cellStyle name="Error 10 2 2" xfId="13627" xr:uid="{00000000-0005-0000-0000-000034350000}"/>
    <cellStyle name="Error 10 2 3" xfId="13628" xr:uid="{00000000-0005-0000-0000-000035350000}"/>
    <cellStyle name="Error 10 20" xfId="13629" xr:uid="{00000000-0005-0000-0000-000036350000}"/>
    <cellStyle name="Error 10 21" xfId="13630" xr:uid="{00000000-0005-0000-0000-000037350000}"/>
    <cellStyle name="Error 10 22" xfId="13631" xr:uid="{00000000-0005-0000-0000-000038350000}"/>
    <cellStyle name="Error 10 23" xfId="13632" xr:uid="{00000000-0005-0000-0000-000039350000}"/>
    <cellStyle name="Error 10 24" xfId="13633" xr:uid="{00000000-0005-0000-0000-00003A350000}"/>
    <cellStyle name="Error 10 25" xfId="13634" xr:uid="{00000000-0005-0000-0000-00003B350000}"/>
    <cellStyle name="Error 10 26" xfId="13635" xr:uid="{00000000-0005-0000-0000-00003C350000}"/>
    <cellStyle name="Error 10 27" xfId="13636" xr:uid="{00000000-0005-0000-0000-00003D350000}"/>
    <cellStyle name="Error 10 28" xfId="13637" xr:uid="{00000000-0005-0000-0000-00003E350000}"/>
    <cellStyle name="Error 10 29" xfId="13638" xr:uid="{00000000-0005-0000-0000-00003F350000}"/>
    <cellStyle name="Error 10 3" xfId="13639" xr:uid="{00000000-0005-0000-0000-000040350000}"/>
    <cellStyle name="Error 10 3 2" xfId="13640" xr:uid="{00000000-0005-0000-0000-000041350000}"/>
    <cellStyle name="Error 10 30" xfId="13641" xr:uid="{00000000-0005-0000-0000-000042350000}"/>
    <cellStyle name="Error 10 31" xfId="13642" xr:uid="{00000000-0005-0000-0000-000043350000}"/>
    <cellStyle name="Error 10 32" xfId="13643" xr:uid="{00000000-0005-0000-0000-000044350000}"/>
    <cellStyle name="Error 10 33" xfId="13644" xr:uid="{00000000-0005-0000-0000-000045350000}"/>
    <cellStyle name="Error 10 34" xfId="13645" xr:uid="{00000000-0005-0000-0000-000046350000}"/>
    <cellStyle name="Error 10 35" xfId="13646" xr:uid="{00000000-0005-0000-0000-000047350000}"/>
    <cellStyle name="Error 10 36" xfId="13647" xr:uid="{00000000-0005-0000-0000-000048350000}"/>
    <cellStyle name="Error 10 37" xfId="13648" xr:uid="{00000000-0005-0000-0000-000049350000}"/>
    <cellStyle name="Error 10 38" xfId="13649" xr:uid="{00000000-0005-0000-0000-00004A350000}"/>
    <cellStyle name="Error 10 39" xfId="13650" xr:uid="{00000000-0005-0000-0000-00004B350000}"/>
    <cellStyle name="Error 10 4" xfId="13651" xr:uid="{00000000-0005-0000-0000-00004C350000}"/>
    <cellStyle name="Error 10 40" xfId="13652" xr:uid="{00000000-0005-0000-0000-00004D350000}"/>
    <cellStyle name="Error 10 41" xfId="13653" xr:uid="{00000000-0005-0000-0000-00004E350000}"/>
    <cellStyle name="Error 10 42" xfId="13654" xr:uid="{00000000-0005-0000-0000-00004F350000}"/>
    <cellStyle name="Error 10 43" xfId="13655" xr:uid="{00000000-0005-0000-0000-000050350000}"/>
    <cellStyle name="Error 10 44" xfId="13656" xr:uid="{00000000-0005-0000-0000-000051350000}"/>
    <cellStyle name="Error 10 45" xfId="13657" xr:uid="{00000000-0005-0000-0000-000052350000}"/>
    <cellStyle name="Error 10 46" xfId="13658" xr:uid="{00000000-0005-0000-0000-000053350000}"/>
    <cellStyle name="Error 10 47" xfId="13659" xr:uid="{00000000-0005-0000-0000-000054350000}"/>
    <cellStyle name="Error 10 48" xfId="13660" xr:uid="{00000000-0005-0000-0000-000055350000}"/>
    <cellStyle name="Error 10 49" xfId="13661" xr:uid="{00000000-0005-0000-0000-000056350000}"/>
    <cellStyle name="Error 10 5" xfId="13662" xr:uid="{00000000-0005-0000-0000-000057350000}"/>
    <cellStyle name="Error 10 50" xfId="13663" xr:uid="{00000000-0005-0000-0000-000058350000}"/>
    <cellStyle name="Error 10 51" xfId="13664" xr:uid="{00000000-0005-0000-0000-000059350000}"/>
    <cellStyle name="Error 10 52" xfId="13665" xr:uid="{00000000-0005-0000-0000-00005A350000}"/>
    <cellStyle name="Error 10 53" xfId="13666" xr:uid="{00000000-0005-0000-0000-00005B350000}"/>
    <cellStyle name="Error 10 54" xfId="13667" xr:uid="{00000000-0005-0000-0000-00005C350000}"/>
    <cellStyle name="Error 10 6" xfId="13668" xr:uid="{00000000-0005-0000-0000-00005D350000}"/>
    <cellStyle name="Error 10 7" xfId="13669" xr:uid="{00000000-0005-0000-0000-00005E350000}"/>
    <cellStyle name="Error 10 8" xfId="13670" xr:uid="{00000000-0005-0000-0000-00005F350000}"/>
    <cellStyle name="Error 10 9" xfId="13671" xr:uid="{00000000-0005-0000-0000-000060350000}"/>
    <cellStyle name="Error 11" xfId="13672" xr:uid="{00000000-0005-0000-0000-000061350000}"/>
    <cellStyle name="Error 11 10" xfId="13673" xr:uid="{00000000-0005-0000-0000-000062350000}"/>
    <cellStyle name="Error 11 11" xfId="13674" xr:uid="{00000000-0005-0000-0000-000063350000}"/>
    <cellStyle name="Error 11 12" xfId="13675" xr:uid="{00000000-0005-0000-0000-000064350000}"/>
    <cellStyle name="Error 11 13" xfId="13676" xr:uid="{00000000-0005-0000-0000-000065350000}"/>
    <cellStyle name="Error 11 14" xfId="13677" xr:uid="{00000000-0005-0000-0000-000066350000}"/>
    <cellStyle name="Error 11 15" xfId="13678" xr:uid="{00000000-0005-0000-0000-000067350000}"/>
    <cellStyle name="Error 11 16" xfId="13679" xr:uid="{00000000-0005-0000-0000-000068350000}"/>
    <cellStyle name="Error 11 17" xfId="13680" xr:uid="{00000000-0005-0000-0000-000069350000}"/>
    <cellStyle name="Error 11 18" xfId="13681" xr:uid="{00000000-0005-0000-0000-00006A350000}"/>
    <cellStyle name="Error 11 19" xfId="13682" xr:uid="{00000000-0005-0000-0000-00006B350000}"/>
    <cellStyle name="Error 11 2" xfId="13683" xr:uid="{00000000-0005-0000-0000-00006C350000}"/>
    <cellStyle name="Error 11 2 2" xfId="13684" xr:uid="{00000000-0005-0000-0000-00006D350000}"/>
    <cellStyle name="Error 11 2 3" xfId="13685" xr:uid="{00000000-0005-0000-0000-00006E350000}"/>
    <cellStyle name="Error 11 20" xfId="13686" xr:uid="{00000000-0005-0000-0000-00006F350000}"/>
    <cellStyle name="Error 11 21" xfId="13687" xr:uid="{00000000-0005-0000-0000-000070350000}"/>
    <cellStyle name="Error 11 22" xfId="13688" xr:uid="{00000000-0005-0000-0000-000071350000}"/>
    <cellStyle name="Error 11 23" xfId="13689" xr:uid="{00000000-0005-0000-0000-000072350000}"/>
    <cellStyle name="Error 11 24" xfId="13690" xr:uid="{00000000-0005-0000-0000-000073350000}"/>
    <cellStyle name="Error 11 25" xfId="13691" xr:uid="{00000000-0005-0000-0000-000074350000}"/>
    <cellStyle name="Error 11 26" xfId="13692" xr:uid="{00000000-0005-0000-0000-000075350000}"/>
    <cellStyle name="Error 11 27" xfId="13693" xr:uid="{00000000-0005-0000-0000-000076350000}"/>
    <cellStyle name="Error 11 28" xfId="13694" xr:uid="{00000000-0005-0000-0000-000077350000}"/>
    <cellStyle name="Error 11 29" xfId="13695" xr:uid="{00000000-0005-0000-0000-000078350000}"/>
    <cellStyle name="Error 11 3" xfId="13696" xr:uid="{00000000-0005-0000-0000-000079350000}"/>
    <cellStyle name="Error 11 3 2" xfId="13697" xr:uid="{00000000-0005-0000-0000-00007A350000}"/>
    <cellStyle name="Error 11 30" xfId="13698" xr:uid="{00000000-0005-0000-0000-00007B350000}"/>
    <cellStyle name="Error 11 31" xfId="13699" xr:uid="{00000000-0005-0000-0000-00007C350000}"/>
    <cellStyle name="Error 11 32" xfId="13700" xr:uid="{00000000-0005-0000-0000-00007D350000}"/>
    <cellStyle name="Error 11 33" xfId="13701" xr:uid="{00000000-0005-0000-0000-00007E350000}"/>
    <cellStyle name="Error 11 34" xfId="13702" xr:uid="{00000000-0005-0000-0000-00007F350000}"/>
    <cellStyle name="Error 11 35" xfId="13703" xr:uid="{00000000-0005-0000-0000-000080350000}"/>
    <cellStyle name="Error 11 36" xfId="13704" xr:uid="{00000000-0005-0000-0000-000081350000}"/>
    <cellStyle name="Error 11 37" xfId="13705" xr:uid="{00000000-0005-0000-0000-000082350000}"/>
    <cellStyle name="Error 11 38" xfId="13706" xr:uid="{00000000-0005-0000-0000-000083350000}"/>
    <cellStyle name="Error 11 39" xfId="13707" xr:uid="{00000000-0005-0000-0000-000084350000}"/>
    <cellStyle name="Error 11 4" xfId="13708" xr:uid="{00000000-0005-0000-0000-000085350000}"/>
    <cellStyle name="Error 11 40" xfId="13709" xr:uid="{00000000-0005-0000-0000-000086350000}"/>
    <cellStyle name="Error 11 41" xfId="13710" xr:uid="{00000000-0005-0000-0000-000087350000}"/>
    <cellStyle name="Error 11 42" xfId="13711" xr:uid="{00000000-0005-0000-0000-000088350000}"/>
    <cellStyle name="Error 11 43" xfId="13712" xr:uid="{00000000-0005-0000-0000-000089350000}"/>
    <cellStyle name="Error 11 44" xfId="13713" xr:uid="{00000000-0005-0000-0000-00008A350000}"/>
    <cellStyle name="Error 11 45" xfId="13714" xr:uid="{00000000-0005-0000-0000-00008B350000}"/>
    <cellStyle name="Error 11 46" xfId="13715" xr:uid="{00000000-0005-0000-0000-00008C350000}"/>
    <cellStyle name="Error 11 47" xfId="13716" xr:uid="{00000000-0005-0000-0000-00008D350000}"/>
    <cellStyle name="Error 11 48" xfId="13717" xr:uid="{00000000-0005-0000-0000-00008E350000}"/>
    <cellStyle name="Error 11 49" xfId="13718" xr:uid="{00000000-0005-0000-0000-00008F350000}"/>
    <cellStyle name="Error 11 5" xfId="13719" xr:uid="{00000000-0005-0000-0000-000090350000}"/>
    <cellStyle name="Error 11 50" xfId="13720" xr:uid="{00000000-0005-0000-0000-000091350000}"/>
    <cellStyle name="Error 11 51" xfId="13721" xr:uid="{00000000-0005-0000-0000-000092350000}"/>
    <cellStyle name="Error 11 52" xfId="13722" xr:uid="{00000000-0005-0000-0000-000093350000}"/>
    <cellStyle name="Error 11 53" xfId="13723" xr:uid="{00000000-0005-0000-0000-000094350000}"/>
    <cellStyle name="Error 11 54" xfId="13724" xr:uid="{00000000-0005-0000-0000-000095350000}"/>
    <cellStyle name="Error 11 6" xfId="13725" xr:uid="{00000000-0005-0000-0000-000096350000}"/>
    <cellStyle name="Error 11 7" xfId="13726" xr:uid="{00000000-0005-0000-0000-000097350000}"/>
    <cellStyle name="Error 11 8" xfId="13727" xr:uid="{00000000-0005-0000-0000-000098350000}"/>
    <cellStyle name="Error 11 9" xfId="13728" xr:uid="{00000000-0005-0000-0000-000099350000}"/>
    <cellStyle name="Error 12" xfId="13729" xr:uid="{00000000-0005-0000-0000-00009A350000}"/>
    <cellStyle name="Error 12 10" xfId="13730" xr:uid="{00000000-0005-0000-0000-00009B350000}"/>
    <cellStyle name="Error 12 11" xfId="13731" xr:uid="{00000000-0005-0000-0000-00009C350000}"/>
    <cellStyle name="Error 12 12" xfId="13732" xr:uid="{00000000-0005-0000-0000-00009D350000}"/>
    <cellStyle name="Error 12 13" xfId="13733" xr:uid="{00000000-0005-0000-0000-00009E350000}"/>
    <cellStyle name="Error 12 14" xfId="13734" xr:uid="{00000000-0005-0000-0000-00009F350000}"/>
    <cellStyle name="Error 12 15" xfId="13735" xr:uid="{00000000-0005-0000-0000-0000A0350000}"/>
    <cellStyle name="Error 12 16" xfId="13736" xr:uid="{00000000-0005-0000-0000-0000A1350000}"/>
    <cellStyle name="Error 12 17" xfId="13737" xr:uid="{00000000-0005-0000-0000-0000A2350000}"/>
    <cellStyle name="Error 12 18" xfId="13738" xr:uid="{00000000-0005-0000-0000-0000A3350000}"/>
    <cellStyle name="Error 12 19" xfId="13739" xr:uid="{00000000-0005-0000-0000-0000A4350000}"/>
    <cellStyle name="Error 12 2" xfId="13740" xr:uid="{00000000-0005-0000-0000-0000A5350000}"/>
    <cellStyle name="Error 12 2 2" xfId="13741" xr:uid="{00000000-0005-0000-0000-0000A6350000}"/>
    <cellStyle name="Error 12 2 3" xfId="13742" xr:uid="{00000000-0005-0000-0000-0000A7350000}"/>
    <cellStyle name="Error 12 20" xfId="13743" xr:uid="{00000000-0005-0000-0000-0000A8350000}"/>
    <cellStyle name="Error 12 21" xfId="13744" xr:uid="{00000000-0005-0000-0000-0000A9350000}"/>
    <cellStyle name="Error 12 22" xfId="13745" xr:uid="{00000000-0005-0000-0000-0000AA350000}"/>
    <cellStyle name="Error 12 23" xfId="13746" xr:uid="{00000000-0005-0000-0000-0000AB350000}"/>
    <cellStyle name="Error 12 24" xfId="13747" xr:uid="{00000000-0005-0000-0000-0000AC350000}"/>
    <cellStyle name="Error 12 25" xfId="13748" xr:uid="{00000000-0005-0000-0000-0000AD350000}"/>
    <cellStyle name="Error 12 26" xfId="13749" xr:uid="{00000000-0005-0000-0000-0000AE350000}"/>
    <cellStyle name="Error 12 27" xfId="13750" xr:uid="{00000000-0005-0000-0000-0000AF350000}"/>
    <cellStyle name="Error 12 28" xfId="13751" xr:uid="{00000000-0005-0000-0000-0000B0350000}"/>
    <cellStyle name="Error 12 29" xfId="13752" xr:uid="{00000000-0005-0000-0000-0000B1350000}"/>
    <cellStyle name="Error 12 3" xfId="13753" xr:uid="{00000000-0005-0000-0000-0000B2350000}"/>
    <cellStyle name="Error 12 3 2" xfId="13754" xr:uid="{00000000-0005-0000-0000-0000B3350000}"/>
    <cellStyle name="Error 12 30" xfId="13755" xr:uid="{00000000-0005-0000-0000-0000B4350000}"/>
    <cellStyle name="Error 12 31" xfId="13756" xr:uid="{00000000-0005-0000-0000-0000B5350000}"/>
    <cellStyle name="Error 12 32" xfId="13757" xr:uid="{00000000-0005-0000-0000-0000B6350000}"/>
    <cellStyle name="Error 12 33" xfId="13758" xr:uid="{00000000-0005-0000-0000-0000B7350000}"/>
    <cellStyle name="Error 12 34" xfId="13759" xr:uid="{00000000-0005-0000-0000-0000B8350000}"/>
    <cellStyle name="Error 12 35" xfId="13760" xr:uid="{00000000-0005-0000-0000-0000B9350000}"/>
    <cellStyle name="Error 12 36" xfId="13761" xr:uid="{00000000-0005-0000-0000-0000BA350000}"/>
    <cellStyle name="Error 12 37" xfId="13762" xr:uid="{00000000-0005-0000-0000-0000BB350000}"/>
    <cellStyle name="Error 12 38" xfId="13763" xr:uid="{00000000-0005-0000-0000-0000BC350000}"/>
    <cellStyle name="Error 12 39" xfId="13764" xr:uid="{00000000-0005-0000-0000-0000BD350000}"/>
    <cellStyle name="Error 12 4" xfId="13765" xr:uid="{00000000-0005-0000-0000-0000BE350000}"/>
    <cellStyle name="Error 12 40" xfId="13766" xr:uid="{00000000-0005-0000-0000-0000BF350000}"/>
    <cellStyle name="Error 12 41" xfId="13767" xr:uid="{00000000-0005-0000-0000-0000C0350000}"/>
    <cellStyle name="Error 12 42" xfId="13768" xr:uid="{00000000-0005-0000-0000-0000C1350000}"/>
    <cellStyle name="Error 12 43" xfId="13769" xr:uid="{00000000-0005-0000-0000-0000C2350000}"/>
    <cellStyle name="Error 12 44" xfId="13770" xr:uid="{00000000-0005-0000-0000-0000C3350000}"/>
    <cellStyle name="Error 12 45" xfId="13771" xr:uid="{00000000-0005-0000-0000-0000C4350000}"/>
    <cellStyle name="Error 12 46" xfId="13772" xr:uid="{00000000-0005-0000-0000-0000C5350000}"/>
    <cellStyle name="Error 12 47" xfId="13773" xr:uid="{00000000-0005-0000-0000-0000C6350000}"/>
    <cellStyle name="Error 12 48" xfId="13774" xr:uid="{00000000-0005-0000-0000-0000C7350000}"/>
    <cellStyle name="Error 12 49" xfId="13775" xr:uid="{00000000-0005-0000-0000-0000C8350000}"/>
    <cellStyle name="Error 12 5" xfId="13776" xr:uid="{00000000-0005-0000-0000-0000C9350000}"/>
    <cellStyle name="Error 12 50" xfId="13777" xr:uid="{00000000-0005-0000-0000-0000CA350000}"/>
    <cellStyle name="Error 12 51" xfId="13778" xr:uid="{00000000-0005-0000-0000-0000CB350000}"/>
    <cellStyle name="Error 12 52" xfId="13779" xr:uid="{00000000-0005-0000-0000-0000CC350000}"/>
    <cellStyle name="Error 12 53" xfId="13780" xr:uid="{00000000-0005-0000-0000-0000CD350000}"/>
    <cellStyle name="Error 12 54" xfId="13781" xr:uid="{00000000-0005-0000-0000-0000CE350000}"/>
    <cellStyle name="Error 12 6" xfId="13782" xr:uid="{00000000-0005-0000-0000-0000CF350000}"/>
    <cellStyle name="Error 12 7" xfId="13783" xr:uid="{00000000-0005-0000-0000-0000D0350000}"/>
    <cellStyle name="Error 12 8" xfId="13784" xr:uid="{00000000-0005-0000-0000-0000D1350000}"/>
    <cellStyle name="Error 12 9" xfId="13785" xr:uid="{00000000-0005-0000-0000-0000D2350000}"/>
    <cellStyle name="Error 13" xfId="13786" xr:uid="{00000000-0005-0000-0000-0000D3350000}"/>
    <cellStyle name="Error 13 10" xfId="13787" xr:uid="{00000000-0005-0000-0000-0000D4350000}"/>
    <cellStyle name="Error 13 11" xfId="13788" xr:uid="{00000000-0005-0000-0000-0000D5350000}"/>
    <cellStyle name="Error 13 12" xfId="13789" xr:uid="{00000000-0005-0000-0000-0000D6350000}"/>
    <cellStyle name="Error 13 13" xfId="13790" xr:uid="{00000000-0005-0000-0000-0000D7350000}"/>
    <cellStyle name="Error 13 14" xfId="13791" xr:uid="{00000000-0005-0000-0000-0000D8350000}"/>
    <cellStyle name="Error 13 15" xfId="13792" xr:uid="{00000000-0005-0000-0000-0000D9350000}"/>
    <cellStyle name="Error 13 16" xfId="13793" xr:uid="{00000000-0005-0000-0000-0000DA350000}"/>
    <cellStyle name="Error 13 17" xfId="13794" xr:uid="{00000000-0005-0000-0000-0000DB350000}"/>
    <cellStyle name="Error 13 18" xfId="13795" xr:uid="{00000000-0005-0000-0000-0000DC350000}"/>
    <cellStyle name="Error 13 19" xfId="13796" xr:uid="{00000000-0005-0000-0000-0000DD350000}"/>
    <cellStyle name="Error 13 2" xfId="13797" xr:uid="{00000000-0005-0000-0000-0000DE350000}"/>
    <cellStyle name="Error 13 2 2" xfId="13798" xr:uid="{00000000-0005-0000-0000-0000DF350000}"/>
    <cellStyle name="Error 13 2 3" xfId="13799" xr:uid="{00000000-0005-0000-0000-0000E0350000}"/>
    <cellStyle name="Error 13 20" xfId="13800" xr:uid="{00000000-0005-0000-0000-0000E1350000}"/>
    <cellStyle name="Error 13 21" xfId="13801" xr:uid="{00000000-0005-0000-0000-0000E2350000}"/>
    <cellStyle name="Error 13 22" xfId="13802" xr:uid="{00000000-0005-0000-0000-0000E3350000}"/>
    <cellStyle name="Error 13 23" xfId="13803" xr:uid="{00000000-0005-0000-0000-0000E4350000}"/>
    <cellStyle name="Error 13 24" xfId="13804" xr:uid="{00000000-0005-0000-0000-0000E5350000}"/>
    <cellStyle name="Error 13 25" xfId="13805" xr:uid="{00000000-0005-0000-0000-0000E6350000}"/>
    <cellStyle name="Error 13 26" xfId="13806" xr:uid="{00000000-0005-0000-0000-0000E7350000}"/>
    <cellStyle name="Error 13 27" xfId="13807" xr:uid="{00000000-0005-0000-0000-0000E8350000}"/>
    <cellStyle name="Error 13 28" xfId="13808" xr:uid="{00000000-0005-0000-0000-0000E9350000}"/>
    <cellStyle name="Error 13 29" xfId="13809" xr:uid="{00000000-0005-0000-0000-0000EA350000}"/>
    <cellStyle name="Error 13 3" xfId="13810" xr:uid="{00000000-0005-0000-0000-0000EB350000}"/>
    <cellStyle name="Error 13 3 2" xfId="13811" xr:uid="{00000000-0005-0000-0000-0000EC350000}"/>
    <cellStyle name="Error 13 30" xfId="13812" xr:uid="{00000000-0005-0000-0000-0000ED350000}"/>
    <cellStyle name="Error 13 31" xfId="13813" xr:uid="{00000000-0005-0000-0000-0000EE350000}"/>
    <cellStyle name="Error 13 32" xfId="13814" xr:uid="{00000000-0005-0000-0000-0000EF350000}"/>
    <cellStyle name="Error 13 33" xfId="13815" xr:uid="{00000000-0005-0000-0000-0000F0350000}"/>
    <cellStyle name="Error 13 34" xfId="13816" xr:uid="{00000000-0005-0000-0000-0000F1350000}"/>
    <cellStyle name="Error 13 35" xfId="13817" xr:uid="{00000000-0005-0000-0000-0000F2350000}"/>
    <cellStyle name="Error 13 36" xfId="13818" xr:uid="{00000000-0005-0000-0000-0000F3350000}"/>
    <cellStyle name="Error 13 37" xfId="13819" xr:uid="{00000000-0005-0000-0000-0000F4350000}"/>
    <cellStyle name="Error 13 38" xfId="13820" xr:uid="{00000000-0005-0000-0000-0000F5350000}"/>
    <cellStyle name="Error 13 39" xfId="13821" xr:uid="{00000000-0005-0000-0000-0000F6350000}"/>
    <cellStyle name="Error 13 4" xfId="13822" xr:uid="{00000000-0005-0000-0000-0000F7350000}"/>
    <cellStyle name="Error 13 40" xfId="13823" xr:uid="{00000000-0005-0000-0000-0000F8350000}"/>
    <cellStyle name="Error 13 41" xfId="13824" xr:uid="{00000000-0005-0000-0000-0000F9350000}"/>
    <cellStyle name="Error 13 42" xfId="13825" xr:uid="{00000000-0005-0000-0000-0000FA350000}"/>
    <cellStyle name="Error 13 43" xfId="13826" xr:uid="{00000000-0005-0000-0000-0000FB350000}"/>
    <cellStyle name="Error 13 44" xfId="13827" xr:uid="{00000000-0005-0000-0000-0000FC350000}"/>
    <cellStyle name="Error 13 45" xfId="13828" xr:uid="{00000000-0005-0000-0000-0000FD350000}"/>
    <cellStyle name="Error 13 46" xfId="13829" xr:uid="{00000000-0005-0000-0000-0000FE350000}"/>
    <cellStyle name="Error 13 47" xfId="13830" xr:uid="{00000000-0005-0000-0000-0000FF350000}"/>
    <cellStyle name="Error 13 48" xfId="13831" xr:uid="{00000000-0005-0000-0000-000000360000}"/>
    <cellStyle name="Error 13 49" xfId="13832" xr:uid="{00000000-0005-0000-0000-000001360000}"/>
    <cellStyle name="Error 13 5" xfId="13833" xr:uid="{00000000-0005-0000-0000-000002360000}"/>
    <cellStyle name="Error 13 50" xfId="13834" xr:uid="{00000000-0005-0000-0000-000003360000}"/>
    <cellStyle name="Error 13 51" xfId="13835" xr:uid="{00000000-0005-0000-0000-000004360000}"/>
    <cellStyle name="Error 13 52" xfId="13836" xr:uid="{00000000-0005-0000-0000-000005360000}"/>
    <cellStyle name="Error 13 53" xfId="13837" xr:uid="{00000000-0005-0000-0000-000006360000}"/>
    <cellStyle name="Error 13 54" xfId="13838" xr:uid="{00000000-0005-0000-0000-000007360000}"/>
    <cellStyle name="Error 13 6" xfId="13839" xr:uid="{00000000-0005-0000-0000-000008360000}"/>
    <cellStyle name="Error 13 7" xfId="13840" xr:uid="{00000000-0005-0000-0000-000009360000}"/>
    <cellStyle name="Error 13 8" xfId="13841" xr:uid="{00000000-0005-0000-0000-00000A360000}"/>
    <cellStyle name="Error 13 9" xfId="13842" xr:uid="{00000000-0005-0000-0000-00000B360000}"/>
    <cellStyle name="Error 14" xfId="13843" xr:uid="{00000000-0005-0000-0000-00000C360000}"/>
    <cellStyle name="Error 14 10" xfId="13844" xr:uid="{00000000-0005-0000-0000-00000D360000}"/>
    <cellStyle name="Error 14 11" xfId="13845" xr:uid="{00000000-0005-0000-0000-00000E360000}"/>
    <cellStyle name="Error 14 12" xfId="13846" xr:uid="{00000000-0005-0000-0000-00000F360000}"/>
    <cellStyle name="Error 14 13" xfId="13847" xr:uid="{00000000-0005-0000-0000-000010360000}"/>
    <cellStyle name="Error 14 14" xfId="13848" xr:uid="{00000000-0005-0000-0000-000011360000}"/>
    <cellStyle name="Error 14 15" xfId="13849" xr:uid="{00000000-0005-0000-0000-000012360000}"/>
    <cellStyle name="Error 14 16" xfId="13850" xr:uid="{00000000-0005-0000-0000-000013360000}"/>
    <cellStyle name="Error 14 17" xfId="13851" xr:uid="{00000000-0005-0000-0000-000014360000}"/>
    <cellStyle name="Error 14 18" xfId="13852" xr:uid="{00000000-0005-0000-0000-000015360000}"/>
    <cellStyle name="Error 14 19" xfId="13853" xr:uid="{00000000-0005-0000-0000-000016360000}"/>
    <cellStyle name="Error 14 2" xfId="13854" xr:uid="{00000000-0005-0000-0000-000017360000}"/>
    <cellStyle name="Error 14 2 2" xfId="13855" xr:uid="{00000000-0005-0000-0000-000018360000}"/>
    <cellStyle name="Error 14 2 3" xfId="13856" xr:uid="{00000000-0005-0000-0000-000019360000}"/>
    <cellStyle name="Error 14 20" xfId="13857" xr:uid="{00000000-0005-0000-0000-00001A360000}"/>
    <cellStyle name="Error 14 21" xfId="13858" xr:uid="{00000000-0005-0000-0000-00001B360000}"/>
    <cellStyle name="Error 14 22" xfId="13859" xr:uid="{00000000-0005-0000-0000-00001C360000}"/>
    <cellStyle name="Error 14 23" xfId="13860" xr:uid="{00000000-0005-0000-0000-00001D360000}"/>
    <cellStyle name="Error 14 24" xfId="13861" xr:uid="{00000000-0005-0000-0000-00001E360000}"/>
    <cellStyle name="Error 14 25" xfId="13862" xr:uid="{00000000-0005-0000-0000-00001F360000}"/>
    <cellStyle name="Error 14 26" xfId="13863" xr:uid="{00000000-0005-0000-0000-000020360000}"/>
    <cellStyle name="Error 14 27" xfId="13864" xr:uid="{00000000-0005-0000-0000-000021360000}"/>
    <cellStyle name="Error 14 28" xfId="13865" xr:uid="{00000000-0005-0000-0000-000022360000}"/>
    <cellStyle name="Error 14 29" xfId="13866" xr:uid="{00000000-0005-0000-0000-000023360000}"/>
    <cellStyle name="Error 14 3" xfId="13867" xr:uid="{00000000-0005-0000-0000-000024360000}"/>
    <cellStyle name="Error 14 3 2" xfId="13868" xr:uid="{00000000-0005-0000-0000-000025360000}"/>
    <cellStyle name="Error 14 30" xfId="13869" xr:uid="{00000000-0005-0000-0000-000026360000}"/>
    <cellStyle name="Error 14 31" xfId="13870" xr:uid="{00000000-0005-0000-0000-000027360000}"/>
    <cellStyle name="Error 14 32" xfId="13871" xr:uid="{00000000-0005-0000-0000-000028360000}"/>
    <cellStyle name="Error 14 33" xfId="13872" xr:uid="{00000000-0005-0000-0000-000029360000}"/>
    <cellStyle name="Error 14 34" xfId="13873" xr:uid="{00000000-0005-0000-0000-00002A360000}"/>
    <cellStyle name="Error 14 35" xfId="13874" xr:uid="{00000000-0005-0000-0000-00002B360000}"/>
    <cellStyle name="Error 14 36" xfId="13875" xr:uid="{00000000-0005-0000-0000-00002C360000}"/>
    <cellStyle name="Error 14 37" xfId="13876" xr:uid="{00000000-0005-0000-0000-00002D360000}"/>
    <cellStyle name="Error 14 38" xfId="13877" xr:uid="{00000000-0005-0000-0000-00002E360000}"/>
    <cellStyle name="Error 14 39" xfId="13878" xr:uid="{00000000-0005-0000-0000-00002F360000}"/>
    <cellStyle name="Error 14 4" xfId="13879" xr:uid="{00000000-0005-0000-0000-000030360000}"/>
    <cellStyle name="Error 14 40" xfId="13880" xr:uid="{00000000-0005-0000-0000-000031360000}"/>
    <cellStyle name="Error 14 41" xfId="13881" xr:uid="{00000000-0005-0000-0000-000032360000}"/>
    <cellStyle name="Error 14 42" xfId="13882" xr:uid="{00000000-0005-0000-0000-000033360000}"/>
    <cellStyle name="Error 14 43" xfId="13883" xr:uid="{00000000-0005-0000-0000-000034360000}"/>
    <cellStyle name="Error 14 44" xfId="13884" xr:uid="{00000000-0005-0000-0000-000035360000}"/>
    <cellStyle name="Error 14 45" xfId="13885" xr:uid="{00000000-0005-0000-0000-000036360000}"/>
    <cellStyle name="Error 14 46" xfId="13886" xr:uid="{00000000-0005-0000-0000-000037360000}"/>
    <cellStyle name="Error 14 47" xfId="13887" xr:uid="{00000000-0005-0000-0000-000038360000}"/>
    <cellStyle name="Error 14 48" xfId="13888" xr:uid="{00000000-0005-0000-0000-000039360000}"/>
    <cellStyle name="Error 14 49" xfId="13889" xr:uid="{00000000-0005-0000-0000-00003A360000}"/>
    <cellStyle name="Error 14 5" xfId="13890" xr:uid="{00000000-0005-0000-0000-00003B360000}"/>
    <cellStyle name="Error 14 50" xfId="13891" xr:uid="{00000000-0005-0000-0000-00003C360000}"/>
    <cellStyle name="Error 14 51" xfId="13892" xr:uid="{00000000-0005-0000-0000-00003D360000}"/>
    <cellStyle name="Error 14 52" xfId="13893" xr:uid="{00000000-0005-0000-0000-00003E360000}"/>
    <cellStyle name="Error 14 53" xfId="13894" xr:uid="{00000000-0005-0000-0000-00003F360000}"/>
    <cellStyle name="Error 14 54" xfId="13895" xr:uid="{00000000-0005-0000-0000-000040360000}"/>
    <cellStyle name="Error 14 6" xfId="13896" xr:uid="{00000000-0005-0000-0000-000041360000}"/>
    <cellStyle name="Error 14 7" xfId="13897" xr:uid="{00000000-0005-0000-0000-000042360000}"/>
    <cellStyle name="Error 14 8" xfId="13898" xr:uid="{00000000-0005-0000-0000-000043360000}"/>
    <cellStyle name="Error 14 9" xfId="13899" xr:uid="{00000000-0005-0000-0000-000044360000}"/>
    <cellStyle name="Error 15" xfId="13900" xr:uid="{00000000-0005-0000-0000-000045360000}"/>
    <cellStyle name="Error 15 2" xfId="13901" xr:uid="{00000000-0005-0000-0000-000046360000}"/>
    <cellStyle name="Error 15 3" xfId="13902" xr:uid="{00000000-0005-0000-0000-000047360000}"/>
    <cellStyle name="Error 16" xfId="13903" xr:uid="{00000000-0005-0000-0000-000048360000}"/>
    <cellStyle name="Error 16 2" xfId="13904" xr:uid="{00000000-0005-0000-0000-000049360000}"/>
    <cellStyle name="Error 17" xfId="13905" xr:uid="{00000000-0005-0000-0000-00004A360000}"/>
    <cellStyle name="Error 18" xfId="13906" xr:uid="{00000000-0005-0000-0000-00004B360000}"/>
    <cellStyle name="Error 19" xfId="13907" xr:uid="{00000000-0005-0000-0000-00004C360000}"/>
    <cellStyle name="Error 2" xfId="13908" xr:uid="{00000000-0005-0000-0000-00004D360000}"/>
    <cellStyle name="Error 2 10" xfId="13909" xr:uid="{00000000-0005-0000-0000-00004E360000}"/>
    <cellStyle name="Error 2 11" xfId="13910" xr:uid="{00000000-0005-0000-0000-00004F360000}"/>
    <cellStyle name="Error 2 12" xfId="13911" xr:uid="{00000000-0005-0000-0000-000050360000}"/>
    <cellStyle name="Error 2 13" xfId="13912" xr:uid="{00000000-0005-0000-0000-000051360000}"/>
    <cellStyle name="Error 2 14" xfId="13913" xr:uid="{00000000-0005-0000-0000-000052360000}"/>
    <cellStyle name="Error 2 15" xfId="13914" xr:uid="{00000000-0005-0000-0000-000053360000}"/>
    <cellStyle name="Error 2 16" xfId="13915" xr:uid="{00000000-0005-0000-0000-000054360000}"/>
    <cellStyle name="Error 2 17" xfId="13916" xr:uid="{00000000-0005-0000-0000-000055360000}"/>
    <cellStyle name="Error 2 18" xfId="13917" xr:uid="{00000000-0005-0000-0000-000056360000}"/>
    <cellStyle name="Error 2 19" xfId="13918" xr:uid="{00000000-0005-0000-0000-000057360000}"/>
    <cellStyle name="Error 2 2" xfId="13919" xr:uid="{00000000-0005-0000-0000-000058360000}"/>
    <cellStyle name="Error 2 2 2" xfId="13920" xr:uid="{00000000-0005-0000-0000-000059360000}"/>
    <cellStyle name="Error 2 2 3" xfId="13921" xr:uid="{00000000-0005-0000-0000-00005A360000}"/>
    <cellStyle name="Error 2 20" xfId="13922" xr:uid="{00000000-0005-0000-0000-00005B360000}"/>
    <cellStyle name="Error 2 21" xfId="13923" xr:uid="{00000000-0005-0000-0000-00005C360000}"/>
    <cellStyle name="Error 2 22" xfId="13924" xr:uid="{00000000-0005-0000-0000-00005D360000}"/>
    <cellStyle name="Error 2 23" xfId="13925" xr:uid="{00000000-0005-0000-0000-00005E360000}"/>
    <cellStyle name="Error 2 24" xfId="13926" xr:uid="{00000000-0005-0000-0000-00005F360000}"/>
    <cellStyle name="Error 2 25" xfId="13927" xr:uid="{00000000-0005-0000-0000-000060360000}"/>
    <cellStyle name="Error 2 26" xfId="13928" xr:uid="{00000000-0005-0000-0000-000061360000}"/>
    <cellStyle name="Error 2 27" xfId="13929" xr:uid="{00000000-0005-0000-0000-000062360000}"/>
    <cellStyle name="Error 2 28" xfId="13930" xr:uid="{00000000-0005-0000-0000-000063360000}"/>
    <cellStyle name="Error 2 29" xfId="13931" xr:uid="{00000000-0005-0000-0000-000064360000}"/>
    <cellStyle name="Error 2 3" xfId="13932" xr:uid="{00000000-0005-0000-0000-000065360000}"/>
    <cellStyle name="Error 2 3 2" xfId="13933" xr:uid="{00000000-0005-0000-0000-000066360000}"/>
    <cellStyle name="Error 2 3 3" xfId="13934" xr:uid="{00000000-0005-0000-0000-000067360000}"/>
    <cellStyle name="Error 2 30" xfId="13935" xr:uid="{00000000-0005-0000-0000-000068360000}"/>
    <cellStyle name="Error 2 31" xfId="13936" xr:uid="{00000000-0005-0000-0000-000069360000}"/>
    <cellStyle name="Error 2 32" xfId="13937" xr:uid="{00000000-0005-0000-0000-00006A360000}"/>
    <cellStyle name="Error 2 33" xfId="13938" xr:uid="{00000000-0005-0000-0000-00006B360000}"/>
    <cellStyle name="Error 2 34" xfId="13939" xr:uid="{00000000-0005-0000-0000-00006C360000}"/>
    <cellStyle name="Error 2 35" xfId="13940" xr:uid="{00000000-0005-0000-0000-00006D360000}"/>
    <cellStyle name="Error 2 36" xfId="13941" xr:uid="{00000000-0005-0000-0000-00006E360000}"/>
    <cellStyle name="Error 2 37" xfId="13942" xr:uid="{00000000-0005-0000-0000-00006F360000}"/>
    <cellStyle name="Error 2 38" xfId="13943" xr:uid="{00000000-0005-0000-0000-000070360000}"/>
    <cellStyle name="Error 2 39" xfId="13944" xr:uid="{00000000-0005-0000-0000-000071360000}"/>
    <cellStyle name="Error 2 4" xfId="13945" xr:uid="{00000000-0005-0000-0000-000072360000}"/>
    <cellStyle name="Error 2 40" xfId="13946" xr:uid="{00000000-0005-0000-0000-000073360000}"/>
    <cellStyle name="Error 2 41" xfId="13947" xr:uid="{00000000-0005-0000-0000-000074360000}"/>
    <cellStyle name="Error 2 42" xfId="13948" xr:uid="{00000000-0005-0000-0000-000075360000}"/>
    <cellStyle name="Error 2 43" xfId="13949" xr:uid="{00000000-0005-0000-0000-000076360000}"/>
    <cellStyle name="Error 2 44" xfId="13950" xr:uid="{00000000-0005-0000-0000-000077360000}"/>
    <cellStyle name="Error 2 45" xfId="13951" xr:uid="{00000000-0005-0000-0000-000078360000}"/>
    <cellStyle name="Error 2 46" xfId="13952" xr:uid="{00000000-0005-0000-0000-000079360000}"/>
    <cellStyle name="Error 2 47" xfId="13953" xr:uid="{00000000-0005-0000-0000-00007A360000}"/>
    <cellStyle name="Error 2 48" xfId="13954" xr:uid="{00000000-0005-0000-0000-00007B360000}"/>
    <cellStyle name="Error 2 49" xfId="13955" xr:uid="{00000000-0005-0000-0000-00007C360000}"/>
    <cellStyle name="Error 2 5" xfId="13956" xr:uid="{00000000-0005-0000-0000-00007D360000}"/>
    <cellStyle name="Error 2 50" xfId="13957" xr:uid="{00000000-0005-0000-0000-00007E360000}"/>
    <cellStyle name="Error 2 51" xfId="13958" xr:uid="{00000000-0005-0000-0000-00007F360000}"/>
    <cellStyle name="Error 2 52" xfId="13959" xr:uid="{00000000-0005-0000-0000-000080360000}"/>
    <cellStyle name="Error 2 53" xfId="13960" xr:uid="{00000000-0005-0000-0000-000081360000}"/>
    <cellStyle name="Error 2 54" xfId="13961" xr:uid="{00000000-0005-0000-0000-000082360000}"/>
    <cellStyle name="Error 2 6" xfId="13962" xr:uid="{00000000-0005-0000-0000-000083360000}"/>
    <cellStyle name="Error 2 7" xfId="13963" xr:uid="{00000000-0005-0000-0000-000084360000}"/>
    <cellStyle name="Error 2 8" xfId="13964" xr:uid="{00000000-0005-0000-0000-000085360000}"/>
    <cellStyle name="Error 2 9" xfId="13965" xr:uid="{00000000-0005-0000-0000-000086360000}"/>
    <cellStyle name="Error 20" xfId="13966" xr:uid="{00000000-0005-0000-0000-000087360000}"/>
    <cellStyle name="Error 21" xfId="13967" xr:uid="{00000000-0005-0000-0000-000088360000}"/>
    <cellStyle name="Error 22" xfId="13968" xr:uid="{00000000-0005-0000-0000-000089360000}"/>
    <cellStyle name="Error 23" xfId="13969" xr:uid="{00000000-0005-0000-0000-00008A360000}"/>
    <cellStyle name="Error 24" xfId="13970" xr:uid="{00000000-0005-0000-0000-00008B360000}"/>
    <cellStyle name="Error 25" xfId="13971" xr:uid="{00000000-0005-0000-0000-00008C360000}"/>
    <cellStyle name="Error 26" xfId="13972" xr:uid="{00000000-0005-0000-0000-00008D360000}"/>
    <cellStyle name="Error 27" xfId="13973" xr:uid="{00000000-0005-0000-0000-00008E360000}"/>
    <cellStyle name="Error 28" xfId="13974" xr:uid="{00000000-0005-0000-0000-00008F360000}"/>
    <cellStyle name="Error 29" xfId="13975" xr:uid="{00000000-0005-0000-0000-000090360000}"/>
    <cellStyle name="Error 3" xfId="13976" xr:uid="{00000000-0005-0000-0000-000091360000}"/>
    <cellStyle name="Error 3 10" xfId="13977" xr:uid="{00000000-0005-0000-0000-000092360000}"/>
    <cellStyle name="Error 3 11" xfId="13978" xr:uid="{00000000-0005-0000-0000-000093360000}"/>
    <cellStyle name="Error 3 12" xfId="13979" xr:uid="{00000000-0005-0000-0000-000094360000}"/>
    <cellStyle name="Error 3 13" xfId="13980" xr:uid="{00000000-0005-0000-0000-000095360000}"/>
    <cellStyle name="Error 3 14" xfId="13981" xr:uid="{00000000-0005-0000-0000-000096360000}"/>
    <cellStyle name="Error 3 15" xfId="13982" xr:uid="{00000000-0005-0000-0000-000097360000}"/>
    <cellStyle name="Error 3 16" xfId="13983" xr:uid="{00000000-0005-0000-0000-000098360000}"/>
    <cellStyle name="Error 3 17" xfId="13984" xr:uid="{00000000-0005-0000-0000-000099360000}"/>
    <cellStyle name="Error 3 18" xfId="13985" xr:uid="{00000000-0005-0000-0000-00009A360000}"/>
    <cellStyle name="Error 3 19" xfId="13986" xr:uid="{00000000-0005-0000-0000-00009B360000}"/>
    <cellStyle name="Error 3 2" xfId="13987" xr:uid="{00000000-0005-0000-0000-00009C360000}"/>
    <cellStyle name="Error 3 2 2" xfId="13988" xr:uid="{00000000-0005-0000-0000-00009D360000}"/>
    <cellStyle name="Error 3 2 3" xfId="13989" xr:uid="{00000000-0005-0000-0000-00009E360000}"/>
    <cellStyle name="Error 3 20" xfId="13990" xr:uid="{00000000-0005-0000-0000-00009F360000}"/>
    <cellStyle name="Error 3 21" xfId="13991" xr:uid="{00000000-0005-0000-0000-0000A0360000}"/>
    <cellStyle name="Error 3 22" xfId="13992" xr:uid="{00000000-0005-0000-0000-0000A1360000}"/>
    <cellStyle name="Error 3 23" xfId="13993" xr:uid="{00000000-0005-0000-0000-0000A2360000}"/>
    <cellStyle name="Error 3 24" xfId="13994" xr:uid="{00000000-0005-0000-0000-0000A3360000}"/>
    <cellStyle name="Error 3 25" xfId="13995" xr:uid="{00000000-0005-0000-0000-0000A4360000}"/>
    <cellStyle name="Error 3 26" xfId="13996" xr:uid="{00000000-0005-0000-0000-0000A5360000}"/>
    <cellStyle name="Error 3 27" xfId="13997" xr:uid="{00000000-0005-0000-0000-0000A6360000}"/>
    <cellStyle name="Error 3 28" xfId="13998" xr:uid="{00000000-0005-0000-0000-0000A7360000}"/>
    <cellStyle name="Error 3 29" xfId="13999" xr:uid="{00000000-0005-0000-0000-0000A8360000}"/>
    <cellStyle name="Error 3 3" xfId="14000" xr:uid="{00000000-0005-0000-0000-0000A9360000}"/>
    <cellStyle name="Error 3 3 2" xfId="14001" xr:uid="{00000000-0005-0000-0000-0000AA360000}"/>
    <cellStyle name="Error 3 3 3" xfId="14002" xr:uid="{00000000-0005-0000-0000-0000AB360000}"/>
    <cellStyle name="Error 3 30" xfId="14003" xr:uid="{00000000-0005-0000-0000-0000AC360000}"/>
    <cellStyle name="Error 3 31" xfId="14004" xr:uid="{00000000-0005-0000-0000-0000AD360000}"/>
    <cellStyle name="Error 3 32" xfId="14005" xr:uid="{00000000-0005-0000-0000-0000AE360000}"/>
    <cellStyle name="Error 3 33" xfId="14006" xr:uid="{00000000-0005-0000-0000-0000AF360000}"/>
    <cellStyle name="Error 3 34" xfId="14007" xr:uid="{00000000-0005-0000-0000-0000B0360000}"/>
    <cellStyle name="Error 3 35" xfId="14008" xr:uid="{00000000-0005-0000-0000-0000B1360000}"/>
    <cellStyle name="Error 3 36" xfId="14009" xr:uid="{00000000-0005-0000-0000-0000B2360000}"/>
    <cellStyle name="Error 3 37" xfId="14010" xr:uid="{00000000-0005-0000-0000-0000B3360000}"/>
    <cellStyle name="Error 3 38" xfId="14011" xr:uid="{00000000-0005-0000-0000-0000B4360000}"/>
    <cellStyle name="Error 3 39" xfId="14012" xr:uid="{00000000-0005-0000-0000-0000B5360000}"/>
    <cellStyle name="Error 3 4" xfId="14013" xr:uid="{00000000-0005-0000-0000-0000B6360000}"/>
    <cellStyle name="Error 3 40" xfId="14014" xr:uid="{00000000-0005-0000-0000-0000B7360000}"/>
    <cellStyle name="Error 3 41" xfId="14015" xr:uid="{00000000-0005-0000-0000-0000B8360000}"/>
    <cellStyle name="Error 3 42" xfId="14016" xr:uid="{00000000-0005-0000-0000-0000B9360000}"/>
    <cellStyle name="Error 3 43" xfId="14017" xr:uid="{00000000-0005-0000-0000-0000BA360000}"/>
    <cellStyle name="Error 3 44" xfId="14018" xr:uid="{00000000-0005-0000-0000-0000BB360000}"/>
    <cellStyle name="Error 3 45" xfId="14019" xr:uid="{00000000-0005-0000-0000-0000BC360000}"/>
    <cellStyle name="Error 3 46" xfId="14020" xr:uid="{00000000-0005-0000-0000-0000BD360000}"/>
    <cellStyle name="Error 3 47" xfId="14021" xr:uid="{00000000-0005-0000-0000-0000BE360000}"/>
    <cellStyle name="Error 3 48" xfId="14022" xr:uid="{00000000-0005-0000-0000-0000BF360000}"/>
    <cellStyle name="Error 3 49" xfId="14023" xr:uid="{00000000-0005-0000-0000-0000C0360000}"/>
    <cellStyle name="Error 3 5" xfId="14024" xr:uid="{00000000-0005-0000-0000-0000C1360000}"/>
    <cellStyle name="Error 3 50" xfId="14025" xr:uid="{00000000-0005-0000-0000-0000C2360000}"/>
    <cellStyle name="Error 3 51" xfId="14026" xr:uid="{00000000-0005-0000-0000-0000C3360000}"/>
    <cellStyle name="Error 3 52" xfId="14027" xr:uid="{00000000-0005-0000-0000-0000C4360000}"/>
    <cellStyle name="Error 3 53" xfId="14028" xr:uid="{00000000-0005-0000-0000-0000C5360000}"/>
    <cellStyle name="Error 3 54" xfId="14029" xr:uid="{00000000-0005-0000-0000-0000C6360000}"/>
    <cellStyle name="Error 3 6" xfId="14030" xr:uid="{00000000-0005-0000-0000-0000C7360000}"/>
    <cellStyle name="Error 3 7" xfId="14031" xr:uid="{00000000-0005-0000-0000-0000C8360000}"/>
    <cellStyle name="Error 3 8" xfId="14032" xr:uid="{00000000-0005-0000-0000-0000C9360000}"/>
    <cellStyle name="Error 3 9" xfId="14033" xr:uid="{00000000-0005-0000-0000-0000CA360000}"/>
    <cellStyle name="Error 30" xfId="14034" xr:uid="{00000000-0005-0000-0000-0000CB360000}"/>
    <cellStyle name="Error 31" xfId="14035" xr:uid="{00000000-0005-0000-0000-0000CC360000}"/>
    <cellStyle name="Error 32" xfId="14036" xr:uid="{00000000-0005-0000-0000-0000CD360000}"/>
    <cellStyle name="Error 33" xfId="14037" xr:uid="{00000000-0005-0000-0000-0000CE360000}"/>
    <cellStyle name="Error 34" xfId="14038" xr:uid="{00000000-0005-0000-0000-0000CF360000}"/>
    <cellStyle name="Error 35" xfId="14039" xr:uid="{00000000-0005-0000-0000-0000D0360000}"/>
    <cellStyle name="Error 36" xfId="14040" xr:uid="{00000000-0005-0000-0000-0000D1360000}"/>
    <cellStyle name="Error 37" xfId="14041" xr:uid="{00000000-0005-0000-0000-0000D2360000}"/>
    <cellStyle name="Error 38" xfId="14042" xr:uid="{00000000-0005-0000-0000-0000D3360000}"/>
    <cellStyle name="Error 39" xfId="14043" xr:uid="{00000000-0005-0000-0000-0000D4360000}"/>
    <cellStyle name="Error 4" xfId="14044" xr:uid="{00000000-0005-0000-0000-0000D5360000}"/>
    <cellStyle name="Error 4 10" xfId="14045" xr:uid="{00000000-0005-0000-0000-0000D6360000}"/>
    <cellStyle name="Error 4 11" xfId="14046" xr:uid="{00000000-0005-0000-0000-0000D7360000}"/>
    <cellStyle name="Error 4 12" xfId="14047" xr:uid="{00000000-0005-0000-0000-0000D8360000}"/>
    <cellStyle name="Error 4 13" xfId="14048" xr:uid="{00000000-0005-0000-0000-0000D9360000}"/>
    <cellStyle name="Error 4 14" xfId="14049" xr:uid="{00000000-0005-0000-0000-0000DA360000}"/>
    <cellStyle name="Error 4 15" xfId="14050" xr:uid="{00000000-0005-0000-0000-0000DB360000}"/>
    <cellStyle name="Error 4 16" xfId="14051" xr:uid="{00000000-0005-0000-0000-0000DC360000}"/>
    <cellStyle name="Error 4 17" xfId="14052" xr:uid="{00000000-0005-0000-0000-0000DD360000}"/>
    <cellStyle name="Error 4 18" xfId="14053" xr:uid="{00000000-0005-0000-0000-0000DE360000}"/>
    <cellStyle name="Error 4 19" xfId="14054" xr:uid="{00000000-0005-0000-0000-0000DF360000}"/>
    <cellStyle name="Error 4 2" xfId="14055" xr:uid="{00000000-0005-0000-0000-0000E0360000}"/>
    <cellStyle name="Error 4 2 2" xfId="14056" xr:uid="{00000000-0005-0000-0000-0000E1360000}"/>
    <cellStyle name="Error 4 2 3" xfId="14057" xr:uid="{00000000-0005-0000-0000-0000E2360000}"/>
    <cellStyle name="Error 4 20" xfId="14058" xr:uid="{00000000-0005-0000-0000-0000E3360000}"/>
    <cellStyle name="Error 4 21" xfId="14059" xr:uid="{00000000-0005-0000-0000-0000E4360000}"/>
    <cellStyle name="Error 4 22" xfId="14060" xr:uid="{00000000-0005-0000-0000-0000E5360000}"/>
    <cellStyle name="Error 4 23" xfId="14061" xr:uid="{00000000-0005-0000-0000-0000E6360000}"/>
    <cellStyle name="Error 4 24" xfId="14062" xr:uid="{00000000-0005-0000-0000-0000E7360000}"/>
    <cellStyle name="Error 4 25" xfId="14063" xr:uid="{00000000-0005-0000-0000-0000E8360000}"/>
    <cellStyle name="Error 4 26" xfId="14064" xr:uid="{00000000-0005-0000-0000-0000E9360000}"/>
    <cellStyle name="Error 4 27" xfId="14065" xr:uid="{00000000-0005-0000-0000-0000EA360000}"/>
    <cellStyle name="Error 4 28" xfId="14066" xr:uid="{00000000-0005-0000-0000-0000EB360000}"/>
    <cellStyle name="Error 4 29" xfId="14067" xr:uid="{00000000-0005-0000-0000-0000EC360000}"/>
    <cellStyle name="Error 4 3" xfId="14068" xr:uid="{00000000-0005-0000-0000-0000ED360000}"/>
    <cellStyle name="Error 4 3 2" xfId="14069" xr:uid="{00000000-0005-0000-0000-0000EE360000}"/>
    <cellStyle name="Error 4 3 3" xfId="14070" xr:uid="{00000000-0005-0000-0000-0000EF360000}"/>
    <cellStyle name="Error 4 30" xfId="14071" xr:uid="{00000000-0005-0000-0000-0000F0360000}"/>
    <cellStyle name="Error 4 31" xfId="14072" xr:uid="{00000000-0005-0000-0000-0000F1360000}"/>
    <cellStyle name="Error 4 32" xfId="14073" xr:uid="{00000000-0005-0000-0000-0000F2360000}"/>
    <cellStyle name="Error 4 33" xfId="14074" xr:uid="{00000000-0005-0000-0000-0000F3360000}"/>
    <cellStyle name="Error 4 34" xfId="14075" xr:uid="{00000000-0005-0000-0000-0000F4360000}"/>
    <cellStyle name="Error 4 35" xfId="14076" xr:uid="{00000000-0005-0000-0000-0000F5360000}"/>
    <cellStyle name="Error 4 36" xfId="14077" xr:uid="{00000000-0005-0000-0000-0000F6360000}"/>
    <cellStyle name="Error 4 37" xfId="14078" xr:uid="{00000000-0005-0000-0000-0000F7360000}"/>
    <cellStyle name="Error 4 38" xfId="14079" xr:uid="{00000000-0005-0000-0000-0000F8360000}"/>
    <cellStyle name="Error 4 39" xfId="14080" xr:uid="{00000000-0005-0000-0000-0000F9360000}"/>
    <cellStyle name="Error 4 4" xfId="14081" xr:uid="{00000000-0005-0000-0000-0000FA360000}"/>
    <cellStyle name="Error 4 40" xfId="14082" xr:uid="{00000000-0005-0000-0000-0000FB360000}"/>
    <cellStyle name="Error 4 41" xfId="14083" xr:uid="{00000000-0005-0000-0000-0000FC360000}"/>
    <cellStyle name="Error 4 42" xfId="14084" xr:uid="{00000000-0005-0000-0000-0000FD360000}"/>
    <cellStyle name="Error 4 43" xfId="14085" xr:uid="{00000000-0005-0000-0000-0000FE360000}"/>
    <cellStyle name="Error 4 44" xfId="14086" xr:uid="{00000000-0005-0000-0000-0000FF360000}"/>
    <cellStyle name="Error 4 45" xfId="14087" xr:uid="{00000000-0005-0000-0000-000000370000}"/>
    <cellStyle name="Error 4 46" xfId="14088" xr:uid="{00000000-0005-0000-0000-000001370000}"/>
    <cellStyle name="Error 4 47" xfId="14089" xr:uid="{00000000-0005-0000-0000-000002370000}"/>
    <cellStyle name="Error 4 48" xfId="14090" xr:uid="{00000000-0005-0000-0000-000003370000}"/>
    <cellStyle name="Error 4 49" xfId="14091" xr:uid="{00000000-0005-0000-0000-000004370000}"/>
    <cellStyle name="Error 4 5" xfId="14092" xr:uid="{00000000-0005-0000-0000-000005370000}"/>
    <cellStyle name="Error 4 50" xfId="14093" xr:uid="{00000000-0005-0000-0000-000006370000}"/>
    <cellStyle name="Error 4 51" xfId="14094" xr:uid="{00000000-0005-0000-0000-000007370000}"/>
    <cellStyle name="Error 4 52" xfId="14095" xr:uid="{00000000-0005-0000-0000-000008370000}"/>
    <cellStyle name="Error 4 53" xfId="14096" xr:uid="{00000000-0005-0000-0000-000009370000}"/>
    <cellStyle name="Error 4 54" xfId="14097" xr:uid="{00000000-0005-0000-0000-00000A370000}"/>
    <cellStyle name="Error 4 6" xfId="14098" xr:uid="{00000000-0005-0000-0000-00000B370000}"/>
    <cellStyle name="Error 4 7" xfId="14099" xr:uid="{00000000-0005-0000-0000-00000C370000}"/>
    <cellStyle name="Error 4 8" xfId="14100" xr:uid="{00000000-0005-0000-0000-00000D370000}"/>
    <cellStyle name="Error 4 9" xfId="14101" xr:uid="{00000000-0005-0000-0000-00000E370000}"/>
    <cellStyle name="Error 40" xfId="14102" xr:uid="{00000000-0005-0000-0000-00000F370000}"/>
    <cellStyle name="Error 41" xfId="14103" xr:uid="{00000000-0005-0000-0000-000010370000}"/>
    <cellStyle name="Error 42" xfId="14104" xr:uid="{00000000-0005-0000-0000-000011370000}"/>
    <cellStyle name="Error 43" xfId="14105" xr:uid="{00000000-0005-0000-0000-000012370000}"/>
    <cellStyle name="Error 44" xfId="14106" xr:uid="{00000000-0005-0000-0000-000013370000}"/>
    <cellStyle name="Error 45" xfId="14107" xr:uid="{00000000-0005-0000-0000-000014370000}"/>
    <cellStyle name="Error 46" xfId="14108" xr:uid="{00000000-0005-0000-0000-000015370000}"/>
    <cellStyle name="Error 47" xfId="14109" xr:uid="{00000000-0005-0000-0000-000016370000}"/>
    <cellStyle name="Error 48" xfId="14110" xr:uid="{00000000-0005-0000-0000-000017370000}"/>
    <cellStyle name="Error 49" xfId="14111" xr:uid="{00000000-0005-0000-0000-000018370000}"/>
    <cellStyle name="Error 5" xfId="14112" xr:uid="{00000000-0005-0000-0000-000019370000}"/>
    <cellStyle name="Error 5 10" xfId="14113" xr:uid="{00000000-0005-0000-0000-00001A370000}"/>
    <cellStyle name="Error 5 11" xfId="14114" xr:uid="{00000000-0005-0000-0000-00001B370000}"/>
    <cellStyle name="Error 5 12" xfId="14115" xr:uid="{00000000-0005-0000-0000-00001C370000}"/>
    <cellStyle name="Error 5 13" xfId="14116" xr:uid="{00000000-0005-0000-0000-00001D370000}"/>
    <cellStyle name="Error 5 14" xfId="14117" xr:uid="{00000000-0005-0000-0000-00001E370000}"/>
    <cellStyle name="Error 5 15" xfId="14118" xr:uid="{00000000-0005-0000-0000-00001F370000}"/>
    <cellStyle name="Error 5 16" xfId="14119" xr:uid="{00000000-0005-0000-0000-000020370000}"/>
    <cellStyle name="Error 5 17" xfId="14120" xr:uid="{00000000-0005-0000-0000-000021370000}"/>
    <cellStyle name="Error 5 18" xfId="14121" xr:uid="{00000000-0005-0000-0000-000022370000}"/>
    <cellStyle name="Error 5 19" xfId="14122" xr:uid="{00000000-0005-0000-0000-000023370000}"/>
    <cellStyle name="Error 5 2" xfId="14123" xr:uid="{00000000-0005-0000-0000-000024370000}"/>
    <cellStyle name="Error 5 2 2" xfId="14124" xr:uid="{00000000-0005-0000-0000-000025370000}"/>
    <cellStyle name="Error 5 2 3" xfId="14125" xr:uid="{00000000-0005-0000-0000-000026370000}"/>
    <cellStyle name="Error 5 20" xfId="14126" xr:uid="{00000000-0005-0000-0000-000027370000}"/>
    <cellStyle name="Error 5 21" xfId="14127" xr:uid="{00000000-0005-0000-0000-000028370000}"/>
    <cellStyle name="Error 5 22" xfId="14128" xr:uid="{00000000-0005-0000-0000-000029370000}"/>
    <cellStyle name="Error 5 23" xfId="14129" xr:uid="{00000000-0005-0000-0000-00002A370000}"/>
    <cellStyle name="Error 5 24" xfId="14130" xr:uid="{00000000-0005-0000-0000-00002B370000}"/>
    <cellStyle name="Error 5 25" xfId="14131" xr:uid="{00000000-0005-0000-0000-00002C370000}"/>
    <cellStyle name="Error 5 26" xfId="14132" xr:uid="{00000000-0005-0000-0000-00002D370000}"/>
    <cellStyle name="Error 5 27" xfId="14133" xr:uid="{00000000-0005-0000-0000-00002E370000}"/>
    <cellStyle name="Error 5 28" xfId="14134" xr:uid="{00000000-0005-0000-0000-00002F370000}"/>
    <cellStyle name="Error 5 29" xfId="14135" xr:uid="{00000000-0005-0000-0000-000030370000}"/>
    <cellStyle name="Error 5 3" xfId="14136" xr:uid="{00000000-0005-0000-0000-000031370000}"/>
    <cellStyle name="Error 5 3 2" xfId="14137" xr:uid="{00000000-0005-0000-0000-000032370000}"/>
    <cellStyle name="Error 5 3 3" xfId="14138" xr:uid="{00000000-0005-0000-0000-000033370000}"/>
    <cellStyle name="Error 5 30" xfId="14139" xr:uid="{00000000-0005-0000-0000-000034370000}"/>
    <cellStyle name="Error 5 31" xfId="14140" xr:uid="{00000000-0005-0000-0000-000035370000}"/>
    <cellStyle name="Error 5 32" xfId="14141" xr:uid="{00000000-0005-0000-0000-000036370000}"/>
    <cellStyle name="Error 5 33" xfId="14142" xr:uid="{00000000-0005-0000-0000-000037370000}"/>
    <cellStyle name="Error 5 34" xfId="14143" xr:uid="{00000000-0005-0000-0000-000038370000}"/>
    <cellStyle name="Error 5 35" xfId="14144" xr:uid="{00000000-0005-0000-0000-000039370000}"/>
    <cellStyle name="Error 5 36" xfId="14145" xr:uid="{00000000-0005-0000-0000-00003A370000}"/>
    <cellStyle name="Error 5 37" xfId="14146" xr:uid="{00000000-0005-0000-0000-00003B370000}"/>
    <cellStyle name="Error 5 38" xfId="14147" xr:uid="{00000000-0005-0000-0000-00003C370000}"/>
    <cellStyle name="Error 5 39" xfId="14148" xr:uid="{00000000-0005-0000-0000-00003D370000}"/>
    <cellStyle name="Error 5 4" xfId="14149" xr:uid="{00000000-0005-0000-0000-00003E370000}"/>
    <cellStyle name="Error 5 40" xfId="14150" xr:uid="{00000000-0005-0000-0000-00003F370000}"/>
    <cellStyle name="Error 5 41" xfId="14151" xr:uid="{00000000-0005-0000-0000-000040370000}"/>
    <cellStyle name="Error 5 42" xfId="14152" xr:uid="{00000000-0005-0000-0000-000041370000}"/>
    <cellStyle name="Error 5 43" xfId="14153" xr:uid="{00000000-0005-0000-0000-000042370000}"/>
    <cellStyle name="Error 5 44" xfId="14154" xr:uid="{00000000-0005-0000-0000-000043370000}"/>
    <cellStyle name="Error 5 45" xfId="14155" xr:uid="{00000000-0005-0000-0000-000044370000}"/>
    <cellStyle name="Error 5 46" xfId="14156" xr:uid="{00000000-0005-0000-0000-000045370000}"/>
    <cellStyle name="Error 5 47" xfId="14157" xr:uid="{00000000-0005-0000-0000-000046370000}"/>
    <cellStyle name="Error 5 48" xfId="14158" xr:uid="{00000000-0005-0000-0000-000047370000}"/>
    <cellStyle name="Error 5 49" xfId="14159" xr:uid="{00000000-0005-0000-0000-000048370000}"/>
    <cellStyle name="Error 5 5" xfId="14160" xr:uid="{00000000-0005-0000-0000-000049370000}"/>
    <cellStyle name="Error 5 50" xfId="14161" xr:uid="{00000000-0005-0000-0000-00004A370000}"/>
    <cellStyle name="Error 5 51" xfId="14162" xr:uid="{00000000-0005-0000-0000-00004B370000}"/>
    <cellStyle name="Error 5 52" xfId="14163" xr:uid="{00000000-0005-0000-0000-00004C370000}"/>
    <cellStyle name="Error 5 53" xfId="14164" xr:uid="{00000000-0005-0000-0000-00004D370000}"/>
    <cellStyle name="Error 5 54" xfId="14165" xr:uid="{00000000-0005-0000-0000-00004E370000}"/>
    <cellStyle name="Error 5 6" xfId="14166" xr:uid="{00000000-0005-0000-0000-00004F370000}"/>
    <cellStyle name="Error 5 7" xfId="14167" xr:uid="{00000000-0005-0000-0000-000050370000}"/>
    <cellStyle name="Error 5 8" xfId="14168" xr:uid="{00000000-0005-0000-0000-000051370000}"/>
    <cellStyle name="Error 5 9" xfId="14169" xr:uid="{00000000-0005-0000-0000-000052370000}"/>
    <cellStyle name="Error 50" xfId="14170" xr:uid="{00000000-0005-0000-0000-000053370000}"/>
    <cellStyle name="Error 51" xfId="14171" xr:uid="{00000000-0005-0000-0000-000054370000}"/>
    <cellStyle name="Error 52" xfId="14172" xr:uid="{00000000-0005-0000-0000-000055370000}"/>
    <cellStyle name="Error 53" xfId="14173" xr:uid="{00000000-0005-0000-0000-000056370000}"/>
    <cellStyle name="Error 54" xfId="14174" xr:uid="{00000000-0005-0000-0000-000057370000}"/>
    <cellStyle name="Error 55" xfId="14175" xr:uid="{00000000-0005-0000-0000-000058370000}"/>
    <cellStyle name="Error 56" xfId="14176" xr:uid="{00000000-0005-0000-0000-000059370000}"/>
    <cellStyle name="Error 57" xfId="14177" xr:uid="{00000000-0005-0000-0000-00005A370000}"/>
    <cellStyle name="Error 58" xfId="14178" xr:uid="{00000000-0005-0000-0000-00005B370000}"/>
    <cellStyle name="Error 59" xfId="14179" xr:uid="{00000000-0005-0000-0000-00005C370000}"/>
    <cellStyle name="Error 6" xfId="14180" xr:uid="{00000000-0005-0000-0000-00005D370000}"/>
    <cellStyle name="Error 6 10" xfId="14181" xr:uid="{00000000-0005-0000-0000-00005E370000}"/>
    <cellStyle name="Error 6 11" xfId="14182" xr:uid="{00000000-0005-0000-0000-00005F370000}"/>
    <cellStyle name="Error 6 12" xfId="14183" xr:uid="{00000000-0005-0000-0000-000060370000}"/>
    <cellStyle name="Error 6 13" xfId="14184" xr:uid="{00000000-0005-0000-0000-000061370000}"/>
    <cellStyle name="Error 6 14" xfId="14185" xr:uid="{00000000-0005-0000-0000-000062370000}"/>
    <cellStyle name="Error 6 15" xfId="14186" xr:uid="{00000000-0005-0000-0000-000063370000}"/>
    <cellStyle name="Error 6 16" xfId="14187" xr:uid="{00000000-0005-0000-0000-000064370000}"/>
    <cellStyle name="Error 6 17" xfId="14188" xr:uid="{00000000-0005-0000-0000-000065370000}"/>
    <cellStyle name="Error 6 18" xfId="14189" xr:uid="{00000000-0005-0000-0000-000066370000}"/>
    <cellStyle name="Error 6 19" xfId="14190" xr:uid="{00000000-0005-0000-0000-000067370000}"/>
    <cellStyle name="Error 6 2" xfId="14191" xr:uid="{00000000-0005-0000-0000-000068370000}"/>
    <cellStyle name="Error 6 2 2" xfId="14192" xr:uid="{00000000-0005-0000-0000-000069370000}"/>
    <cellStyle name="Error 6 2 3" xfId="14193" xr:uid="{00000000-0005-0000-0000-00006A370000}"/>
    <cellStyle name="Error 6 20" xfId="14194" xr:uid="{00000000-0005-0000-0000-00006B370000}"/>
    <cellStyle name="Error 6 21" xfId="14195" xr:uid="{00000000-0005-0000-0000-00006C370000}"/>
    <cellStyle name="Error 6 22" xfId="14196" xr:uid="{00000000-0005-0000-0000-00006D370000}"/>
    <cellStyle name="Error 6 23" xfId="14197" xr:uid="{00000000-0005-0000-0000-00006E370000}"/>
    <cellStyle name="Error 6 24" xfId="14198" xr:uid="{00000000-0005-0000-0000-00006F370000}"/>
    <cellStyle name="Error 6 25" xfId="14199" xr:uid="{00000000-0005-0000-0000-000070370000}"/>
    <cellStyle name="Error 6 26" xfId="14200" xr:uid="{00000000-0005-0000-0000-000071370000}"/>
    <cellStyle name="Error 6 27" xfId="14201" xr:uid="{00000000-0005-0000-0000-000072370000}"/>
    <cellStyle name="Error 6 28" xfId="14202" xr:uid="{00000000-0005-0000-0000-000073370000}"/>
    <cellStyle name="Error 6 29" xfId="14203" xr:uid="{00000000-0005-0000-0000-000074370000}"/>
    <cellStyle name="Error 6 3" xfId="14204" xr:uid="{00000000-0005-0000-0000-000075370000}"/>
    <cellStyle name="Error 6 3 2" xfId="14205" xr:uid="{00000000-0005-0000-0000-000076370000}"/>
    <cellStyle name="Error 6 3 3" xfId="14206" xr:uid="{00000000-0005-0000-0000-000077370000}"/>
    <cellStyle name="Error 6 30" xfId="14207" xr:uid="{00000000-0005-0000-0000-000078370000}"/>
    <cellStyle name="Error 6 31" xfId="14208" xr:uid="{00000000-0005-0000-0000-000079370000}"/>
    <cellStyle name="Error 6 32" xfId="14209" xr:uid="{00000000-0005-0000-0000-00007A370000}"/>
    <cellStyle name="Error 6 33" xfId="14210" xr:uid="{00000000-0005-0000-0000-00007B370000}"/>
    <cellStyle name="Error 6 34" xfId="14211" xr:uid="{00000000-0005-0000-0000-00007C370000}"/>
    <cellStyle name="Error 6 35" xfId="14212" xr:uid="{00000000-0005-0000-0000-00007D370000}"/>
    <cellStyle name="Error 6 36" xfId="14213" xr:uid="{00000000-0005-0000-0000-00007E370000}"/>
    <cellStyle name="Error 6 37" xfId="14214" xr:uid="{00000000-0005-0000-0000-00007F370000}"/>
    <cellStyle name="Error 6 38" xfId="14215" xr:uid="{00000000-0005-0000-0000-000080370000}"/>
    <cellStyle name="Error 6 39" xfId="14216" xr:uid="{00000000-0005-0000-0000-000081370000}"/>
    <cellStyle name="Error 6 4" xfId="14217" xr:uid="{00000000-0005-0000-0000-000082370000}"/>
    <cellStyle name="Error 6 40" xfId="14218" xr:uid="{00000000-0005-0000-0000-000083370000}"/>
    <cellStyle name="Error 6 41" xfId="14219" xr:uid="{00000000-0005-0000-0000-000084370000}"/>
    <cellStyle name="Error 6 42" xfId="14220" xr:uid="{00000000-0005-0000-0000-000085370000}"/>
    <cellStyle name="Error 6 43" xfId="14221" xr:uid="{00000000-0005-0000-0000-000086370000}"/>
    <cellStyle name="Error 6 44" xfId="14222" xr:uid="{00000000-0005-0000-0000-000087370000}"/>
    <cellStyle name="Error 6 45" xfId="14223" xr:uid="{00000000-0005-0000-0000-000088370000}"/>
    <cellStyle name="Error 6 46" xfId="14224" xr:uid="{00000000-0005-0000-0000-000089370000}"/>
    <cellStyle name="Error 6 47" xfId="14225" xr:uid="{00000000-0005-0000-0000-00008A370000}"/>
    <cellStyle name="Error 6 48" xfId="14226" xr:uid="{00000000-0005-0000-0000-00008B370000}"/>
    <cellStyle name="Error 6 49" xfId="14227" xr:uid="{00000000-0005-0000-0000-00008C370000}"/>
    <cellStyle name="Error 6 5" xfId="14228" xr:uid="{00000000-0005-0000-0000-00008D370000}"/>
    <cellStyle name="Error 6 50" xfId="14229" xr:uid="{00000000-0005-0000-0000-00008E370000}"/>
    <cellStyle name="Error 6 51" xfId="14230" xr:uid="{00000000-0005-0000-0000-00008F370000}"/>
    <cellStyle name="Error 6 52" xfId="14231" xr:uid="{00000000-0005-0000-0000-000090370000}"/>
    <cellStyle name="Error 6 53" xfId="14232" xr:uid="{00000000-0005-0000-0000-000091370000}"/>
    <cellStyle name="Error 6 54" xfId="14233" xr:uid="{00000000-0005-0000-0000-000092370000}"/>
    <cellStyle name="Error 6 6" xfId="14234" xr:uid="{00000000-0005-0000-0000-000093370000}"/>
    <cellStyle name="Error 6 7" xfId="14235" xr:uid="{00000000-0005-0000-0000-000094370000}"/>
    <cellStyle name="Error 6 8" xfId="14236" xr:uid="{00000000-0005-0000-0000-000095370000}"/>
    <cellStyle name="Error 6 9" xfId="14237" xr:uid="{00000000-0005-0000-0000-000096370000}"/>
    <cellStyle name="Error 60" xfId="14238" xr:uid="{00000000-0005-0000-0000-000097370000}"/>
    <cellStyle name="Error 61" xfId="14239" xr:uid="{00000000-0005-0000-0000-000098370000}"/>
    <cellStyle name="Error 62" xfId="14240" xr:uid="{00000000-0005-0000-0000-000099370000}"/>
    <cellStyle name="Error 63" xfId="14241" xr:uid="{00000000-0005-0000-0000-00009A370000}"/>
    <cellStyle name="Error 64" xfId="14242" xr:uid="{00000000-0005-0000-0000-00009B370000}"/>
    <cellStyle name="Error 65" xfId="14243" xr:uid="{00000000-0005-0000-0000-00009C370000}"/>
    <cellStyle name="Error 66" xfId="14244" xr:uid="{00000000-0005-0000-0000-00009D370000}"/>
    <cellStyle name="Error 67" xfId="14245" xr:uid="{00000000-0005-0000-0000-00009E370000}"/>
    <cellStyle name="Error 7" xfId="14246" xr:uid="{00000000-0005-0000-0000-00009F370000}"/>
    <cellStyle name="Error 7 10" xfId="14247" xr:uid="{00000000-0005-0000-0000-0000A0370000}"/>
    <cellStyle name="Error 7 11" xfId="14248" xr:uid="{00000000-0005-0000-0000-0000A1370000}"/>
    <cellStyle name="Error 7 12" xfId="14249" xr:uid="{00000000-0005-0000-0000-0000A2370000}"/>
    <cellStyle name="Error 7 13" xfId="14250" xr:uid="{00000000-0005-0000-0000-0000A3370000}"/>
    <cellStyle name="Error 7 14" xfId="14251" xr:uid="{00000000-0005-0000-0000-0000A4370000}"/>
    <cellStyle name="Error 7 15" xfId="14252" xr:uid="{00000000-0005-0000-0000-0000A5370000}"/>
    <cellStyle name="Error 7 16" xfId="14253" xr:uid="{00000000-0005-0000-0000-0000A6370000}"/>
    <cellStyle name="Error 7 17" xfId="14254" xr:uid="{00000000-0005-0000-0000-0000A7370000}"/>
    <cellStyle name="Error 7 18" xfId="14255" xr:uid="{00000000-0005-0000-0000-0000A8370000}"/>
    <cellStyle name="Error 7 19" xfId="14256" xr:uid="{00000000-0005-0000-0000-0000A9370000}"/>
    <cellStyle name="Error 7 2" xfId="14257" xr:uid="{00000000-0005-0000-0000-0000AA370000}"/>
    <cellStyle name="Error 7 2 2" xfId="14258" xr:uid="{00000000-0005-0000-0000-0000AB370000}"/>
    <cellStyle name="Error 7 2 3" xfId="14259" xr:uid="{00000000-0005-0000-0000-0000AC370000}"/>
    <cellStyle name="Error 7 20" xfId="14260" xr:uid="{00000000-0005-0000-0000-0000AD370000}"/>
    <cellStyle name="Error 7 21" xfId="14261" xr:uid="{00000000-0005-0000-0000-0000AE370000}"/>
    <cellStyle name="Error 7 22" xfId="14262" xr:uid="{00000000-0005-0000-0000-0000AF370000}"/>
    <cellStyle name="Error 7 23" xfId="14263" xr:uid="{00000000-0005-0000-0000-0000B0370000}"/>
    <cellStyle name="Error 7 24" xfId="14264" xr:uid="{00000000-0005-0000-0000-0000B1370000}"/>
    <cellStyle name="Error 7 25" xfId="14265" xr:uid="{00000000-0005-0000-0000-0000B2370000}"/>
    <cellStyle name="Error 7 26" xfId="14266" xr:uid="{00000000-0005-0000-0000-0000B3370000}"/>
    <cellStyle name="Error 7 27" xfId="14267" xr:uid="{00000000-0005-0000-0000-0000B4370000}"/>
    <cellStyle name="Error 7 28" xfId="14268" xr:uid="{00000000-0005-0000-0000-0000B5370000}"/>
    <cellStyle name="Error 7 29" xfId="14269" xr:uid="{00000000-0005-0000-0000-0000B6370000}"/>
    <cellStyle name="Error 7 3" xfId="14270" xr:uid="{00000000-0005-0000-0000-0000B7370000}"/>
    <cellStyle name="Error 7 3 2" xfId="14271" xr:uid="{00000000-0005-0000-0000-0000B8370000}"/>
    <cellStyle name="Error 7 3 3" xfId="14272" xr:uid="{00000000-0005-0000-0000-0000B9370000}"/>
    <cellStyle name="Error 7 30" xfId="14273" xr:uid="{00000000-0005-0000-0000-0000BA370000}"/>
    <cellStyle name="Error 7 31" xfId="14274" xr:uid="{00000000-0005-0000-0000-0000BB370000}"/>
    <cellStyle name="Error 7 32" xfId="14275" xr:uid="{00000000-0005-0000-0000-0000BC370000}"/>
    <cellStyle name="Error 7 33" xfId="14276" xr:uid="{00000000-0005-0000-0000-0000BD370000}"/>
    <cellStyle name="Error 7 34" xfId="14277" xr:uid="{00000000-0005-0000-0000-0000BE370000}"/>
    <cellStyle name="Error 7 35" xfId="14278" xr:uid="{00000000-0005-0000-0000-0000BF370000}"/>
    <cellStyle name="Error 7 36" xfId="14279" xr:uid="{00000000-0005-0000-0000-0000C0370000}"/>
    <cellStyle name="Error 7 37" xfId="14280" xr:uid="{00000000-0005-0000-0000-0000C1370000}"/>
    <cellStyle name="Error 7 38" xfId="14281" xr:uid="{00000000-0005-0000-0000-0000C2370000}"/>
    <cellStyle name="Error 7 39" xfId="14282" xr:uid="{00000000-0005-0000-0000-0000C3370000}"/>
    <cellStyle name="Error 7 4" xfId="14283" xr:uid="{00000000-0005-0000-0000-0000C4370000}"/>
    <cellStyle name="Error 7 40" xfId="14284" xr:uid="{00000000-0005-0000-0000-0000C5370000}"/>
    <cellStyle name="Error 7 41" xfId="14285" xr:uid="{00000000-0005-0000-0000-0000C6370000}"/>
    <cellStyle name="Error 7 42" xfId="14286" xr:uid="{00000000-0005-0000-0000-0000C7370000}"/>
    <cellStyle name="Error 7 43" xfId="14287" xr:uid="{00000000-0005-0000-0000-0000C8370000}"/>
    <cellStyle name="Error 7 44" xfId="14288" xr:uid="{00000000-0005-0000-0000-0000C9370000}"/>
    <cellStyle name="Error 7 45" xfId="14289" xr:uid="{00000000-0005-0000-0000-0000CA370000}"/>
    <cellStyle name="Error 7 46" xfId="14290" xr:uid="{00000000-0005-0000-0000-0000CB370000}"/>
    <cellStyle name="Error 7 47" xfId="14291" xr:uid="{00000000-0005-0000-0000-0000CC370000}"/>
    <cellStyle name="Error 7 48" xfId="14292" xr:uid="{00000000-0005-0000-0000-0000CD370000}"/>
    <cellStyle name="Error 7 49" xfId="14293" xr:uid="{00000000-0005-0000-0000-0000CE370000}"/>
    <cellStyle name="Error 7 5" xfId="14294" xr:uid="{00000000-0005-0000-0000-0000CF370000}"/>
    <cellStyle name="Error 7 50" xfId="14295" xr:uid="{00000000-0005-0000-0000-0000D0370000}"/>
    <cellStyle name="Error 7 51" xfId="14296" xr:uid="{00000000-0005-0000-0000-0000D1370000}"/>
    <cellStyle name="Error 7 52" xfId="14297" xr:uid="{00000000-0005-0000-0000-0000D2370000}"/>
    <cellStyle name="Error 7 53" xfId="14298" xr:uid="{00000000-0005-0000-0000-0000D3370000}"/>
    <cellStyle name="Error 7 54" xfId="14299" xr:uid="{00000000-0005-0000-0000-0000D4370000}"/>
    <cellStyle name="Error 7 6" xfId="14300" xr:uid="{00000000-0005-0000-0000-0000D5370000}"/>
    <cellStyle name="Error 7 7" xfId="14301" xr:uid="{00000000-0005-0000-0000-0000D6370000}"/>
    <cellStyle name="Error 7 8" xfId="14302" xr:uid="{00000000-0005-0000-0000-0000D7370000}"/>
    <cellStyle name="Error 7 9" xfId="14303" xr:uid="{00000000-0005-0000-0000-0000D8370000}"/>
    <cellStyle name="Error 8" xfId="14304" xr:uid="{00000000-0005-0000-0000-0000D9370000}"/>
    <cellStyle name="Error 8 10" xfId="14305" xr:uid="{00000000-0005-0000-0000-0000DA370000}"/>
    <cellStyle name="Error 8 11" xfId="14306" xr:uid="{00000000-0005-0000-0000-0000DB370000}"/>
    <cellStyle name="Error 8 12" xfId="14307" xr:uid="{00000000-0005-0000-0000-0000DC370000}"/>
    <cellStyle name="Error 8 13" xfId="14308" xr:uid="{00000000-0005-0000-0000-0000DD370000}"/>
    <cellStyle name="Error 8 14" xfId="14309" xr:uid="{00000000-0005-0000-0000-0000DE370000}"/>
    <cellStyle name="Error 8 15" xfId="14310" xr:uid="{00000000-0005-0000-0000-0000DF370000}"/>
    <cellStyle name="Error 8 16" xfId="14311" xr:uid="{00000000-0005-0000-0000-0000E0370000}"/>
    <cellStyle name="Error 8 17" xfId="14312" xr:uid="{00000000-0005-0000-0000-0000E1370000}"/>
    <cellStyle name="Error 8 18" xfId="14313" xr:uid="{00000000-0005-0000-0000-0000E2370000}"/>
    <cellStyle name="Error 8 19" xfId="14314" xr:uid="{00000000-0005-0000-0000-0000E3370000}"/>
    <cellStyle name="Error 8 2" xfId="14315" xr:uid="{00000000-0005-0000-0000-0000E4370000}"/>
    <cellStyle name="Error 8 2 2" xfId="14316" xr:uid="{00000000-0005-0000-0000-0000E5370000}"/>
    <cellStyle name="Error 8 2 3" xfId="14317" xr:uid="{00000000-0005-0000-0000-0000E6370000}"/>
    <cellStyle name="Error 8 20" xfId="14318" xr:uid="{00000000-0005-0000-0000-0000E7370000}"/>
    <cellStyle name="Error 8 21" xfId="14319" xr:uid="{00000000-0005-0000-0000-0000E8370000}"/>
    <cellStyle name="Error 8 22" xfId="14320" xr:uid="{00000000-0005-0000-0000-0000E9370000}"/>
    <cellStyle name="Error 8 23" xfId="14321" xr:uid="{00000000-0005-0000-0000-0000EA370000}"/>
    <cellStyle name="Error 8 24" xfId="14322" xr:uid="{00000000-0005-0000-0000-0000EB370000}"/>
    <cellStyle name="Error 8 25" xfId="14323" xr:uid="{00000000-0005-0000-0000-0000EC370000}"/>
    <cellStyle name="Error 8 26" xfId="14324" xr:uid="{00000000-0005-0000-0000-0000ED370000}"/>
    <cellStyle name="Error 8 27" xfId="14325" xr:uid="{00000000-0005-0000-0000-0000EE370000}"/>
    <cellStyle name="Error 8 28" xfId="14326" xr:uid="{00000000-0005-0000-0000-0000EF370000}"/>
    <cellStyle name="Error 8 29" xfId="14327" xr:uid="{00000000-0005-0000-0000-0000F0370000}"/>
    <cellStyle name="Error 8 3" xfId="14328" xr:uid="{00000000-0005-0000-0000-0000F1370000}"/>
    <cellStyle name="Error 8 3 2" xfId="14329" xr:uid="{00000000-0005-0000-0000-0000F2370000}"/>
    <cellStyle name="Error 8 3 3" xfId="14330" xr:uid="{00000000-0005-0000-0000-0000F3370000}"/>
    <cellStyle name="Error 8 30" xfId="14331" xr:uid="{00000000-0005-0000-0000-0000F4370000}"/>
    <cellStyle name="Error 8 31" xfId="14332" xr:uid="{00000000-0005-0000-0000-0000F5370000}"/>
    <cellStyle name="Error 8 32" xfId="14333" xr:uid="{00000000-0005-0000-0000-0000F6370000}"/>
    <cellStyle name="Error 8 33" xfId="14334" xr:uid="{00000000-0005-0000-0000-0000F7370000}"/>
    <cellStyle name="Error 8 34" xfId="14335" xr:uid="{00000000-0005-0000-0000-0000F8370000}"/>
    <cellStyle name="Error 8 35" xfId="14336" xr:uid="{00000000-0005-0000-0000-0000F9370000}"/>
    <cellStyle name="Error 8 36" xfId="14337" xr:uid="{00000000-0005-0000-0000-0000FA370000}"/>
    <cellStyle name="Error 8 37" xfId="14338" xr:uid="{00000000-0005-0000-0000-0000FB370000}"/>
    <cellStyle name="Error 8 38" xfId="14339" xr:uid="{00000000-0005-0000-0000-0000FC370000}"/>
    <cellStyle name="Error 8 39" xfId="14340" xr:uid="{00000000-0005-0000-0000-0000FD370000}"/>
    <cellStyle name="Error 8 4" xfId="14341" xr:uid="{00000000-0005-0000-0000-0000FE370000}"/>
    <cellStyle name="Error 8 40" xfId="14342" xr:uid="{00000000-0005-0000-0000-0000FF370000}"/>
    <cellStyle name="Error 8 41" xfId="14343" xr:uid="{00000000-0005-0000-0000-000000380000}"/>
    <cellStyle name="Error 8 42" xfId="14344" xr:uid="{00000000-0005-0000-0000-000001380000}"/>
    <cellStyle name="Error 8 43" xfId="14345" xr:uid="{00000000-0005-0000-0000-000002380000}"/>
    <cellStyle name="Error 8 44" xfId="14346" xr:uid="{00000000-0005-0000-0000-000003380000}"/>
    <cellStyle name="Error 8 45" xfId="14347" xr:uid="{00000000-0005-0000-0000-000004380000}"/>
    <cellStyle name="Error 8 46" xfId="14348" xr:uid="{00000000-0005-0000-0000-000005380000}"/>
    <cellStyle name="Error 8 47" xfId="14349" xr:uid="{00000000-0005-0000-0000-000006380000}"/>
    <cellStyle name="Error 8 48" xfId="14350" xr:uid="{00000000-0005-0000-0000-000007380000}"/>
    <cellStyle name="Error 8 49" xfId="14351" xr:uid="{00000000-0005-0000-0000-000008380000}"/>
    <cellStyle name="Error 8 5" xfId="14352" xr:uid="{00000000-0005-0000-0000-000009380000}"/>
    <cellStyle name="Error 8 50" xfId="14353" xr:uid="{00000000-0005-0000-0000-00000A380000}"/>
    <cellStyle name="Error 8 51" xfId="14354" xr:uid="{00000000-0005-0000-0000-00000B380000}"/>
    <cellStyle name="Error 8 52" xfId="14355" xr:uid="{00000000-0005-0000-0000-00000C380000}"/>
    <cellStyle name="Error 8 53" xfId="14356" xr:uid="{00000000-0005-0000-0000-00000D380000}"/>
    <cellStyle name="Error 8 54" xfId="14357" xr:uid="{00000000-0005-0000-0000-00000E380000}"/>
    <cellStyle name="Error 8 6" xfId="14358" xr:uid="{00000000-0005-0000-0000-00000F380000}"/>
    <cellStyle name="Error 8 7" xfId="14359" xr:uid="{00000000-0005-0000-0000-000010380000}"/>
    <cellStyle name="Error 8 8" xfId="14360" xr:uid="{00000000-0005-0000-0000-000011380000}"/>
    <cellStyle name="Error 8 9" xfId="14361" xr:uid="{00000000-0005-0000-0000-000012380000}"/>
    <cellStyle name="Error 9" xfId="14362" xr:uid="{00000000-0005-0000-0000-000013380000}"/>
    <cellStyle name="Error 9 10" xfId="14363" xr:uid="{00000000-0005-0000-0000-000014380000}"/>
    <cellStyle name="Error 9 11" xfId="14364" xr:uid="{00000000-0005-0000-0000-000015380000}"/>
    <cellStyle name="Error 9 12" xfId="14365" xr:uid="{00000000-0005-0000-0000-000016380000}"/>
    <cellStyle name="Error 9 13" xfId="14366" xr:uid="{00000000-0005-0000-0000-000017380000}"/>
    <cellStyle name="Error 9 14" xfId="14367" xr:uid="{00000000-0005-0000-0000-000018380000}"/>
    <cellStyle name="Error 9 15" xfId="14368" xr:uid="{00000000-0005-0000-0000-000019380000}"/>
    <cellStyle name="Error 9 16" xfId="14369" xr:uid="{00000000-0005-0000-0000-00001A380000}"/>
    <cellStyle name="Error 9 17" xfId="14370" xr:uid="{00000000-0005-0000-0000-00001B380000}"/>
    <cellStyle name="Error 9 18" xfId="14371" xr:uid="{00000000-0005-0000-0000-00001C380000}"/>
    <cellStyle name="Error 9 19" xfId="14372" xr:uid="{00000000-0005-0000-0000-00001D380000}"/>
    <cellStyle name="Error 9 2" xfId="14373" xr:uid="{00000000-0005-0000-0000-00001E380000}"/>
    <cellStyle name="Error 9 2 2" xfId="14374" xr:uid="{00000000-0005-0000-0000-00001F380000}"/>
    <cellStyle name="Error 9 2 3" xfId="14375" xr:uid="{00000000-0005-0000-0000-000020380000}"/>
    <cellStyle name="Error 9 20" xfId="14376" xr:uid="{00000000-0005-0000-0000-000021380000}"/>
    <cellStyle name="Error 9 21" xfId="14377" xr:uid="{00000000-0005-0000-0000-000022380000}"/>
    <cellStyle name="Error 9 22" xfId="14378" xr:uid="{00000000-0005-0000-0000-000023380000}"/>
    <cellStyle name="Error 9 23" xfId="14379" xr:uid="{00000000-0005-0000-0000-000024380000}"/>
    <cellStyle name="Error 9 24" xfId="14380" xr:uid="{00000000-0005-0000-0000-000025380000}"/>
    <cellStyle name="Error 9 25" xfId="14381" xr:uid="{00000000-0005-0000-0000-000026380000}"/>
    <cellStyle name="Error 9 26" xfId="14382" xr:uid="{00000000-0005-0000-0000-000027380000}"/>
    <cellStyle name="Error 9 27" xfId="14383" xr:uid="{00000000-0005-0000-0000-000028380000}"/>
    <cellStyle name="Error 9 28" xfId="14384" xr:uid="{00000000-0005-0000-0000-000029380000}"/>
    <cellStyle name="Error 9 29" xfId="14385" xr:uid="{00000000-0005-0000-0000-00002A380000}"/>
    <cellStyle name="Error 9 3" xfId="14386" xr:uid="{00000000-0005-0000-0000-00002B380000}"/>
    <cellStyle name="Error 9 3 2" xfId="14387" xr:uid="{00000000-0005-0000-0000-00002C380000}"/>
    <cellStyle name="Error 9 30" xfId="14388" xr:uid="{00000000-0005-0000-0000-00002D380000}"/>
    <cellStyle name="Error 9 31" xfId="14389" xr:uid="{00000000-0005-0000-0000-00002E380000}"/>
    <cellStyle name="Error 9 32" xfId="14390" xr:uid="{00000000-0005-0000-0000-00002F380000}"/>
    <cellStyle name="Error 9 33" xfId="14391" xr:uid="{00000000-0005-0000-0000-000030380000}"/>
    <cellStyle name="Error 9 34" xfId="14392" xr:uid="{00000000-0005-0000-0000-000031380000}"/>
    <cellStyle name="Error 9 35" xfId="14393" xr:uid="{00000000-0005-0000-0000-000032380000}"/>
    <cellStyle name="Error 9 36" xfId="14394" xr:uid="{00000000-0005-0000-0000-000033380000}"/>
    <cellStyle name="Error 9 37" xfId="14395" xr:uid="{00000000-0005-0000-0000-000034380000}"/>
    <cellStyle name="Error 9 38" xfId="14396" xr:uid="{00000000-0005-0000-0000-000035380000}"/>
    <cellStyle name="Error 9 39" xfId="14397" xr:uid="{00000000-0005-0000-0000-000036380000}"/>
    <cellStyle name="Error 9 4" xfId="14398" xr:uid="{00000000-0005-0000-0000-000037380000}"/>
    <cellStyle name="Error 9 40" xfId="14399" xr:uid="{00000000-0005-0000-0000-000038380000}"/>
    <cellStyle name="Error 9 41" xfId="14400" xr:uid="{00000000-0005-0000-0000-000039380000}"/>
    <cellStyle name="Error 9 42" xfId="14401" xr:uid="{00000000-0005-0000-0000-00003A380000}"/>
    <cellStyle name="Error 9 43" xfId="14402" xr:uid="{00000000-0005-0000-0000-00003B380000}"/>
    <cellStyle name="Error 9 44" xfId="14403" xr:uid="{00000000-0005-0000-0000-00003C380000}"/>
    <cellStyle name="Error 9 45" xfId="14404" xr:uid="{00000000-0005-0000-0000-00003D380000}"/>
    <cellStyle name="Error 9 46" xfId="14405" xr:uid="{00000000-0005-0000-0000-00003E380000}"/>
    <cellStyle name="Error 9 47" xfId="14406" xr:uid="{00000000-0005-0000-0000-00003F380000}"/>
    <cellStyle name="Error 9 48" xfId="14407" xr:uid="{00000000-0005-0000-0000-000040380000}"/>
    <cellStyle name="Error 9 49" xfId="14408" xr:uid="{00000000-0005-0000-0000-000041380000}"/>
    <cellStyle name="Error 9 5" xfId="14409" xr:uid="{00000000-0005-0000-0000-000042380000}"/>
    <cellStyle name="Error 9 50" xfId="14410" xr:uid="{00000000-0005-0000-0000-000043380000}"/>
    <cellStyle name="Error 9 51" xfId="14411" xr:uid="{00000000-0005-0000-0000-000044380000}"/>
    <cellStyle name="Error 9 52" xfId="14412" xr:uid="{00000000-0005-0000-0000-000045380000}"/>
    <cellStyle name="Error 9 53" xfId="14413" xr:uid="{00000000-0005-0000-0000-000046380000}"/>
    <cellStyle name="Error 9 54" xfId="14414" xr:uid="{00000000-0005-0000-0000-000047380000}"/>
    <cellStyle name="Error 9 6" xfId="14415" xr:uid="{00000000-0005-0000-0000-000048380000}"/>
    <cellStyle name="Error 9 7" xfId="14416" xr:uid="{00000000-0005-0000-0000-000049380000}"/>
    <cellStyle name="Error 9 8" xfId="14417" xr:uid="{00000000-0005-0000-0000-00004A380000}"/>
    <cellStyle name="Error 9 9" xfId="14418" xr:uid="{00000000-0005-0000-0000-00004B380000}"/>
    <cellStyle name="Euro" xfId="14419" xr:uid="{00000000-0005-0000-0000-00004C380000}"/>
    <cellStyle name="Euro 1" xfId="14420" xr:uid="{00000000-0005-0000-0000-00004D380000}"/>
    <cellStyle name="Euro 10" xfId="14421" xr:uid="{00000000-0005-0000-0000-00004E380000}"/>
    <cellStyle name="Euro 10 2" xfId="14422" xr:uid="{00000000-0005-0000-0000-00004F380000}"/>
    <cellStyle name="Euro 10 3" xfId="14423" xr:uid="{00000000-0005-0000-0000-000050380000}"/>
    <cellStyle name="Euro 11" xfId="14424" xr:uid="{00000000-0005-0000-0000-000051380000}"/>
    <cellStyle name="Euro 11 2" xfId="14425" xr:uid="{00000000-0005-0000-0000-000052380000}"/>
    <cellStyle name="Euro 11 3" xfId="14426" xr:uid="{00000000-0005-0000-0000-000053380000}"/>
    <cellStyle name="Euro 12" xfId="14427" xr:uid="{00000000-0005-0000-0000-000054380000}"/>
    <cellStyle name="Euro 12 2" xfId="14428" xr:uid="{00000000-0005-0000-0000-000055380000}"/>
    <cellStyle name="Euro 12 3" xfId="14429" xr:uid="{00000000-0005-0000-0000-000056380000}"/>
    <cellStyle name="Euro 13" xfId="14430" xr:uid="{00000000-0005-0000-0000-000057380000}"/>
    <cellStyle name="Euro 13 2" xfId="14431" xr:uid="{00000000-0005-0000-0000-000058380000}"/>
    <cellStyle name="Euro 13 3" xfId="14432" xr:uid="{00000000-0005-0000-0000-000059380000}"/>
    <cellStyle name="Euro 14" xfId="14433" xr:uid="{00000000-0005-0000-0000-00005A380000}"/>
    <cellStyle name="Euro 14 2" xfId="14434" xr:uid="{00000000-0005-0000-0000-00005B380000}"/>
    <cellStyle name="Euro 14 3" xfId="14435" xr:uid="{00000000-0005-0000-0000-00005C380000}"/>
    <cellStyle name="Euro 15" xfId="14436" xr:uid="{00000000-0005-0000-0000-00005D380000}"/>
    <cellStyle name="Euro 16" xfId="14437" xr:uid="{00000000-0005-0000-0000-00005E380000}"/>
    <cellStyle name="Euro 2" xfId="14438" xr:uid="{00000000-0005-0000-0000-00005F380000}"/>
    <cellStyle name="Euro 2 2" xfId="14439" xr:uid="{00000000-0005-0000-0000-000060380000}"/>
    <cellStyle name="Euro 2_Tohana_DPR-Final@26-7-2010" xfId="14440" xr:uid="{00000000-0005-0000-0000-000061380000}"/>
    <cellStyle name="Euro 3" xfId="14441" xr:uid="{00000000-0005-0000-0000-000062380000}"/>
    <cellStyle name="Euro 4" xfId="14442" xr:uid="{00000000-0005-0000-0000-000063380000}"/>
    <cellStyle name="Euro 5" xfId="14443" xr:uid="{00000000-0005-0000-0000-000064380000}"/>
    <cellStyle name="Euro 6" xfId="14444" xr:uid="{00000000-0005-0000-0000-000065380000}"/>
    <cellStyle name="Euro 7" xfId="14445" xr:uid="{00000000-0005-0000-0000-000066380000}"/>
    <cellStyle name="Euro 8" xfId="14446" xr:uid="{00000000-0005-0000-0000-000067380000}"/>
    <cellStyle name="Euro 9" xfId="14447" xr:uid="{00000000-0005-0000-0000-000068380000}"/>
    <cellStyle name="Euro 9 2" xfId="14448" xr:uid="{00000000-0005-0000-0000-000069380000}"/>
    <cellStyle name="Euro 9 3" xfId="14449" xr:uid="{00000000-0005-0000-0000-00006A380000}"/>
    <cellStyle name="Excel Built-in Excel Built-in Excel Built-in Excel" xfId="14450" xr:uid="{00000000-0005-0000-0000-00006B380000}"/>
    <cellStyle name="Excel Built-in Normal" xfId="14451" xr:uid="{00000000-0005-0000-0000-00006C380000}"/>
    <cellStyle name="Excel Built-in Normal 1" xfId="14452" xr:uid="{00000000-0005-0000-0000-00006D380000}"/>
    <cellStyle name="Excel Built-in Normal 2" xfId="14453" xr:uid="{00000000-0005-0000-0000-00006E380000}"/>
    <cellStyle name="Excel Built-in Normal 3" xfId="14454" xr:uid="{00000000-0005-0000-0000-00006F380000}"/>
    <cellStyle name="Excel_BuiltIn_Comma 1" xfId="14455" xr:uid="{00000000-0005-0000-0000-000070380000}"/>
    <cellStyle name="Explanatory Text 1" xfId="14456" xr:uid="{00000000-0005-0000-0000-000071380000}"/>
    <cellStyle name="Explanatory Text 10" xfId="14457" xr:uid="{00000000-0005-0000-0000-000072380000}"/>
    <cellStyle name="Explanatory Text 11" xfId="14458" xr:uid="{00000000-0005-0000-0000-000073380000}"/>
    <cellStyle name="Explanatory Text 12" xfId="14459" xr:uid="{00000000-0005-0000-0000-000074380000}"/>
    <cellStyle name="Explanatory Text 13" xfId="14460" xr:uid="{00000000-0005-0000-0000-000075380000}"/>
    <cellStyle name="Explanatory Text 14" xfId="14461" xr:uid="{00000000-0005-0000-0000-000076380000}"/>
    <cellStyle name="Explanatory Text 15" xfId="14462" xr:uid="{00000000-0005-0000-0000-000077380000}"/>
    <cellStyle name="Explanatory Text 16" xfId="14463" xr:uid="{00000000-0005-0000-0000-000078380000}"/>
    <cellStyle name="Explanatory Text 17" xfId="14464" xr:uid="{00000000-0005-0000-0000-000079380000}"/>
    <cellStyle name="Explanatory Text 18" xfId="14465" xr:uid="{00000000-0005-0000-0000-00007A380000}"/>
    <cellStyle name="Explanatory Text 19" xfId="14466" xr:uid="{00000000-0005-0000-0000-00007B380000}"/>
    <cellStyle name="Explanatory Text 2" xfId="14467" xr:uid="{00000000-0005-0000-0000-00007C380000}"/>
    <cellStyle name="Explanatory Text 2 2" xfId="14468" xr:uid="{00000000-0005-0000-0000-00007D380000}"/>
    <cellStyle name="Explanatory Text 2 2 2" xfId="14469" xr:uid="{00000000-0005-0000-0000-00007E380000}"/>
    <cellStyle name="Explanatory Text 2 3" xfId="14470" xr:uid="{00000000-0005-0000-0000-00007F380000}"/>
    <cellStyle name="Explanatory Text 2 4" xfId="14471" xr:uid="{00000000-0005-0000-0000-000080380000}"/>
    <cellStyle name="Explanatory Text 2 5" xfId="14472" xr:uid="{00000000-0005-0000-0000-000081380000}"/>
    <cellStyle name="Explanatory Text 2 6" xfId="14473" xr:uid="{00000000-0005-0000-0000-000082380000}"/>
    <cellStyle name="Explanatory Text 2 7" xfId="14474" xr:uid="{00000000-0005-0000-0000-000083380000}"/>
    <cellStyle name="Explanatory Text 20" xfId="14475" xr:uid="{00000000-0005-0000-0000-000084380000}"/>
    <cellStyle name="Explanatory Text 21" xfId="14476" xr:uid="{00000000-0005-0000-0000-000085380000}"/>
    <cellStyle name="Explanatory Text 22" xfId="14477" xr:uid="{00000000-0005-0000-0000-000086380000}"/>
    <cellStyle name="Explanatory Text 23" xfId="14478" xr:uid="{00000000-0005-0000-0000-000087380000}"/>
    <cellStyle name="Explanatory Text 24" xfId="14479" xr:uid="{00000000-0005-0000-0000-000088380000}"/>
    <cellStyle name="Explanatory Text 3" xfId="14480" xr:uid="{00000000-0005-0000-0000-000089380000}"/>
    <cellStyle name="Explanatory Text 3 2" xfId="14481" xr:uid="{00000000-0005-0000-0000-00008A380000}"/>
    <cellStyle name="Explanatory Text 3 2 2" xfId="14482" xr:uid="{00000000-0005-0000-0000-00008B380000}"/>
    <cellStyle name="Explanatory Text 4" xfId="14483" xr:uid="{00000000-0005-0000-0000-00008C380000}"/>
    <cellStyle name="Explanatory Text 4 2" xfId="14484" xr:uid="{00000000-0005-0000-0000-00008D380000}"/>
    <cellStyle name="Explanatory Text 4 2 2" xfId="14485" xr:uid="{00000000-0005-0000-0000-00008E380000}"/>
    <cellStyle name="Explanatory Text 5" xfId="14486" xr:uid="{00000000-0005-0000-0000-00008F380000}"/>
    <cellStyle name="Explanatory Text 5 2" xfId="14487" xr:uid="{00000000-0005-0000-0000-000090380000}"/>
    <cellStyle name="Explanatory Text 5 2 2" xfId="14488" xr:uid="{00000000-0005-0000-0000-000091380000}"/>
    <cellStyle name="Explanatory Text 6" xfId="14489" xr:uid="{00000000-0005-0000-0000-000092380000}"/>
    <cellStyle name="Explanatory Text 6 2" xfId="14490" xr:uid="{00000000-0005-0000-0000-000093380000}"/>
    <cellStyle name="Explanatory Text 6 2 2" xfId="14491" xr:uid="{00000000-0005-0000-0000-000094380000}"/>
    <cellStyle name="Explanatory Text 7" xfId="14492" xr:uid="{00000000-0005-0000-0000-000095380000}"/>
    <cellStyle name="Explanatory Text 8" xfId="14493" xr:uid="{00000000-0005-0000-0000-000096380000}"/>
    <cellStyle name="Explanatory Text 9" xfId="14494" xr:uid="{00000000-0005-0000-0000-000097380000}"/>
    <cellStyle name="Fill" xfId="14495" xr:uid="{00000000-0005-0000-0000-000098380000}"/>
    <cellStyle name="Fill 1" xfId="14496" xr:uid="{00000000-0005-0000-0000-000099380000}"/>
    <cellStyle name="Fill 1 2" xfId="14497" xr:uid="{00000000-0005-0000-0000-00009A380000}"/>
    <cellStyle name="Fill 1 3" xfId="14498" xr:uid="{00000000-0005-0000-0000-00009B380000}"/>
    <cellStyle name="Fill 10" xfId="14499" xr:uid="{00000000-0005-0000-0000-00009C380000}"/>
    <cellStyle name="Fill 10 2" xfId="14500" xr:uid="{00000000-0005-0000-0000-00009D380000}"/>
    <cellStyle name="Fill 10 3" xfId="14501" xr:uid="{00000000-0005-0000-0000-00009E380000}"/>
    <cellStyle name="Fill 11" xfId="14502" xr:uid="{00000000-0005-0000-0000-00009F380000}"/>
    <cellStyle name="Fill 11 2" xfId="14503" xr:uid="{00000000-0005-0000-0000-0000A0380000}"/>
    <cellStyle name="Fill 11 3" xfId="14504" xr:uid="{00000000-0005-0000-0000-0000A1380000}"/>
    <cellStyle name="Fill 12" xfId="14505" xr:uid="{00000000-0005-0000-0000-0000A2380000}"/>
    <cellStyle name="Fill 12 2" xfId="14506" xr:uid="{00000000-0005-0000-0000-0000A3380000}"/>
    <cellStyle name="Fill 12 3" xfId="14507" xr:uid="{00000000-0005-0000-0000-0000A4380000}"/>
    <cellStyle name="Fill 13" xfId="14508" xr:uid="{00000000-0005-0000-0000-0000A5380000}"/>
    <cellStyle name="Fill 13 2" xfId="14509" xr:uid="{00000000-0005-0000-0000-0000A6380000}"/>
    <cellStyle name="Fill 13 3" xfId="14510" xr:uid="{00000000-0005-0000-0000-0000A7380000}"/>
    <cellStyle name="Fill 14" xfId="14511" xr:uid="{00000000-0005-0000-0000-0000A8380000}"/>
    <cellStyle name="Fill 14 2" xfId="14512" xr:uid="{00000000-0005-0000-0000-0000A9380000}"/>
    <cellStyle name="Fill 14 3" xfId="14513" xr:uid="{00000000-0005-0000-0000-0000AA380000}"/>
    <cellStyle name="Fill 15" xfId="14514" xr:uid="{00000000-0005-0000-0000-0000AB380000}"/>
    <cellStyle name="Fill 16" xfId="14515" xr:uid="{00000000-0005-0000-0000-0000AC380000}"/>
    <cellStyle name="Fill 2" xfId="14516" xr:uid="{00000000-0005-0000-0000-0000AD380000}"/>
    <cellStyle name="Fill 2 2" xfId="14517" xr:uid="{00000000-0005-0000-0000-0000AE380000}"/>
    <cellStyle name="Fill 2 3" xfId="14518" xr:uid="{00000000-0005-0000-0000-0000AF380000}"/>
    <cellStyle name="Fill 3" xfId="14519" xr:uid="{00000000-0005-0000-0000-0000B0380000}"/>
    <cellStyle name="Fill 3 2" xfId="14520" xr:uid="{00000000-0005-0000-0000-0000B1380000}"/>
    <cellStyle name="Fill 3 3" xfId="14521" xr:uid="{00000000-0005-0000-0000-0000B2380000}"/>
    <cellStyle name="Fill 4" xfId="14522" xr:uid="{00000000-0005-0000-0000-0000B3380000}"/>
    <cellStyle name="Fill 4 2" xfId="14523" xr:uid="{00000000-0005-0000-0000-0000B4380000}"/>
    <cellStyle name="Fill 4 3" xfId="14524" xr:uid="{00000000-0005-0000-0000-0000B5380000}"/>
    <cellStyle name="Fill 5" xfId="14525" xr:uid="{00000000-0005-0000-0000-0000B6380000}"/>
    <cellStyle name="Fill 5 2" xfId="14526" xr:uid="{00000000-0005-0000-0000-0000B7380000}"/>
    <cellStyle name="Fill 5 3" xfId="14527" xr:uid="{00000000-0005-0000-0000-0000B8380000}"/>
    <cellStyle name="Fill 6" xfId="14528" xr:uid="{00000000-0005-0000-0000-0000B9380000}"/>
    <cellStyle name="Fill 6 2" xfId="14529" xr:uid="{00000000-0005-0000-0000-0000BA380000}"/>
    <cellStyle name="Fill 6 3" xfId="14530" xr:uid="{00000000-0005-0000-0000-0000BB380000}"/>
    <cellStyle name="Fill 7" xfId="14531" xr:uid="{00000000-0005-0000-0000-0000BC380000}"/>
    <cellStyle name="Fill 7 2" xfId="14532" xr:uid="{00000000-0005-0000-0000-0000BD380000}"/>
    <cellStyle name="Fill 7 3" xfId="14533" xr:uid="{00000000-0005-0000-0000-0000BE380000}"/>
    <cellStyle name="Fill 8" xfId="14534" xr:uid="{00000000-0005-0000-0000-0000BF380000}"/>
    <cellStyle name="Fill 8 2" xfId="14535" xr:uid="{00000000-0005-0000-0000-0000C0380000}"/>
    <cellStyle name="Fill 8 3" xfId="14536" xr:uid="{00000000-0005-0000-0000-0000C1380000}"/>
    <cellStyle name="Fill 9" xfId="14537" xr:uid="{00000000-0005-0000-0000-0000C2380000}"/>
    <cellStyle name="Fill 9 2" xfId="14538" xr:uid="{00000000-0005-0000-0000-0000C3380000}"/>
    <cellStyle name="Fill 9 3" xfId="14539" xr:uid="{00000000-0005-0000-0000-0000C4380000}"/>
    <cellStyle name="Flag" xfId="14540" xr:uid="{00000000-0005-0000-0000-0000C5380000}"/>
    <cellStyle name="Flag 1" xfId="14541" xr:uid="{00000000-0005-0000-0000-0000C6380000}"/>
    <cellStyle name="Flag 1 10" xfId="14542" xr:uid="{00000000-0005-0000-0000-0000C7380000}"/>
    <cellStyle name="Flag 1 11" xfId="14543" xr:uid="{00000000-0005-0000-0000-0000C8380000}"/>
    <cellStyle name="Flag 1 12" xfId="14544" xr:uid="{00000000-0005-0000-0000-0000C9380000}"/>
    <cellStyle name="Flag 1 13" xfId="14545" xr:uid="{00000000-0005-0000-0000-0000CA380000}"/>
    <cellStyle name="Flag 1 14" xfId="14546" xr:uid="{00000000-0005-0000-0000-0000CB380000}"/>
    <cellStyle name="Flag 1 15" xfId="14547" xr:uid="{00000000-0005-0000-0000-0000CC380000}"/>
    <cellStyle name="Flag 1 16" xfId="14548" xr:uid="{00000000-0005-0000-0000-0000CD380000}"/>
    <cellStyle name="Flag 1 17" xfId="14549" xr:uid="{00000000-0005-0000-0000-0000CE380000}"/>
    <cellStyle name="Flag 1 18" xfId="14550" xr:uid="{00000000-0005-0000-0000-0000CF380000}"/>
    <cellStyle name="Flag 1 19" xfId="14551" xr:uid="{00000000-0005-0000-0000-0000D0380000}"/>
    <cellStyle name="Flag 1 2" xfId="14552" xr:uid="{00000000-0005-0000-0000-0000D1380000}"/>
    <cellStyle name="Flag 1 2 2" xfId="14553" xr:uid="{00000000-0005-0000-0000-0000D2380000}"/>
    <cellStyle name="Flag 1 2 3" xfId="14554" xr:uid="{00000000-0005-0000-0000-0000D3380000}"/>
    <cellStyle name="Flag 1 20" xfId="14555" xr:uid="{00000000-0005-0000-0000-0000D4380000}"/>
    <cellStyle name="Flag 1 21" xfId="14556" xr:uid="{00000000-0005-0000-0000-0000D5380000}"/>
    <cellStyle name="Flag 1 22" xfId="14557" xr:uid="{00000000-0005-0000-0000-0000D6380000}"/>
    <cellStyle name="Flag 1 23" xfId="14558" xr:uid="{00000000-0005-0000-0000-0000D7380000}"/>
    <cellStyle name="Flag 1 24" xfId="14559" xr:uid="{00000000-0005-0000-0000-0000D8380000}"/>
    <cellStyle name="Flag 1 25" xfId="14560" xr:uid="{00000000-0005-0000-0000-0000D9380000}"/>
    <cellStyle name="Flag 1 26" xfId="14561" xr:uid="{00000000-0005-0000-0000-0000DA380000}"/>
    <cellStyle name="Flag 1 27" xfId="14562" xr:uid="{00000000-0005-0000-0000-0000DB380000}"/>
    <cellStyle name="Flag 1 28" xfId="14563" xr:uid="{00000000-0005-0000-0000-0000DC380000}"/>
    <cellStyle name="Flag 1 29" xfId="14564" xr:uid="{00000000-0005-0000-0000-0000DD380000}"/>
    <cellStyle name="Flag 1 3" xfId="14565" xr:uid="{00000000-0005-0000-0000-0000DE380000}"/>
    <cellStyle name="Flag 1 3 2" xfId="14566" xr:uid="{00000000-0005-0000-0000-0000DF380000}"/>
    <cellStyle name="Flag 1 3 3" xfId="14567" xr:uid="{00000000-0005-0000-0000-0000E0380000}"/>
    <cellStyle name="Flag 1 30" xfId="14568" xr:uid="{00000000-0005-0000-0000-0000E1380000}"/>
    <cellStyle name="Flag 1 31" xfId="14569" xr:uid="{00000000-0005-0000-0000-0000E2380000}"/>
    <cellStyle name="Flag 1 32" xfId="14570" xr:uid="{00000000-0005-0000-0000-0000E3380000}"/>
    <cellStyle name="Flag 1 33" xfId="14571" xr:uid="{00000000-0005-0000-0000-0000E4380000}"/>
    <cellStyle name="Flag 1 34" xfId="14572" xr:uid="{00000000-0005-0000-0000-0000E5380000}"/>
    <cellStyle name="Flag 1 35" xfId="14573" xr:uid="{00000000-0005-0000-0000-0000E6380000}"/>
    <cellStyle name="Flag 1 36" xfId="14574" xr:uid="{00000000-0005-0000-0000-0000E7380000}"/>
    <cellStyle name="Flag 1 37" xfId="14575" xr:uid="{00000000-0005-0000-0000-0000E8380000}"/>
    <cellStyle name="Flag 1 38" xfId="14576" xr:uid="{00000000-0005-0000-0000-0000E9380000}"/>
    <cellStyle name="Flag 1 39" xfId="14577" xr:uid="{00000000-0005-0000-0000-0000EA380000}"/>
    <cellStyle name="Flag 1 4" xfId="14578" xr:uid="{00000000-0005-0000-0000-0000EB380000}"/>
    <cellStyle name="Flag 1 40" xfId="14579" xr:uid="{00000000-0005-0000-0000-0000EC380000}"/>
    <cellStyle name="Flag 1 41" xfId="14580" xr:uid="{00000000-0005-0000-0000-0000ED380000}"/>
    <cellStyle name="Flag 1 42" xfId="14581" xr:uid="{00000000-0005-0000-0000-0000EE380000}"/>
    <cellStyle name="Flag 1 43" xfId="14582" xr:uid="{00000000-0005-0000-0000-0000EF380000}"/>
    <cellStyle name="Flag 1 44" xfId="14583" xr:uid="{00000000-0005-0000-0000-0000F0380000}"/>
    <cellStyle name="Flag 1 45" xfId="14584" xr:uid="{00000000-0005-0000-0000-0000F1380000}"/>
    <cellStyle name="Flag 1 46" xfId="14585" xr:uid="{00000000-0005-0000-0000-0000F2380000}"/>
    <cellStyle name="Flag 1 47" xfId="14586" xr:uid="{00000000-0005-0000-0000-0000F3380000}"/>
    <cellStyle name="Flag 1 48" xfId="14587" xr:uid="{00000000-0005-0000-0000-0000F4380000}"/>
    <cellStyle name="Flag 1 49" xfId="14588" xr:uid="{00000000-0005-0000-0000-0000F5380000}"/>
    <cellStyle name="Flag 1 5" xfId="14589" xr:uid="{00000000-0005-0000-0000-0000F6380000}"/>
    <cellStyle name="Flag 1 50" xfId="14590" xr:uid="{00000000-0005-0000-0000-0000F7380000}"/>
    <cellStyle name="Flag 1 51" xfId="14591" xr:uid="{00000000-0005-0000-0000-0000F8380000}"/>
    <cellStyle name="Flag 1 52" xfId="14592" xr:uid="{00000000-0005-0000-0000-0000F9380000}"/>
    <cellStyle name="Flag 1 53" xfId="14593" xr:uid="{00000000-0005-0000-0000-0000FA380000}"/>
    <cellStyle name="Flag 1 54" xfId="14594" xr:uid="{00000000-0005-0000-0000-0000FB380000}"/>
    <cellStyle name="Flag 1 6" xfId="14595" xr:uid="{00000000-0005-0000-0000-0000FC380000}"/>
    <cellStyle name="Flag 1 7" xfId="14596" xr:uid="{00000000-0005-0000-0000-0000FD380000}"/>
    <cellStyle name="Flag 1 8" xfId="14597" xr:uid="{00000000-0005-0000-0000-0000FE380000}"/>
    <cellStyle name="Flag 1 9" xfId="14598" xr:uid="{00000000-0005-0000-0000-0000FF380000}"/>
    <cellStyle name="Flag 10" xfId="14599" xr:uid="{00000000-0005-0000-0000-000000390000}"/>
    <cellStyle name="Flag 10 10" xfId="14600" xr:uid="{00000000-0005-0000-0000-000001390000}"/>
    <cellStyle name="Flag 10 11" xfId="14601" xr:uid="{00000000-0005-0000-0000-000002390000}"/>
    <cellStyle name="Flag 10 12" xfId="14602" xr:uid="{00000000-0005-0000-0000-000003390000}"/>
    <cellStyle name="Flag 10 13" xfId="14603" xr:uid="{00000000-0005-0000-0000-000004390000}"/>
    <cellStyle name="Flag 10 14" xfId="14604" xr:uid="{00000000-0005-0000-0000-000005390000}"/>
    <cellStyle name="Flag 10 15" xfId="14605" xr:uid="{00000000-0005-0000-0000-000006390000}"/>
    <cellStyle name="Flag 10 16" xfId="14606" xr:uid="{00000000-0005-0000-0000-000007390000}"/>
    <cellStyle name="Flag 10 17" xfId="14607" xr:uid="{00000000-0005-0000-0000-000008390000}"/>
    <cellStyle name="Flag 10 18" xfId="14608" xr:uid="{00000000-0005-0000-0000-000009390000}"/>
    <cellStyle name="Flag 10 19" xfId="14609" xr:uid="{00000000-0005-0000-0000-00000A390000}"/>
    <cellStyle name="Flag 10 2" xfId="14610" xr:uid="{00000000-0005-0000-0000-00000B390000}"/>
    <cellStyle name="Flag 10 2 2" xfId="14611" xr:uid="{00000000-0005-0000-0000-00000C390000}"/>
    <cellStyle name="Flag 10 2 3" xfId="14612" xr:uid="{00000000-0005-0000-0000-00000D390000}"/>
    <cellStyle name="Flag 10 20" xfId="14613" xr:uid="{00000000-0005-0000-0000-00000E390000}"/>
    <cellStyle name="Flag 10 21" xfId="14614" xr:uid="{00000000-0005-0000-0000-00000F390000}"/>
    <cellStyle name="Flag 10 22" xfId="14615" xr:uid="{00000000-0005-0000-0000-000010390000}"/>
    <cellStyle name="Flag 10 23" xfId="14616" xr:uid="{00000000-0005-0000-0000-000011390000}"/>
    <cellStyle name="Flag 10 24" xfId="14617" xr:uid="{00000000-0005-0000-0000-000012390000}"/>
    <cellStyle name="Flag 10 25" xfId="14618" xr:uid="{00000000-0005-0000-0000-000013390000}"/>
    <cellStyle name="Flag 10 26" xfId="14619" xr:uid="{00000000-0005-0000-0000-000014390000}"/>
    <cellStyle name="Flag 10 27" xfId="14620" xr:uid="{00000000-0005-0000-0000-000015390000}"/>
    <cellStyle name="Flag 10 28" xfId="14621" xr:uid="{00000000-0005-0000-0000-000016390000}"/>
    <cellStyle name="Flag 10 29" xfId="14622" xr:uid="{00000000-0005-0000-0000-000017390000}"/>
    <cellStyle name="Flag 10 3" xfId="14623" xr:uid="{00000000-0005-0000-0000-000018390000}"/>
    <cellStyle name="Flag 10 3 2" xfId="14624" xr:uid="{00000000-0005-0000-0000-000019390000}"/>
    <cellStyle name="Flag 10 3 3" xfId="14625" xr:uid="{00000000-0005-0000-0000-00001A390000}"/>
    <cellStyle name="Flag 10 30" xfId="14626" xr:uid="{00000000-0005-0000-0000-00001B390000}"/>
    <cellStyle name="Flag 10 31" xfId="14627" xr:uid="{00000000-0005-0000-0000-00001C390000}"/>
    <cellStyle name="Flag 10 32" xfId="14628" xr:uid="{00000000-0005-0000-0000-00001D390000}"/>
    <cellStyle name="Flag 10 33" xfId="14629" xr:uid="{00000000-0005-0000-0000-00001E390000}"/>
    <cellStyle name="Flag 10 34" xfId="14630" xr:uid="{00000000-0005-0000-0000-00001F390000}"/>
    <cellStyle name="Flag 10 35" xfId="14631" xr:uid="{00000000-0005-0000-0000-000020390000}"/>
    <cellStyle name="Flag 10 36" xfId="14632" xr:uid="{00000000-0005-0000-0000-000021390000}"/>
    <cellStyle name="Flag 10 37" xfId="14633" xr:uid="{00000000-0005-0000-0000-000022390000}"/>
    <cellStyle name="Flag 10 38" xfId="14634" xr:uid="{00000000-0005-0000-0000-000023390000}"/>
    <cellStyle name="Flag 10 39" xfId="14635" xr:uid="{00000000-0005-0000-0000-000024390000}"/>
    <cellStyle name="Flag 10 4" xfId="14636" xr:uid="{00000000-0005-0000-0000-000025390000}"/>
    <cellStyle name="Flag 10 40" xfId="14637" xr:uid="{00000000-0005-0000-0000-000026390000}"/>
    <cellStyle name="Flag 10 41" xfId="14638" xr:uid="{00000000-0005-0000-0000-000027390000}"/>
    <cellStyle name="Flag 10 42" xfId="14639" xr:uid="{00000000-0005-0000-0000-000028390000}"/>
    <cellStyle name="Flag 10 43" xfId="14640" xr:uid="{00000000-0005-0000-0000-000029390000}"/>
    <cellStyle name="Flag 10 44" xfId="14641" xr:uid="{00000000-0005-0000-0000-00002A390000}"/>
    <cellStyle name="Flag 10 45" xfId="14642" xr:uid="{00000000-0005-0000-0000-00002B390000}"/>
    <cellStyle name="Flag 10 46" xfId="14643" xr:uid="{00000000-0005-0000-0000-00002C390000}"/>
    <cellStyle name="Flag 10 47" xfId="14644" xr:uid="{00000000-0005-0000-0000-00002D390000}"/>
    <cellStyle name="Flag 10 48" xfId="14645" xr:uid="{00000000-0005-0000-0000-00002E390000}"/>
    <cellStyle name="Flag 10 49" xfId="14646" xr:uid="{00000000-0005-0000-0000-00002F390000}"/>
    <cellStyle name="Flag 10 5" xfId="14647" xr:uid="{00000000-0005-0000-0000-000030390000}"/>
    <cellStyle name="Flag 10 50" xfId="14648" xr:uid="{00000000-0005-0000-0000-000031390000}"/>
    <cellStyle name="Flag 10 51" xfId="14649" xr:uid="{00000000-0005-0000-0000-000032390000}"/>
    <cellStyle name="Flag 10 52" xfId="14650" xr:uid="{00000000-0005-0000-0000-000033390000}"/>
    <cellStyle name="Flag 10 53" xfId="14651" xr:uid="{00000000-0005-0000-0000-000034390000}"/>
    <cellStyle name="Flag 10 54" xfId="14652" xr:uid="{00000000-0005-0000-0000-000035390000}"/>
    <cellStyle name="Flag 10 6" xfId="14653" xr:uid="{00000000-0005-0000-0000-000036390000}"/>
    <cellStyle name="Flag 10 7" xfId="14654" xr:uid="{00000000-0005-0000-0000-000037390000}"/>
    <cellStyle name="Flag 10 8" xfId="14655" xr:uid="{00000000-0005-0000-0000-000038390000}"/>
    <cellStyle name="Flag 10 9" xfId="14656" xr:uid="{00000000-0005-0000-0000-000039390000}"/>
    <cellStyle name="Flag 11" xfId="14657" xr:uid="{00000000-0005-0000-0000-00003A390000}"/>
    <cellStyle name="Flag 11 10" xfId="14658" xr:uid="{00000000-0005-0000-0000-00003B390000}"/>
    <cellStyle name="Flag 11 11" xfId="14659" xr:uid="{00000000-0005-0000-0000-00003C390000}"/>
    <cellStyle name="Flag 11 12" xfId="14660" xr:uid="{00000000-0005-0000-0000-00003D390000}"/>
    <cellStyle name="Flag 11 13" xfId="14661" xr:uid="{00000000-0005-0000-0000-00003E390000}"/>
    <cellStyle name="Flag 11 14" xfId="14662" xr:uid="{00000000-0005-0000-0000-00003F390000}"/>
    <cellStyle name="Flag 11 15" xfId="14663" xr:uid="{00000000-0005-0000-0000-000040390000}"/>
    <cellStyle name="Flag 11 16" xfId="14664" xr:uid="{00000000-0005-0000-0000-000041390000}"/>
    <cellStyle name="Flag 11 17" xfId="14665" xr:uid="{00000000-0005-0000-0000-000042390000}"/>
    <cellStyle name="Flag 11 18" xfId="14666" xr:uid="{00000000-0005-0000-0000-000043390000}"/>
    <cellStyle name="Flag 11 19" xfId="14667" xr:uid="{00000000-0005-0000-0000-000044390000}"/>
    <cellStyle name="Flag 11 2" xfId="14668" xr:uid="{00000000-0005-0000-0000-000045390000}"/>
    <cellStyle name="Flag 11 2 2" xfId="14669" xr:uid="{00000000-0005-0000-0000-000046390000}"/>
    <cellStyle name="Flag 11 2 3" xfId="14670" xr:uid="{00000000-0005-0000-0000-000047390000}"/>
    <cellStyle name="Flag 11 20" xfId="14671" xr:uid="{00000000-0005-0000-0000-000048390000}"/>
    <cellStyle name="Flag 11 21" xfId="14672" xr:uid="{00000000-0005-0000-0000-000049390000}"/>
    <cellStyle name="Flag 11 22" xfId="14673" xr:uid="{00000000-0005-0000-0000-00004A390000}"/>
    <cellStyle name="Flag 11 23" xfId="14674" xr:uid="{00000000-0005-0000-0000-00004B390000}"/>
    <cellStyle name="Flag 11 24" xfId="14675" xr:uid="{00000000-0005-0000-0000-00004C390000}"/>
    <cellStyle name="Flag 11 25" xfId="14676" xr:uid="{00000000-0005-0000-0000-00004D390000}"/>
    <cellStyle name="Flag 11 26" xfId="14677" xr:uid="{00000000-0005-0000-0000-00004E390000}"/>
    <cellStyle name="Flag 11 27" xfId="14678" xr:uid="{00000000-0005-0000-0000-00004F390000}"/>
    <cellStyle name="Flag 11 28" xfId="14679" xr:uid="{00000000-0005-0000-0000-000050390000}"/>
    <cellStyle name="Flag 11 29" xfId="14680" xr:uid="{00000000-0005-0000-0000-000051390000}"/>
    <cellStyle name="Flag 11 3" xfId="14681" xr:uid="{00000000-0005-0000-0000-000052390000}"/>
    <cellStyle name="Flag 11 3 2" xfId="14682" xr:uid="{00000000-0005-0000-0000-000053390000}"/>
    <cellStyle name="Flag 11 3 3" xfId="14683" xr:uid="{00000000-0005-0000-0000-000054390000}"/>
    <cellStyle name="Flag 11 30" xfId="14684" xr:uid="{00000000-0005-0000-0000-000055390000}"/>
    <cellStyle name="Flag 11 31" xfId="14685" xr:uid="{00000000-0005-0000-0000-000056390000}"/>
    <cellStyle name="Flag 11 32" xfId="14686" xr:uid="{00000000-0005-0000-0000-000057390000}"/>
    <cellStyle name="Flag 11 33" xfId="14687" xr:uid="{00000000-0005-0000-0000-000058390000}"/>
    <cellStyle name="Flag 11 34" xfId="14688" xr:uid="{00000000-0005-0000-0000-000059390000}"/>
    <cellStyle name="Flag 11 35" xfId="14689" xr:uid="{00000000-0005-0000-0000-00005A390000}"/>
    <cellStyle name="Flag 11 36" xfId="14690" xr:uid="{00000000-0005-0000-0000-00005B390000}"/>
    <cellStyle name="Flag 11 37" xfId="14691" xr:uid="{00000000-0005-0000-0000-00005C390000}"/>
    <cellStyle name="Flag 11 38" xfId="14692" xr:uid="{00000000-0005-0000-0000-00005D390000}"/>
    <cellStyle name="Flag 11 39" xfId="14693" xr:uid="{00000000-0005-0000-0000-00005E390000}"/>
    <cellStyle name="Flag 11 4" xfId="14694" xr:uid="{00000000-0005-0000-0000-00005F390000}"/>
    <cellStyle name="Flag 11 40" xfId="14695" xr:uid="{00000000-0005-0000-0000-000060390000}"/>
    <cellStyle name="Flag 11 41" xfId="14696" xr:uid="{00000000-0005-0000-0000-000061390000}"/>
    <cellStyle name="Flag 11 42" xfId="14697" xr:uid="{00000000-0005-0000-0000-000062390000}"/>
    <cellStyle name="Flag 11 43" xfId="14698" xr:uid="{00000000-0005-0000-0000-000063390000}"/>
    <cellStyle name="Flag 11 44" xfId="14699" xr:uid="{00000000-0005-0000-0000-000064390000}"/>
    <cellStyle name="Flag 11 45" xfId="14700" xr:uid="{00000000-0005-0000-0000-000065390000}"/>
    <cellStyle name="Flag 11 46" xfId="14701" xr:uid="{00000000-0005-0000-0000-000066390000}"/>
    <cellStyle name="Flag 11 47" xfId="14702" xr:uid="{00000000-0005-0000-0000-000067390000}"/>
    <cellStyle name="Flag 11 48" xfId="14703" xr:uid="{00000000-0005-0000-0000-000068390000}"/>
    <cellStyle name="Flag 11 49" xfId="14704" xr:uid="{00000000-0005-0000-0000-000069390000}"/>
    <cellStyle name="Flag 11 5" xfId="14705" xr:uid="{00000000-0005-0000-0000-00006A390000}"/>
    <cellStyle name="Flag 11 50" xfId="14706" xr:uid="{00000000-0005-0000-0000-00006B390000}"/>
    <cellStyle name="Flag 11 51" xfId="14707" xr:uid="{00000000-0005-0000-0000-00006C390000}"/>
    <cellStyle name="Flag 11 52" xfId="14708" xr:uid="{00000000-0005-0000-0000-00006D390000}"/>
    <cellStyle name="Flag 11 53" xfId="14709" xr:uid="{00000000-0005-0000-0000-00006E390000}"/>
    <cellStyle name="Flag 11 54" xfId="14710" xr:uid="{00000000-0005-0000-0000-00006F390000}"/>
    <cellStyle name="Flag 11 6" xfId="14711" xr:uid="{00000000-0005-0000-0000-000070390000}"/>
    <cellStyle name="Flag 11 7" xfId="14712" xr:uid="{00000000-0005-0000-0000-000071390000}"/>
    <cellStyle name="Flag 11 8" xfId="14713" xr:uid="{00000000-0005-0000-0000-000072390000}"/>
    <cellStyle name="Flag 11 9" xfId="14714" xr:uid="{00000000-0005-0000-0000-000073390000}"/>
    <cellStyle name="Flag 12" xfId="14715" xr:uid="{00000000-0005-0000-0000-000074390000}"/>
    <cellStyle name="Flag 12 10" xfId="14716" xr:uid="{00000000-0005-0000-0000-000075390000}"/>
    <cellStyle name="Flag 12 11" xfId="14717" xr:uid="{00000000-0005-0000-0000-000076390000}"/>
    <cellStyle name="Flag 12 12" xfId="14718" xr:uid="{00000000-0005-0000-0000-000077390000}"/>
    <cellStyle name="Flag 12 13" xfId="14719" xr:uid="{00000000-0005-0000-0000-000078390000}"/>
    <cellStyle name="Flag 12 14" xfId="14720" xr:uid="{00000000-0005-0000-0000-000079390000}"/>
    <cellStyle name="Flag 12 15" xfId="14721" xr:uid="{00000000-0005-0000-0000-00007A390000}"/>
    <cellStyle name="Flag 12 16" xfId="14722" xr:uid="{00000000-0005-0000-0000-00007B390000}"/>
    <cellStyle name="Flag 12 17" xfId="14723" xr:uid="{00000000-0005-0000-0000-00007C390000}"/>
    <cellStyle name="Flag 12 18" xfId="14724" xr:uid="{00000000-0005-0000-0000-00007D390000}"/>
    <cellStyle name="Flag 12 19" xfId="14725" xr:uid="{00000000-0005-0000-0000-00007E390000}"/>
    <cellStyle name="Flag 12 2" xfId="14726" xr:uid="{00000000-0005-0000-0000-00007F390000}"/>
    <cellStyle name="Flag 12 2 2" xfId="14727" xr:uid="{00000000-0005-0000-0000-000080390000}"/>
    <cellStyle name="Flag 12 2 3" xfId="14728" xr:uid="{00000000-0005-0000-0000-000081390000}"/>
    <cellStyle name="Flag 12 20" xfId="14729" xr:uid="{00000000-0005-0000-0000-000082390000}"/>
    <cellStyle name="Flag 12 21" xfId="14730" xr:uid="{00000000-0005-0000-0000-000083390000}"/>
    <cellStyle name="Flag 12 22" xfId="14731" xr:uid="{00000000-0005-0000-0000-000084390000}"/>
    <cellStyle name="Flag 12 23" xfId="14732" xr:uid="{00000000-0005-0000-0000-000085390000}"/>
    <cellStyle name="Flag 12 24" xfId="14733" xr:uid="{00000000-0005-0000-0000-000086390000}"/>
    <cellStyle name="Flag 12 25" xfId="14734" xr:uid="{00000000-0005-0000-0000-000087390000}"/>
    <cellStyle name="Flag 12 26" xfId="14735" xr:uid="{00000000-0005-0000-0000-000088390000}"/>
    <cellStyle name="Flag 12 27" xfId="14736" xr:uid="{00000000-0005-0000-0000-000089390000}"/>
    <cellStyle name="Flag 12 28" xfId="14737" xr:uid="{00000000-0005-0000-0000-00008A390000}"/>
    <cellStyle name="Flag 12 29" xfId="14738" xr:uid="{00000000-0005-0000-0000-00008B390000}"/>
    <cellStyle name="Flag 12 3" xfId="14739" xr:uid="{00000000-0005-0000-0000-00008C390000}"/>
    <cellStyle name="Flag 12 3 2" xfId="14740" xr:uid="{00000000-0005-0000-0000-00008D390000}"/>
    <cellStyle name="Flag 12 3 3" xfId="14741" xr:uid="{00000000-0005-0000-0000-00008E390000}"/>
    <cellStyle name="Flag 12 30" xfId="14742" xr:uid="{00000000-0005-0000-0000-00008F390000}"/>
    <cellStyle name="Flag 12 31" xfId="14743" xr:uid="{00000000-0005-0000-0000-000090390000}"/>
    <cellStyle name="Flag 12 32" xfId="14744" xr:uid="{00000000-0005-0000-0000-000091390000}"/>
    <cellStyle name="Flag 12 33" xfId="14745" xr:uid="{00000000-0005-0000-0000-000092390000}"/>
    <cellStyle name="Flag 12 34" xfId="14746" xr:uid="{00000000-0005-0000-0000-000093390000}"/>
    <cellStyle name="Flag 12 35" xfId="14747" xr:uid="{00000000-0005-0000-0000-000094390000}"/>
    <cellStyle name="Flag 12 36" xfId="14748" xr:uid="{00000000-0005-0000-0000-000095390000}"/>
    <cellStyle name="Flag 12 37" xfId="14749" xr:uid="{00000000-0005-0000-0000-000096390000}"/>
    <cellStyle name="Flag 12 38" xfId="14750" xr:uid="{00000000-0005-0000-0000-000097390000}"/>
    <cellStyle name="Flag 12 39" xfId="14751" xr:uid="{00000000-0005-0000-0000-000098390000}"/>
    <cellStyle name="Flag 12 4" xfId="14752" xr:uid="{00000000-0005-0000-0000-000099390000}"/>
    <cellStyle name="Flag 12 40" xfId="14753" xr:uid="{00000000-0005-0000-0000-00009A390000}"/>
    <cellStyle name="Flag 12 41" xfId="14754" xr:uid="{00000000-0005-0000-0000-00009B390000}"/>
    <cellStyle name="Flag 12 42" xfId="14755" xr:uid="{00000000-0005-0000-0000-00009C390000}"/>
    <cellStyle name="Flag 12 43" xfId="14756" xr:uid="{00000000-0005-0000-0000-00009D390000}"/>
    <cellStyle name="Flag 12 44" xfId="14757" xr:uid="{00000000-0005-0000-0000-00009E390000}"/>
    <cellStyle name="Flag 12 45" xfId="14758" xr:uid="{00000000-0005-0000-0000-00009F390000}"/>
    <cellStyle name="Flag 12 46" xfId="14759" xr:uid="{00000000-0005-0000-0000-0000A0390000}"/>
    <cellStyle name="Flag 12 47" xfId="14760" xr:uid="{00000000-0005-0000-0000-0000A1390000}"/>
    <cellStyle name="Flag 12 48" xfId="14761" xr:uid="{00000000-0005-0000-0000-0000A2390000}"/>
    <cellStyle name="Flag 12 49" xfId="14762" xr:uid="{00000000-0005-0000-0000-0000A3390000}"/>
    <cellStyle name="Flag 12 5" xfId="14763" xr:uid="{00000000-0005-0000-0000-0000A4390000}"/>
    <cellStyle name="Flag 12 50" xfId="14764" xr:uid="{00000000-0005-0000-0000-0000A5390000}"/>
    <cellStyle name="Flag 12 51" xfId="14765" xr:uid="{00000000-0005-0000-0000-0000A6390000}"/>
    <cellStyle name="Flag 12 52" xfId="14766" xr:uid="{00000000-0005-0000-0000-0000A7390000}"/>
    <cellStyle name="Flag 12 53" xfId="14767" xr:uid="{00000000-0005-0000-0000-0000A8390000}"/>
    <cellStyle name="Flag 12 54" xfId="14768" xr:uid="{00000000-0005-0000-0000-0000A9390000}"/>
    <cellStyle name="Flag 12 6" xfId="14769" xr:uid="{00000000-0005-0000-0000-0000AA390000}"/>
    <cellStyle name="Flag 12 7" xfId="14770" xr:uid="{00000000-0005-0000-0000-0000AB390000}"/>
    <cellStyle name="Flag 12 8" xfId="14771" xr:uid="{00000000-0005-0000-0000-0000AC390000}"/>
    <cellStyle name="Flag 12 9" xfId="14772" xr:uid="{00000000-0005-0000-0000-0000AD390000}"/>
    <cellStyle name="Flag 13" xfId="14773" xr:uid="{00000000-0005-0000-0000-0000AE390000}"/>
    <cellStyle name="Flag 13 10" xfId="14774" xr:uid="{00000000-0005-0000-0000-0000AF390000}"/>
    <cellStyle name="Flag 13 11" xfId="14775" xr:uid="{00000000-0005-0000-0000-0000B0390000}"/>
    <cellStyle name="Flag 13 12" xfId="14776" xr:uid="{00000000-0005-0000-0000-0000B1390000}"/>
    <cellStyle name="Flag 13 13" xfId="14777" xr:uid="{00000000-0005-0000-0000-0000B2390000}"/>
    <cellStyle name="Flag 13 14" xfId="14778" xr:uid="{00000000-0005-0000-0000-0000B3390000}"/>
    <cellStyle name="Flag 13 15" xfId="14779" xr:uid="{00000000-0005-0000-0000-0000B4390000}"/>
    <cellStyle name="Flag 13 16" xfId="14780" xr:uid="{00000000-0005-0000-0000-0000B5390000}"/>
    <cellStyle name="Flag 13 17" xfId="14781" xr:uid="{00000000-0005-0000-0000-0000B6390000}"/>
    <cellStyle name="Flag 13 18" xfId="14782" xr:uid="{00000000-0005-0000-0000-0000B7390000}"/>
    <cellStyle name="Flag 13 19" xfId="14783" xr:uid="{00000000-0005-0000-0000-0000B8390000}"/>
    <cellStyle name="Flag 13 2" xfId="14784" xr:uid="{00000000-0005-0000-0000-0000B9390000}"/>
    <cellStyle name="Flag 13 2 2" xfId="14785" xr:uid="{00000000-0005-0000-0000-0000BA390000}"/>
    <cellStyle name="Flag 13 2 3" xfId="14786" xr:uid="{00000000-0005-0000-0000-0000BB390000}"/>
    <cellStyle name="Flag 13 20" xfId="14787" xr:uid="{00000000-0005-0000-0000-0000BC390000}"/>
    <cellStyle name="Flag 13 21" xfId="14788" xr:uid="{00000000-0005-0000-0000-0000BD390000}"/>
    <cellStyle name="Flag 13 22" xfId="14789" xr:uid="{00000000-0005-0000-0000-0000BE390000}"/>
    <cellStyle name="Flag 13 23" xfId="14790" xr:uid="{00000000-0005-0000-0000-0000BF390000}"/>
    <cellStyle name="Flag 13 24" xfId="14791" xr:uid="{00000000-0005-0000-0000-0000C0390000}"/>
    <cellStyle name="Flag 13 25" xfId="14792" xr:uid="{00000000-0005-0000-0000-0000C1390000}"/>
    <cellStyle name="Flag 13 26" xfId="14793" xr:uid="{00000000-0005-0000-0000-0000C2390000}"/>
    <cellStyle name="Flag 13 27" xfId="14794" xr:uid="{00000000-0005-0000-0000-0000C3390000}"/>
    <cellStyle name="Flag 13 28" xfId="14795" xr:uid="{00000000-0005-0000-0000-0000C4390000}"/>
    <cellStyle name="Flag 13 29" xfId="14796" xr:uid="{00000000-0005-0000-0000-0000C5390000}"/>
    <cellStyle name="Flag 13 3" xfId="14797" xr:uid="{00000000-0005-0000-0000-0000C6390000}"/>
    <cellStyle name="Flag 13 3 2" xfId="14798" xr:uid="{00000000-0005-0000-0000-0000C7390000}"/>
    <cellStyle name="Flag 13 3 3" xfId="14799" xr:uid="{00000000-0005-0000-0000-0000C8390000}"/>
    <cellStyle name="Flag 13 30" xfId="14800" xr:uid="{00000000-0005-0000-0000-0000C9390000}"/>
    <cellStyle name="Flag 13 31" xfId="14801" xr:uid="{00000000-0005-0000-0000-0000CA390000}"/>
    <cellStyle name="Flag 13 32" xfId="14802" xr:uid="{00000000-0005-0000-0000-0000CB390000}"/>
    <cellStyle name="Flag 13 33" xfId="14803" xr:uid="{00000000-0005-0000-0000-0000CC390000}"/>
    <cellStyle name="Flag 13 34" xfId="14804" xr:uid="{00000000-0005-0000-0000-0000CD390000}"/>
    <cellStyle name="Flag 13 35" xfId="14805" xr:uid="{00000000-0005-0000-0000-0000CE390000}"/>
    <cellStyle name="Flag 13 36" xfId="14806" xr:uid="{00000000-0005-0000-0000-0000CF390000}"/>
    <cellStyle name="Flag 13 37" xfId="14807" xr:uid="{00000000-0005-0000-0000-0000D0390000}"/>
    <cellStyle name="Flag 13 38" xfId="14808" xr:uid="{00000000-0005-0000-0000-0000D1390000}"/>
    <cellStyle name="Flag 13 39" xfId="14809" xr:uid="{00000000-0005-0000-0000-0000D2390000}"/>
    <cellStyle name="Flag 13 4" xfId="14810" xr:uid="{00000000-0005-0000-0000-0000D3390000}"/>
    <cellStyle name="Flag 13 40" xfId="14811" xr:uid="{00000000-0005-0000-0000-0000D4390000}"/>
    <cellStyle name="Flag 13 41" xfId="14812" xr:uid="{00000000-0005-0000-0000-0000D5390000}"/>
    <cellStyle name="Flag 13 42" xfId="14813" xr:uid="{00000000-0005-0000-0000-0000D6390000}"/>
    <cellStyle name="Flag 13 43" xfId="14814" xr:uid="{00000000-0005-0000-0000-0000D7390000}"/>
    <cellStyle name="Flag 13 44" xfId="14815" xr:uid="{00000000-0005-0000-0000-0000D8390000}"/>
    <cellStyle name="Flag 13 45" xfId="14816" xr:uid="{00000000-0005-0000-0000-0000D9390000}"/>
    <cellStyle name="Flag 13 46" xfId="14817" xr:uid="{00000000-0005-0000-0000-0000DA390000}"/>
    <cellStyle name="Flag 13 47" xfId="14818" xr:uid="{00000000-0005-0000-0000-0000DB390000}"/>
    <cellStyle name="Flag 13 48" xfId="14819" xr:uid="{00000000-0005-0000-0000-0000DC390000}"/>
    <cellStyle name="Flag 13 49" xfId="14820" xr:uid="{00000000-0005-0000-0000-0000DD390000}"/>
    <cellStyle name="Flag 13 5" xfId="14821" xr:uid="{00000000-0005-0000-0000-0000DE390000}"/>
    <cellStyle name="Flag 13 50" xfId="14822" xr:uid="{00000000-0005-0000-0000-0000DF390000}"/>
    <cellStyle name="Flag 13 51" xfId="14823" xr:uid="{00000000-0005-0000-0000-0000E0390000}"/>
    <cellStyle name="Flag 13 52" xfId="14824" xr:uid="{00000000-0005-0000-0000-0000E1390000}"/>
    <cellStyle name="Flag 13 53" xfId="14825" xr:uid="{00000000-0005-0000-0000-0000E2390000}"/>
    <cellStyle name="Flag 13 54" xfId="14826" xr:uid="{00000000-0005-0000-0000-0000E3390000}"/>
    <cellStyle name="Flag 13 6" xfId="14827" xr:uid="{00000000-0005-0000-0000-0000E4390000}"/>
    <cellStyle name="Flag 13 7" xfId="14828" xr:uid="{00000000-0005-0000-0000-0000E5390000}"/>
    <cellStyle name="Flag 13 8" xfId="14829" xr:uid="{00000000-0005-0000-0000-0000E6390000}"/>
    <cellStyle name="Flag 13 9" xfId="14830" xr:uid="{00000000-0005-0000-0000-0000E7390000}"/>
    <cellStyle name="Flag 14" xfId="14831" xr:uid="{00000000-0005-0000-0000-0000E8390000}"/>
    <cellStyle name="Flag 14 10" xfId="14832" xr:uid="{00000000-0005-0000-0000-0000E9390000}"/>
    <cellStyle name="Flag 14 11" xfId="14833" xr:uid="{00000000-0005-0000-0000-0000EA390000}"/>
    <cellStyle name="Flag 14 12" xfId="14834" xr:uid="{00000000-0005-0000-0000-0000EB390000}"/>
    <cellStyle name="Flag 14 13" xfId="14835" xr:uid="{00000000-0005-0000-0000-0000EC390000}"/>
    <cellStyle name="Flag 14 14" xfId="14836" xr:uid="{00000000-0005-0000-0000-0000ED390000}"/>
    <cellStyle name="Flag 14 15" xfId="14837" xr:uid="{00000000-0005-0000-0000-0000EE390000}"/>
    <cellStyle name="Flag 14 16" xfId="14838" xr:uid="{00000000-0005-0000-0000-0000EF390000}"/>
    <cellStyle name="Flag 14 17" xfId="14839" xr:uid="{00000000-0005-0000-0000-0000F0390000}"/>
    <cellStyle name="Flag 14 18" xfId="14840" xr:uid="{00000000-0005-0000-0000-0000F1390000}"/>
    <cellStyle name="Flag 14 19" xfId="14841" xr:uid="{00000000-0005-0000-0000-0000F2390000}"/>
    <cellStyle name="Flag 14 2" xfId="14842" xr:uid="{00000000-0005-0000-0000-0000F3390000}"/>
    <cellStyle name="Flag 14 2 2" xfId="14843" xr:uid="{00000000-0005-0000-0000-0000F4390000}"/>
    <cellStyle name="Flag 14 2 3" xfId="14844" xr:uid="{00000000-0005-0000-0000-0000F5390000}"/>
    <cellStyle name="Flag 14 20" xfId="14845" xr:uid="{00000000-0005-0000-0000-0000F6390000}"/>
    <cellStyle name="Flag 14 21" xfId="14846" xr:uid="{00000000-0005-0000-0000-0000F7390000}"/>
    <cellStyle name="Flag 14 22" xfId="14847" xr:uid="{00000000-0005-0000-0000-0000F8390000}"/>
    <cellStyle name="Flag 14 23" xfId="14848" xr:uid="{00000000-0005-0000-0000-0000F9390000}"/>
    <cellStyle name="Flag 14 24" xfId="14849" xr:uid="{00000000-0005-0000-0000-0000FA390000}"/>
    <cellStyle name="Flag 14 25" xfId="14850" xr:uid="{00000000-0005-0000-0000-0000FB390000}"/>
    <cellStyle name="Flag 14 26" xfId="14851" xr:uid="{00000000-0005-0000-0000-0000FC390000}"/>
    <cellStyle name="Flag 14 27" xfId="14852" xr:uid="{00000000-0005-0000-0000-0000FD390000}"/>
    <cellStyle name="Flag 14 28" xfId="14853" xr:uid="{00000000-0005-0000-0000-0000FE390000}"/>
    <cellStyle name="Flag 14 29" xfId="14854" xr:uid="{00000000-0005-0000-0000-0000FF390000}"/>
    <cellStyle name="Flag 14 3" xfId="14855" xr:uid="{00000000-0005-0000-0000-0000003A0000}"/>
    <cellStyle name="Flag 14 3 2" xfId="14856" xr:uid="{00000000-0005-0000-0000-0000013A0000}"/>
    <cellStyle name="Flag 14 3 3" xfId="14857" xr:uid="{00000000-0005-0000-0000-0000023A0000}"/>
    <cellStyle name="Flag 14 30" xfId="14858" xr:uid="{00000000-0005-0000-0000-0000033A0000}"/>
    <cellStyle name="Flag 14 31" xfId="14859" xr:uid="{00000000-0005-0000-0000-0000043A0000}"/>
    <cellStyle name="Flag 14 32" xfId="14860" xr:uid="{00000000-0005-0000-0000-0000053A0000}"/>
    <cellStyle name="Flag 14 33" xfId="14861" xr:uid="{00000000-0005-0000-0000-0000063A0000}"/>
    <cellStyle name="Flag 14 34" xfId="14862" xr:uid="{00000000-0005-0000-0000-0000073A0000}"/>
    <cellStyle name="Flag 14 35" xfId="14863" xr:uid="{00000000-0005-0000-0000-0000083A0000}"/>
    <cellStyle name="Flag 14 36" xfId="14864" xr:uid="{00000000-0005-0000-0000-0000093A0000}"/>
    <cellStyle name="Flag 14 37" xfId="14865" xr:uid="{00000000-0005-0000-0000-00000A3A0000}"/>
    <cellStyle name="Flag 14 38" xfId="14866" xr:uid="{00000000-0005-0000-0000-00000B3A0000}"/>
    <cellStyle name="Flag 14 39" xfId="14867" xr:uid="{00000000-0005-0000-0000-00000C3A0000}"/>
    <cellStyle name="Flag 14 4" xfId="14868" xr:uid="{00000000-0005-0000-0000-00000D3A0000}"/>
    <cellStyle name="Flag 14 40" xfId="14869" xr:uid="{00000000-0005-0000-0000-00000E3A0000}"/>
    <cellStyle name="Flag 14 41" xfId="14870" xr:uid="{00000000-0005-0000-0000-00000F3A0000}"/>
    <cellStyle name="Flag 14 42" xfId="14871" xr:uid="{00000000-0005-0000-0000-0000103A0000}"/>
    <cellStyle name="Flag 14 43" xfId="14872" xr:uid="{00000000-0005-0000-0000-0000113A0000}"/>
    <cellStyle name="Flag 14 44" xfId="14873" xr:uid="{00000000-0005-0000-0000-0000123A0000}"/>
    <cellStyle name="Flag 14 45" xfId="14874" xr:uid="{00000000-0005-0000-0000-0000133A0000}"/>
    <cellStyle name="Flag 14 46" xfId="14875" xr:uid="{00000000-0005-0000-0000-0000143A0000}"/>
    <cellStyle name="Flag 14 47" xfId="14876" xr:uid="{00000000-0005-0000-0000-0000153A0000}"/>
    <cellStyle name="Flag 14 48" xfId="14877" xr:uid="{00000000-0005-0000-0000-0000163A0000}"/>
    <cellStyle name="Flag 14 49" xfId="14878" xr:uid="{00000000-0005-0000-0000-0000173A0000}"/>
    <cellStyle name="Flag 14 5" xfId="14879" xr:uid="{00000000-0005-0000-0000-0000183A0000}"/>
    <cellStyle name="Flag 14 50" xfId="14880" xr:uid="{00000000-0005-0000-0000-0000193A0000}"/>
    <cellStyle name="Flag 14 51" xfId="14881" xr:uid="{00000000-0005-0000-0000-00001A3A0000}"/>
    <cellStyle name="Flag 14 52" xfId="14882" xr:uid="{00000000-0005-0000-0000-00001B3A0000}"/>
    <cellStyle name="Flag 14 53" xfId="14883" xr:uid="{00000000-0005-0000-0000-00001C3A0000}"/>
    <cellStyle name="Flag 14 54" xfId="14884" xr:uid="{00000000-0005-0000-0000-00001D3A0000}"/>
    <cellStyle name="Flag 14 6" xfId="14885" xr:uid="{00000000-0005-0000-0000-00001E3A0000}"/>
    <cellStyle name="Flag 14 7" xfId="14886" xr:uid="{00000000-0005-0000-0000-00001F3A0000}"/>
    <cellStyle name="Flag 14 8" xfId="14887" xr:uid="{00000000-0005-0000-0000-0000203A0000}"/>
    <cellStyle name="Flag 14 9" xfId="14888" xr:uid="{00000000-0005-0000-0000-0000213A0000}"/>
    <cellStyle name="Flag 15" xfId="14889" xr:uid="{00000000-0005-0000-0000-0000223A0000}"/>
    <cellStyle name="Flag 15 2" xfId="14890" xr:uid="{00000000-0005-0000-0000-0000233A0000}"/>
    <cellStyle name="Flag 15 3" xfId="14891" xr:uid="{00000000-0005-0000-0000-0000243A0000}"/>
    <cellStyle name="Flag 16" xfId="14892" xr:uid="{00000000-0005-0000-0000-0000253A0000}"/>
    <cellStyle name="Flag 16 2" xfId="14893" xr:uid="{00000000-0005-0000-0000-0000263A0000}"/>
    <cellStyle name="Flag 16 3" xfId="14894" xr:uid="{00000000-0005-0000-0000-0000273A0000}"/>
    <cellStyle name="Flag 17" xfId="14895" xr:uid="{00000000-0005-0000-0000-0000283A0000}"/>
    <cellStyle name="Flag 18" xfId="14896" xr:uid="{00000000-0005-0000-0000-0000293A0000}"/>
    <cellStyle name="Flag 19" xfId="14897" xr:uid="{00000000-0005-0000-0000-00002A3A0000}"/>
    <cellStyle name="Flag 2" xfId="14898" xr:uid="{00000000-0005-0000-0000-00002B3A0000}"/>
    <cellStyle name="Flag 2 10" xfId="14899" xr:uid="{00000000-0005-0000-0000-00002C3A0000}"/>
    <cellStyle name="Flag 2 11" xfId="14900" xr:uid="{00000000-0005-0000-0000-00002D3A0000}"/>
    <cellStyle name="Flag 2 12" xfId="14901" xr:uid="{00000000-0005-0000-0000-00002E3A0000}"/>
    <cellStyle name="Flag 2 13" xfId="14902" xr:uid="{00000000-0005-0000-0000-00002F3A0000}"/>
    <cellStyle name="Flag 2 14" xfId="14903" xr:uid="{00000000-0005-0000-0000-0000303A0000}"/>
    <cellStyle name="Flag 2 15" xfId="14904" xr:uid="{00000000-0005-0000-0000-0000313A0000}"/>
    <cellStyle name="Flag 2 16" xfId="14905" xr:uid="{00000000-0005-0000-0000-0000323A0000}"/>
    <cellStyle name="Flag 2 17" xfId="14906" xr:uid="{00000000-0005-0000-0000-0000333A0000}"/>
    <cellStyle name="Flag 2 18" xfId="14907" xr:uid="{00000000-0005-0000-0000-0000343A0000}"/>
    <cellStyle name="Flag 2 19" xfId="14908" xr:uid="{00000000-0005-0000-0000-0000353A0000}"/>
    <cellStyle name="Flag 2 2" xfId="14909" xr:uid="{00000000-0005-0000-0000-0000363A0000}"/>
    <cellStyle name="Flag 2 2 10" xfId="14910" xr:uid="{00000000-0005-0000-0000-0000373A0000}"/>
    <cellStyle name="Flag 2 2 11" xfId="14911" xr:uid="{00000000-0005-0000-0000-0000383A0000}"/>
    <cellStyle name="Flag 2 2 12" xfId="14912" xr:uid="{00000000-0005-0000-0000-0000393A0000}"/>
    <cellStyle name="Flag 2 2 13" xfId="14913" xr:uid="{00000000-0005-0000-0000-00003A3A0000}"/>
    <cellStyle name="Flag 2 2 14" xfId="14914" xr:uid="{00000000-0005-0000-0000-00003B3A0000}"/>
    <cellStyle name="Flag 2 2 15" xfId="14915" xr:uid="{00000000-0005-0000-0000-00003C3A0000}"/>
    <cellStyle name="Flag 2 2 16" xfId="14916" xr:uid="{00000000-0005-0000-0000-00003D3A0000}"/>
    <cellStyle name="Flag 2 2 17" xfId="14917" xr:uid="{00000000-0005-0000-0000-00003E3A0000}"/>
    <cellStyle name="Flag 2 2 18" xfId="14918" xr:uid="{00000000-0005-0000-0000-00003F3A0000}"/>
    <cellStyle name="Flag 2 2 19" xfId="14919" xr:uid="{00000000-0005-0000-0000-0000403A0000}"/>
    <cellStyle name="Flag 2 2 2" xfId="14920" xr:uid="{00000000-0005-0000-0000-0000413A0000}"/>
    <cellStyle name="Flag 2 2 2 2" xfId="14921" xr:uid="{00000000-0005-0000-0000-0000423A0000}"/>
    <cellStyle name="Flag 2 2 2 3" xfId="14922" xr:uid="{00000000-0005-0000-0000-0000433A0000}"/>
    <cellStyle name="Flag 2 2 20" xfId="14923" xr:uid="{00000000-0005-0000-0000-0000443A0000}"/>
    <cellStyle name="Flag 2 2 21" xfId="14924" xr:uid="{00000000-0005-0000-0000-0000453A0000}"/>
    <cellStyle name="Flag 2 2 22" xfId="14925" xr:uid="{00000000-0005-0000-0000-0000463A0000}"/>
    <cellStyle name="Flag 2 2 23" xfId="14926" xr:uid="{00000000-0005-0000-0000-0000473A0000}"/>
    <cellStyle name="Flag 2 2 24" xfId="14927" xr:uid="{00000000-0005-0000-0000-0000483A0000}"/>
    <cellStyle name="Flag 2 2 25" xfId="14928" xr:uid="{00000000-0005-0000-0000-0000493A0000}"/>
    <cellStyle name="Flag 2 2 26" xfId="14929" xr:uid="{00000000-0005-0000-0000-00004A3A0000}"/>
    <cellStyle name="Flag 2 2 27" xfId="14930" xr:uid="{00000000-0005-0000-0000-00004B3A0000}"/>
    <cellStyle name="Flag 2 2 28" xfId="14931" xr:uid="{00000000-0005-0000-0000-00004C3A0000}"/>
    <cellStyle name="Flag 2 2 29" xfId="14932" xr:uid="{00000000-0005-0000-0000-00004D3A0000}"/>
    <cellStyle name="Flag 2 2 3" xfId="14933" xr:uid="{00000000-0005-0000-0000-00004E3A0000}"/>
    <cellStyle name="Flag 2 2 3 2" xfId="14934" xr:uid="{00000000-0005-0000-0000-00004F3A0000}"/>
    <cellStyle name="Flag 2 2 3 3" xfId="14935" xr:uid="{00000000-0005-0000-0000-0000503A0000}"/>
    <cellStyle name="Flag 2 2 30" xfId="14936" xr:uid="{00000000-0005-0000-0000-0000513A0000}"/>
    <cellStyle name="Flag 2 2 31" xfId="14937" xr:uid="{00000000-0005-0000-0000-0000523A0000}"/>
    <cellStyle name="Flag 2 2 32" xfId="14938" xr:uid="{00000000-0005-0000-0000-0000533A0000}"/>
    <cellStyle name="Flag 2 2 33" xfId="14939" xr:uid="{00000000-0005-0000-0000-0000543A0000}"/>
    <cellStyle name="Flag 2 2 34" xfId="14940" xr:uid="{00000000-0005-0000-0000-0000553A0000}"/>
    <cellStyle name="Flag 2 2 35" xfId="14941" xr:uid="{00000000-0005-0000-0000-0000563A0000}"/>
    <cellStyle name="Flag 2 2 36" xfId="14942" xr:uid="{00000000-0005-0000-0000-0000573A0000}"/>
    <cellStyle name="Flag 2 2 37" xfId="14943" xr:uid="{00000000-0005-0000-0000-0000583A0000}"/>
    <cellStyle name="Flag 2 2 38" xfId="14944" xr:uid="{00000000-0005-0000-0000-0000593A0000}"/>
    <cellStyle name="Flag 2 2 39" xfId="14945" xr:uid="{00000000-0005-0000-0000-00005A3A0000}"/>
    <cellStyle name="Flag 2 2 4" xfId="14946" xr:uid="{00000000-0005-0000-0000-00005B3A0000}"/>
    <cellStyle name="Flag 2 2 40" xfId="14947" xr:uid="{00000000-0005-0000-0000-00005C3A0000}"/>
    <cellStyle name="Flag 2 2 41" xfId="14948" xr:uid="{00000000-0005-0000-0000-00005D3A0000}"/>
    <cellStyle name="Flag 2 2 42" xfId="14949" xr:uid="{00000000-0005-0000-0000-00005E3A0000}"/>
    <cellStyle name="Flag 2 2 43" xfId="14950" xr:uid="{00000000-0005-0000-0000-00005F3A0000}"/>
    <cellStyle name="Flag 2 2 44" xfId="14951" xr:uid="{00000000-0005-0000-0000-0000603A0000}"/>
    <cellStyle name="Flag 2 2 45" xfId="14952" xr:uid="{00000000-0005-0000-0000-0000613A0000}"/>
    <cellStyle name="Flag 2 2 46" xfId="14953" xr:uid="{00000000-0005-0000-0000-0000623A0000}"/>
    <cellStyle name="Flag 2 2 47" xfId="14954" xr:uid="{00000000-0005-0000-0000-0000633A0000}"/>
    <cellStyle name="Flag 2 2 48" xfId="14955" xr:uid="{00000000-0005-0000-0000-0000643A0000}"/>
    <cellStyle name="Flag 2 2 49" xfId="14956" xr:uid="{00000000-0005-0000-0000-0000653A0000}"/>
    <cellStyle name="Flag 2 2 5" xfId="14957" xr:uid="{00000000-0005-0000-0000-0000663A0000}"/>
    <cellStyle name="Flag 2 2 50" xfId="14958" xr:uid="{00000000-0005-0000-0000-0000673A0000}"/>
    <cellStyle name="Flag 2 2 51" xfId="14959" xr:uid="{00000000-0005-0000-0000-0000683A0000}"/>
    <cellStyle name="Flag 2 2 52" xfId="14960" xr:uid="{00000000-0005-0000-0000-0000693A0000}"/>
    <cellStyle name="Flag 2 2 53" xfId="14961" xr:uid="{00000000-0005-0000-0000-00006A3A0000}"/>
    <cellStyle name="Flag 2 2 54" xfId="14962" xr:uid="{00000000-0005-0000-0000-00006B3A0000}"/>
    <cellStyle name="Flag 2 2 6" xfId="14963" xr:uid="{00000000-0005-0000-0000-00006C3A0000}"/>
    <cellStyle name="Flag 2 2 7" xfId="14964" xr:uid="{00000000-0005-0000-0000-00006D3A0000}"/>
    <cellStyle name="Flag 2 2 8" xfId="14965" xr:uid="{00000000-0005-0000-0000-00006E3A0000}"/>
    <cellStyle name="Flag 2 2 9" xfId="14966" xr:uid="{00000000-0005-0000-0000-00006F3A0000}"/>
    <cellStyle name="Flag 2 20" xfId="14967" xr:uid="{00000000-0005-0000-0000-0000703A0000}"/>
    <cellStyle name="Flag 2 21" xfId="14968" xr:uid="{00000000-0005-0000-0000-0000713A0000}"/>
    <cellStyle name="Flag 2 22" xfId="14969" xr:uid="{00000000-0005-0000-0000-0000723A0000}"/>
    <cellStyle name="Flag 2 23" xfId="14970" xr:uid="{00000000-0005-0000-0000-0000733A0000}"/>
    <cellStyle name="Flag 2 24" xfId="14971" xr:uid="{00000000-0005-0000-0000-0000743A0000}"/>
    <cellStyle name="Flag 2 25" xfId="14972" xr:uid="{00000000-0005-0000-0000-0000753A0000}"/>
    <cellStyle name="Flag 2 26" xfId="14973" xr:uid="{00000000-0005-0000-0000-0000763A0000}"/>
    <cellStyle name="Flag 2 27" xfId="14974" xr:uid="{00000000-0005-0000-0000-0000773A0000}"/>
    <cellStyle name="Flag 2 28" xfId="14975" xr:uid="{00000000-0005-0000-0000-0000783A0000}"/>
    <cellStyle name="Flag 2 29" xfId="14976" xr:uid="{00000000-0005-0000-0000-0000793A0000}"/>
    <cellStyle name="Flag 2 3" xfId="14977" xr:uid="{00000000-0005-0000-0000-00007A3A0000}"/>
    <cellStyle name="Flag 2 3 2" xfId="14978" xr:uid="{00000000-0005-0000-0000-00007B3A0000}"/>
    <cellStyle name="Flag 2 3 3" xfId="14979" xr:uid="{00000000-0005-0000-0000-00007C3A0000}"/>
    <cellStyle name="Flag 2 30" xfId="14980" xr:uid="{00000000-0005-0000-0000-00007D3A0000}"/>
    <cellStyle name="Flag 2 31" xfId="14981" xr:uid="{00000000-0005-0000-0000-00007E3A0000}"/>
    <cellStyle name="Flag 2 32" xfId="14982" xr:uid="{00000000-0005-0000-0000-00007F3A0000}"/>
    <cellStyle name="Flag 2 33" xfId="14983" xr:uid="{00000000-0005-0000-0000-0000803A0000}"/>
    <cellStyle name="Flag 2 34" xfId="14984" xr:uid="{00000000-0005-0000-0000-0000813A0000}"/>
    <cellStyle name="Flag 2 35" xfId="14985" xr:uid="{00000000-0005-0000-0000-0000823A0000}"/>
    <cellStyle name="Flag 2 36" xfId="14986" xr:uid="{00000000-0005-0000-0000-0000833A0000}"/>
    <cellStyle name="Flag 2 37" xfId="14987" xr:uid="{00000000-0005-0000-0000-0000843A0000}"/>
    <cellStyle name="Flag 2 38" xfId="14988" xr:uid="{00000000-0005-0000-0000-0000853A0000}"/>
    <cellStyle name="Flag 2 39" xfId="14989" xr:uid="{00000000-0005-0000-0000-0000863A0000}"/>
    <cellStyle name="Flag 2 4" xfId="14990" xr:uid="{00000000-0005-0000-0000-0000873A0000}"/>
    <cellStyle name="Flag 2 4 2" xfId="14991" xr:uid="{00000000-0005-0000-0000-0000883A0000}"/>
    <cellStyle name="Flag 2 4 3" xfId="14992" xr:uid="{00000000-0005-0000-0000-0000893A0000}"/>
    <cellStyle name="Flag 2 40" xfId="14993" xr:uid="{00000000-0005-0000-0000-00008A3A0000}"/>
    <cellStyle name="Flag 2 41" xfId="14994" xr:uid="{00000000-0005-0000-0000-00008B3A0000}"/>
    <cellStyle name="Flag 2 42" xfId="14995" xr:uid="{00000000-0005-0000-0000-00008C3A0000}"/>
    <cellStyle name="Flag 2 43" xfId="14996" xr:uid="{00000000-0005-0000-0000-00008D3A0000}"/>
    <cellStyle name="Flag 2 44" xfId="14997" xr:uid="{00000000-0005-0000-0000-00008E3A0000}"/>
    <cellStyle name="Flag 2 45" xfId="14998" xr:uid="{00000000-0005-0000-0000-00008F3A0000}"/>
    <cellStyle name="Flag 2 46" xfId="14999" xr:uid="{00000000-0005-0000-0000-0000903A0000}"/>
    <cellStyle name="Flag 2 47" xfId="15000" xr:uid="{00000000-0005-0000-0000-0000913A0000}"/>
    <cellStyle name="Flag 2 48" xfId="15001" xr:uid="{00000000-0005-0000-0000-0000923A0000}"/>
    <cellStyle name="Flag 2 49" xfId="15002" xr:uid="{00000000-0005-0000-0000-0000933A0000}"/>
    <cellStyle name="Flag 2 5" xfId="15003" xr:uid="{00000000-0005-0000-0000-0000943A0000}"/>
    <cellStyle name="Flag 2 50" xfId="15004" xr:uid="{00000000-0005-0000-0000-0000953A0000}"/>
    <cellStyle name="Flag 2 51" xfId="15005" xr:uid="{00000000-0005-0000-0000-0000963A0000}"/>
    <cellStyle name="Flag 2 52" xfId="15006" xr:uid="{00000000-0005-0000-0000-0000973A0000}"/>
    <cellStyle name="Flag 2 53" xfId="15007" xr:uid="{00000000-0005-0000-0000-0000983A0000}"/>
    <cellStyle name="Flag 2 54" xfId="15008" xr:uid="{00000000-0005-0000-0000-0000993A0000}"/>
    <cellStyle name="Flag 2 55" xfId="15009" xr:uid="{00000000-0005-0000-0000-00009A3A0000}"/>
    <cellStyle name="Flag 2 6" xfId="15010" xr:uid="{00000000-0005-0000-0000-00009B3A0000}"/>
    <cellStyle name="Flag 2 7" xfId="15011" xr:uid="{00000000-0005-0000-0000-00009C3A0000}"/>
    <cellStyle name="Flag 2 8" xfId="15012" xr:uid="{00000000-0005-0000-0000-00009D3A0000}"/>
    <cellStyle name="Flag 2 9" xfId="15013" xr:uid="{00000000-0005-0000-0000-00009E3A0000}"/>
    <cellStyle name="Flag 2_Tohana_DPR-Final@26-7-2010" xfId="15014" xr:uid="{00000000-0005-0000-0000-00009F3A0000}"/>
    <cellStyle name="Flag 20" xfId="15015" xr:uid="{00000000-0005-0000-0000-0000A03A0000}"/>
    <cellStyle name="Flag 21" xfId="15016" xr:uid="{00000000-0005-0000-0000-0000A13A0000}"/>
    <cellStyle name="Flag 22" xfId="15017" xr:uid="{00000000-0005-0000-0000-0000A23A0000}"/>
    <cellStyle name="Flag 23" xfId="15018" xr:uid="{00000000-0005-0000-0000-0000A33A0000}"/>
    <cellStyle name="Flag 24" xfId="15019" xr:uid="{00000000-0005-0000-0000-0000A43A0000}"/>
    <cellStyle name="Flag 25" xfId="15020" xr:uid="{00000000-0005-0000-0000-0000A53A0000}"/>
    <cellStyle name="Flag 26" xfId="15021" xr:uid="{00000000-0005-0000-0000-0000A63A0000}"/>
    <cellStyle name="Flag 27" xfId="15022" xr:uid="{00000000-0005-0000-0000-0000A73A0000}"/>
    <cellStyle name="Flag 28" xfId="15023" xr:uid="{00000000-0005-0000-0000-0000A83A0000}"/>
    <cellStyle name="Flag 29" xfId="15024" xr:uid="{00000000-0005-0000-0000-0000A93A0000}"/>
    <cellStyle name="Flag 3" xfId="15025" xr:uid="{00000000-0005-0000-0000-0000AA3A0000}"/>
    <cellStyle name="Flag 3 10" xfId="15026" xr:uid="{00000000-0005-0000-0000-0000AB3A0000}"/>
    <cellStyle name="Flag 3 11" xfId="15027" xr:uid="{00000000-0005-0000-0000-0000AC3A0000}"/>
    <cellStyle name="Flag 3 12" xfId="15028" xr:uid="{00000000-0005-0000-0000-0000AD3A0000}"/>
    <cellStyle name="Flag 3 13" xfId="15029" xr:uid="{00000000-0005-0000-0000-0000AE3A0000}"/>
    <cellStyle name="Flag 3 14" xfId="15030" xr:uid="{00000000-0005-0000-0000-0000AF3A0000}"/>
    <cellStyle name="Flag 3 15" xfId="15031" xr:uid="{00000000-0005-0000-0000-0000B03A0000}"/>
    <cellStyle name="Flag 3 16" xfId="15032" xr:uid="{00000000-0005-0000-0000-0000B13A0000}"/>
    <cellStyle name="Flag 3 17" xfId="15033" xr:uid="{00000000-0005-0000-0000-0000B23A0000}"/>
    <cellStyle name="Flag 3 18" xfId="15034" xr:uid="{00000000-0005-0000-0000-0000B33A0000}"/>
    <cellStyle name="Flag 3 19" xfId="15035" xr:uid="{00000000-0005-0000-0000-0000B43A0000}"/>
    <cellStyle name="Flag 3 2" xfId="15036" xr:uid="{00000000-0005-0000-0000-0000B53A0000}"/>
    <cellStyle name="Flag 3 2 2" xfId="15037" xr:uid="{00000000-0005-0000-0000-0000B63A0000}"/>
    <cellStyle name="Flag 3 2 3" xfId="15038" xr:uid="{00000000-0005-0000-0000-0000B73A0000}"/>
    <cellStyle name="Flag 3 20" xfId="15039" xr:uid="{00000000-0005-0000-0000-0000B83A0000}"/>
    <cellStyle name="Flag 3 21" xfId="15040" xr:uid="{00000000-0005-0000-0000-0000B93A0000}"/>
    <cellStyle name="Flag 3 22" xfId="15041" xr:uid="{00000000-0005-0000-0000-0000BA3A0000}"/>
    <cellStyle name="Flag 3 23" xfId="15042" xr:uid="{00000000-0005-0000-0000-0000BB3A0000}"/>
    <cellStyle name="Flag 3 24" xfId="15043" xr:uid="{00000000-0005-0000-0000-0000BC3A0000}"/>
    <cellStyle name="Flag 3 25" xfId="15044" xr:uid="{00000000-0005-0000-0000-0000BD3A0000}"/>
    <cellStyle name="Flag 3 26" xfId="15045" xr:uid="{00000000-0005-0000-0000-0000BE3A0000}"/>
    <cellStyle name="Flag 3 27" xfId="15046" xr:uid="{00000000-0005-0000-0000-0000BF3A0000}"/>
    <cellStyle name="Flag 3 28" xfId="15047" xr:uid="{00000000-0005-0000-0000-0000C03A0000}"/>
    <cellStyle name="Flag 3 29" xfId="15048" xr:uid="{00000000-0005-0000-0000-0000C13A0000}"/>
    <cellStyle name="Flag 3 3" xfId="15049" xr:uid="{00000000-0005-0000-0000-0000C23A0000}"/>
    <cellStyle name="Flag 3 3 2" xfId="15050" xr:uid="{00000000-0005-0000-0000-0000C33A0000}"/>
    <cellStyle name="Flag 3 3 3" xfId="15051" xr:uid="{00000000-0005-0000-0000-0000C43A0000}"/>
    <cellStyle name="Flag 3 30" xfId="15052" xr:uid="{00000000-0005-0000-0000-0000C53A0000}"/>
    <cellStyle name="Flag 3 31" xfId="15053" xr:uid="{00000000-0005-0000-0000-0000C63A0000}"/>
    <cellStyle name="Flag 3 32" xfId="15054" xr:uid="{00000000-0005-0000-0000-0000C73A0000}"/>
    <cellStyle name="Flag 3 33" xfId="15055" xr:uid="{00000000-0005-0000-0000-0000C83A0000}"/>
    <cellStyle name="Flag 3 34" xfId="15056" xr:uid="{00000000-0005-0000-0000-0000C93A0000}"/>
    <cellStyle name="Flag 3 35" xfId="15057" xr:uid="{00000000-0005-0000-0000-0000CA3A0000}"/>
    <cellStyle name="Flag 3 36" xfId="15058" xr:uid="{00000000-0005-0000-0000-0000CB3A0000}"/>
    <cellStyle name="Flag 3 37" xfId="15059" xr:uid="{00000000-0005-0000-0000-0000CC3A0000}"/>
    <cellStyle name="Flag 3 38" xfId="15060" xr:uid="{00000000-0005-0000-0000-0000CD3A0000}"/>
    <cellStyle name="Flag 3 39" xfId="15061" xr:uid="{00000000-0005-0000-0000-0000CE3A0000}"/>
    <cellStyle name="Flag 3 4" xfId="15062" xr:uid="{00000000-0005-0000-0000-0000CF3A0000}"/>
    <cellStyle name="Flag 3 40" xfId="15063" xr:uid="{00000000-0005-0000-0000-0000D03A0000}"/>
    <cellStyle name="Flag 3 41" xfId="15064" xr:uid="{00000000-0005-0000-0000-0000D13A0000}"/>
    <cellStyle name="Flag 3 42" xfId="15065" xr:uid="{00000000-0005-0000-0000-0000D23A0000}"/>
    <cellStyle name="Flag 3 43" xfId="15066" xr:uid="{00000000-0005-0000-0000-0000D33A0000}"/>
    <cellStyle name="Flag 3 44" xfId="15067" xr:uid="{00000000-0005-0000-0000-0000D43A0000}"/>
    <cellStyle name="Flag 3 45" xfId="15068" xr:uid="{00000000-0005-0000-0000-0000D53A0000}"/>
    <cellStyle name="Flag 3 46" xfId="15069" xr:uid="{00000000-0005-0000-0000-0000D63A0000}"/>
    <cellStyle name="Flag 3 47" xfId="15070" xr:uid="{00000000-0005-0000-0000-0000D73A0000}"/>
    <cellStyle name="Flag 3 48" xfId="15071" xr:uid="{00000000-0005-0000-0000-0000D83A0000}"/>
    <cellStyle name="Flag 3 49" xfId="15072" xr:uid="{00000000-0005-0000-0000-0000D93A0000}"/>
    <cellStyle name="Flag 3 5" xfId="15073" xr:uid="{00000000-0005-0000-0000-0000DA3A0000}"/>
    <cellStyle name="Flag 3 50" xfId="15074" xr:uid="{00000000-0005-0000-0000-0000DB3A0000}"/>
    <cellStyle name="Flag 3 51" xfId="15075" xr:uid="{00000000-0005-0000-0000-0000DC3A0000}"/>
    <cellStyle name="Flag 3 52" xfId="15076" xr:uid="{00000000-0005-0000-0000-0000DD3A0000}"/>
    <cellStyle name="Flag 3 53" xfId="15077" xr:uid="{00000000-0005-0000-0000-0000DE3A0000}"/>
    <cellStyle name="Flag 3 54" xfId="15078" xr:uid="{00000000-0005-0000-0000-0000DF3A0000}"/>
    <cellStyle name="Flag 3 6" xfId="15079" xr:uid="{00000000-0005-0000-0000-0000E03A0000}"/>
    <cellStyle name="Flag 3 7" xfId="15080" xr:uid="{00000000-0005-0000-0000-0000E13A0000}"/>
    <cellStyle name="Flag 3 8" xfId="15081" xr:uid="{00000000-0005-0000-0000-0000E23A0000}"/>
    <cellStyle name="Flag 3 9" xfId="15082" xr:uid="{00000000-0005-0000-0000-0000E33A0000}"/>
    <cellStyle name="Flag 30" xfId="15083" xr:uid="{00000000-0005-0000-0000-0000E43A0000}"/>
    <cellStyle name="Flag 31" xfId="15084" xr:uid="{00000000-0005-0000-0000-0000E53A0000}"/>
    <cellStyle name="Flag 32" xfId="15085" xr:uid="{00000000-0005-0000-0000-0000E63A0000}"/>
    <cellStyle name="Flag 33" xfId="15086" xr:uid="{00000000-0005-0000-0000-0000E73A0000}"/>
    <cellStyle name="Flag 34" xfId="15087" xr:uid="{00000000-0005-0000-0000-0000E83A0000}"/>
    <cellStyle name="Flag 35" xfId="15088" xr:uid="{00000000-0005-0000-0000-0000E93A0000}"/>
    <cellStyle name="Flag 36" xfId="15089" xr:uid="{00000000-0005-0000-0000-0000EA3A0000}"/>
    <cellStyle name="Flag 37" xfId="15090" xr:uid="{00000000-0005-0000-0000-0000EB3A0000}"/>
    <cellStyle name="Flag 38" xfId="15091" xr:uid="{00000000-0005-0000-0000-0000EC3A0000}"/>
    <cellStyle name="Flag 39" xfId="15092" xr:uid="{00000000-0005-0000-0000-0000ED3A0000}"/>
    <cellStyle name="Flag 4" xfId="15093" xr:uid="{00000000-0005-0000-0000-0000EE3A0000}"/>
    <cellStyle name="Flag 4 10" xfId="15094" xr:uid="{00000000-0005-0000-0000-0000EF3A0000}"/>
    <cellStyle name="Flag 4 11" xfId="15095" xr:uid="{00000000-0005-0000-0000-0000F03A0000}"/>
    <cellStyle name="Flag 4 12" xfId="15096" xr:uid="{00000000-0005-0000-0000-0000F13A0000}"/>
    <cellStyle name="Flag 4 13" xfId="15097" xr:uid="{00000000-0005-0000-0000-0000F23A0000}"/>
    <cellStyle name="Flag 4 14" xfId="15098" xr:uid="{00000000-0005-0000-0000-0000F33A0000}"/>
    <cellStyle name="Flag 4 15" xfId="15099" xr:uid="{00000000-0005-0000-0000-0000F43A0000}"/>
    <cellStyle name="Flag 4 16" xfId="15100" xr:uid="{00000000-0005-0000-0000-0000F53A0000}"/>
    <cellStyle name="Flag 4 17" xfId="15101" xr:uid="{00000000-0005-0000-0000-0000F63A0000}"/>
    <cellStyle name="Flag 4 18" xfId="15102" xr:uid="{00000000-0005-0000-0000-0000F73A0000}"/>
    <cellStyle name="Flag 4 19" xfId="15103" xr:uid="{00000000-0005-0000-0000-0000F83A0000}"/>
    <cellStyle name="Flag 4 2" xfId="15104" xr:uid="{00000000-0005-0000-0000-0000F93A0000}"/>
    <cellStyle name="Flag 4 2 2" xfId="15105" xr:uid="{00000000-0005-0000-0000-0000FA3A0000}"/>
    <cellStyle name="Flag 4 2 3" xfId="15106" xr:uid="{00000000-0005-0000-0000-0000FB3A0000}"/>
    <cellStyle name="Flag 4 20" xfId="15107" xr:uid="{00000000-0005-0000-0000-0000FC3A0000}"/>
    <cellStyle name="Flag 4 21" xfId="15108" xr:uid="{00000000-0005-0000-0000-0000FD3A0000}"/>
    <cellStyle name="Flag 4 22" xfId="15109" xr:uid="{00000000-0005-0000-0000-0000FE3A0000}"/>
    <cellStyle name="Flag 4 23" xfId="15110" xr:uid="{00000000-0005-0000-0000-0000FF3A0000}"/>
    <cellStyle name="Flag 4 24" xfId="15111" xr:uid="{00000000-0005-0000-0000-0000003B0000}"/>
    <cellStyle name="Flag 4 25" xfId="15112" xr:uid="{00000000-0005-0000-0000-0000013B0000}"/>
    <cellStyle name="Flag 4 26" xfId="15113" xr:uid="{00000000-0005-0000-0000-0000023B0000}"/>
    <cellStyle name="Flag 4 27" xfId="15114" xr:uid="{00000000-0005-0000-0000-0000033B0000}"/>
    <cellStyle name="Flag 4 28" xfId="15115" xr:uid="{00000000-0005-0000-0000-0000043B0000}"/>
    <cellStyle name="Flag 4 29" xfId="15116" xr:uid="{00000000-0005-0000-0000-0000053B0000}"/>
    <cellStyle name="Flag 4 3" xfId="15117" xr:uid="{00000000-0005-0000-0000-0000063B0000}"/>
    <cellStyle name="Flag 4 3 2" xfId="15118" xr:uid="{00000000-0005-0000-0000-0000073B0000}"/>
    <cellStyle name="Flag 4 3 3" xfId="15119" xr:uid="{00000000-0005-0000-0000-0000083B0000}"/>
    <cellStyle name="Flag 4 30" xfId="15120" xr:uid="{00000000-0005-0000-0000-0000093B0000}"/>
    <cellStyle name="Flag 4 31" xfId="15121" xr:uid="{00000000-0005-0000-0000-00000A3B0000}"/>
    <cellStyle name="Flag 4 32" xfId="15122" xr:uid="{00000000-0005-0000-0000-00000B3B0000}"/>
    <cellStyle name="Flag 4 33" xfId="15123" xr:uid="{00000000-0005-0000-0000-00000C3B0000}"/>
    <cellStyle name="Flag 4 34" xfId="15124" xr:uid="{00000000-0005-0000-0000-00000D3B0000}"/>
    <cellStyle name="Flag 4 35" xfId="15125" xr:uid="{00000000-0005-0000-0000-00000E3B0000}"/>
    <cellStyle name="Flag 4 36" xfId="15126" xr:uid="{00000000-0005-0000-0000-00000F3B0000}"/>
    <cellStyle name="Flag 4 37" xfId="15127" xr:uid="{00000000-0005-0000-0000-0000103B0000}"/>
    <cellStyle name="Flag 4 38" xfId="15128" xr:uid="{00000000-0005-0000-0000-0000113B0000}"/>
    <cellStyle name="Flag 4 39" xfId="15129" xr:uid="{00000000-0005-0000-0000-0000123B0000}"/>
    <cellStyle name="Flag 4 4" xfId="15130" xr:uid="{00000000-0005-0000-0000-0000133B0000}"/>
    <cellStyle name="Flag 4 40" xfId="15131" xr:uid="{00000000-0005-0000-0000-0000143B0000}"/>
    <cellStyle name="Flag 4 41" xfId="15132" xr:uid="{00000000-0005-0000-0000-0000153B0000}"/>
    <cellStyle name="Flag 4 42" xfId="15133" xr:uid="{00000000-0005-0000-0000-0000163B0000}"/>
    <cellStyle name="Flag 4 43" xfId="15134" xr:uid="{00000000-0005-0000-0000-0000173B0000}"/>
    <cellStyle name="Flag 4 44" xfId="15135" xr:uid="{00000000-0005-0000-0000-0000183B0000}"/>
    <cellStyle name="Flag 4 45" xfId="15136" xr:uid="{00000000-0005-0000-0000-0000193B0000}"/>
    <cellStyle name="Flag 4 46" xfId="15137" xr:uid="{00000000-0005-0000-0000-00001A3B0000}"/>
    <cellStyle name="Flag 4 47" xfId="15138" xr:uid="{00000000-0005-0000-0000-00001B3B0000}"/>
    <cellStyle name="Flag 4 48" xfId="15139" xr:uid="{00000000-0005-0000-0000-00001C3B0000}"/>
    <cellStyle name="Flag 4 49" xfId="15140" xr:uid="{00000000-0005-0000-0000-00001D3B0000}"/>
    <cellStyle name="Flag 4 5" xfId="15141" xr:uid="{00000000-0005-0000-0000-00001E3B0000}"/>
    <cellStyle name="Flag 4 50" xfId="15142" xr:uid="{00000000-0005-0000-0000-00001F3B0000}"/>
    <cellStyle name="Flag 4 51" xfId="15143" xr:uid="{00000000-0005-0000-0000-0000203B0000}"/>
    <cellStyle name="Flag 4 52" xfId="15144" xr:uid="{00000000-0005-0000-0000-0000213B0000}"/>
    <cellStyle name="Flag 4 53" xfId="15145" xr:uid="{00000000-0005-0000-0000-0000223B0000}"/>
    <cellStyle name="Flag 4 54" xfId="15146" xr:uid="{00000000-0005-0000-0000-0000233B0000}"/>
    <cellStyle name="Flag 4 6" xfId="15147" xr:uid="{00000000-0005-0000-0000-0000243B0000}"/>
    <cellStyle name="Flag 4 7" xfId="15148" xr:uid="{00000000-0005-0000-0000-0000253B0000}"/>
    <cellStyle name="Flag 4 8" xfId="15149" xr:uid="{00000000-0005-0000-0000-0000263B0000}"/>
    <cellStyle name="Flag 4 9" xfId="15150" xr:uid="{00000000-0005-0000-0000-0000273B0000}"/>
    <cellStyle name="Flag 40" xfId="15151" xr:uid="{00000000-0005-0000-0000-0000283B0000}"/>
    <cellStyle name="Flag 41" xfId="15152" xr:uid="{00000000-0005-0000-0000-0000293B0000}"/>
    <cellStyle name="Flag 42" xfId="15153" xr:uid="{00000000-0005-0000-0000-00002A3B0000}"/>
    <cellStyle name="Flag 43" xfId="15154" xr:uid="{00000000-0005-0000-0000-00002B3B0000}"/>
    <cellStyle name="Flag 44" xfId="15155" xr:uid="{00000000-0005-0000-0000-00002C3B0000}"/>
    <cellStyle name="Flag 45" xfId="15156" xr:uid="{00000000-0005-0000-0000-00002D3B0000}"/>
    <cellStyle name="Flag 46" xfId="15157" xr:uid="{00000000-0005-0000-0000-00002E3B0000}"/>
    <cellStyle name="Flag 47" xfId="15158" xr:uid="{00000000-0005-0000-0000-00002F3B0000}"/>
    <cellStyle name="Flag 48" xfId="15159" xr:uid="{00000000-0005-0000-0000-0000303B0000}"/>
    <cellStyle name="Flag 49" xfId="15160" xr:uid="{00000000-0005-0000-0000-0000313B0000}"/>
    <cellStyle name="Flag 5" xfId="15161" xr:uid="{00000000-0005-0000-0000-0000323B0000}"/>
    <cellStyle name="Flag 5 10" xfId="15162" xr:uid="{00000000-0005-0000-0000-0000333B0000}"/>
    <cellStyle name="Flag 5 11" xfId="15163" xr:uid="{00000000-0005-0000-0000-0000343B0000}"/>
    <cellStyle name="Flag 5 12" xfId="15164" xr:uid="{00000000-0005-0000-0000-0000353B0000}"/>
    <cellStyle name="Flag 5 13" xfId="15165" xr:uid="{00000000-0005-0000-0000-0000363B0000}"/>
    <cellStyle name="Flag 5 14" xfId="15166" xr:uid="{00000000-0005-0000-0000-0000373B0000}"/>
    <cellStyle name="Flag 5 15" xfId="15167" xr:uid="{00000000-0005-0000-0000-0000383B0000}"/>
    <cellStyle name="Flag 5 16" xfId="15168" xr:uid="{00000000-0005-0000-0000-0000393B0000}"/>
    <cellStyle name="Flag 5 17" xfId="15169" xr:uid="{00000000-0005-0000-0000-00003A3B0000}"/>
    <cellStyle name="Flag 5 18" xfId="15170" xr:uid="{00000000-0005-0000-0000-00003B3B0000}"/>
    <cellStyle name="Flag 5 19" xfId="15171" xr:uid="{00000000-0005-0000-0000-00003C3B0000}"/>
    <cellStyle name="Flag 5 2" xfId="15172" xr:uid="{00000000-0005-0000-0000-00003D3B0000}"/>
    <cellStyle name="Flag 5 2 2" xfId="15173" xr:uid="{00000000-0005-0000-0000-00003E3B0000}"/>
    <cellStyle name="Flag 5 2 3" xfId="15174" xr:uid="{00000000-0005-0000-0000-00003F3B0000}"/>
    <cellStyle name="Flag 5 20" xfId="15175" xr:uid="{00000000-0005-0000-0000-0000403B0000}"/>
    <cellStyle name="Flag 5 21" xfId="15176" xr:uid="{00000000-0005-0000-0000-0000413B0000}"/>
    <cellStyle name="Flag 5 22" xfId="15177" xr:uid="{00000000-0005-0000-0000-0000423B0000}"/>
    <cellStyle name="Flag 5 23" xfId="15178" xr:uid="{00000000-0005-0000-0000-0000433B0000}"/>
    <cellStyle name="Flag 5 24" xfId="15179" xr:uid="{00000000-0005-0000-0000-0000443B0000}"/>
    <cellStyle name="Flag 5 25" xfId="15180" xr:uid="{00000000-0005-0000-0000-0000453B0000}"/>
    <cellStyle name="Flag 5 26" xfId="15181" xr:uid="{00000000-0005-0000-0000-0000463B0000}"/>
    <cellStyle name="Flag 5 27" xfId="15182" xr:uid="{00000000-0005-0000-0000-0000473B0000}"/>
    <cellStyle name="Flag 5 28" xfId="15183" xr:uid="{00000000-0005-0000-0000-0000483B0000}"/>
    <cellStyle name="Flag 5 29" xfId="15184" xr:uid="{00000000-0005-0000-0000-0000493B0000}"/>
    <cellStyle name="Flag 5 3" xfId="15185" xr:uid="{00000000-0005-0000-0000-00004A3B0000}"/>
    <cellStyle name="Flag 5 3 2" xfId="15186" xr:uid="{00000000-0005-0000-0000-00004B3B0000}"/>
    <cellStyle name="Flag 5 3 3" xfId="15187" xr:uid="{00000000-0005-0000-0000-00004C3B0000}"/>
    <cellStyle name="Flag 5 30" xfId="15188" xr:uid="{00000000-0005-0000-0000-00004D3B0000}"/>
    <cellStyle name="Flag 5 31" xfId="15189" xr:uid="{00000000-0005-0000-0000-00004E3B0000}"/>
    <cellStyle name="Flag 5 32" xfId="15190" xr:uid="{00000000-0005-0000-0000-00004F3B0000}"/>
    <cellStyle name="Flag 5 33" xfId="15191" xr:uid="{00000000-0005-0000-0000-0000503B0000}"/>
    <cellStyle name="Flag 5 34" xfId="15192" xr:uid="{00000000-0005-0000-0000-0000513B0000}"/>
    <cellStyle name="Flag 5 35" xfId="15193" xr:uid="{00000000-0005-0000-0000-0000523B0000}"/>
    <cellStyle name="Flag 5 36" xfId="15194" xr:uid="{00000000-0005-0000-0000-0000533B0000}"/>
    <cellStyle name="Flag 5 37" xfId="15195" xr:uid="{00000000-0005-0000-0000-0000543B0000}"/>
    <cellStyle name="Flag 5 38" xfId="15196" xr:uid="{00000000-0005-0000-0000-0000553B0000}"/>
    <cellStyle name="Flag 5 39" xfId="15197" xr:uid="{00000000-0005-0000-0000-0000563B0000}"/>
    <cellStyle name="Flag 5 4" xfId="15198" xr:uid="{00000000-0005-0000-0000-0000573B0000}"/>
    <cellStyle name="Flag 5 40" xfId="15199" xr:uid="{00000000-0005-0000-0000-0000583B0000}"/>
    <cellStyle name="Flag 5 41" xfId="15200" xr:uid="{00000000-0005-0000-0000-0000593B0000}"/>
    <cellStyle name="Flag 5 42" xfId="15201" xr:uid="{00000000-0005-0000-0000-00005A3B0000}"/>
    <cellStyle name="Flag 5 43" xfId="15202" xr:uid="{00000000-0005-0000-0000-00005B3B0000}"/>
    <cellStyle name="Flag 5 44" xfId="15203" xr:uid="{00000000-0005-0000-0000-00005C3B0000}"/>
    <cellStyle name="Flag 5 45" xfId="15204" xr:uid="{00000000-0005-0000-0000-00005D3B0000}"/>
    <cellStyle name="Flag 5 46" xfId="15205" xr:uid="{00000000-0005-0000-0000-00005E3B0000}"/>
    <cellStyle name="Flag 5 47" xfId="15206" xr:uid="{00000000-0005-0000-0000-00005F3B0000}"/>
    <cellStyle name="Flag 5 48" xfId="15207" xr:uid="{00000000-0005-0000-0000-0000603B0000}"/>
    <cellStyle name="Flag 5 49" xfId="15208" xr:uid="{00000000-0005-0000-0000-0000613B0000}"/>
    <cellStyle name="Flag 5 5" xfId="15209" xr:uid="{00000000-0005-0000-0000-0000623B0000}"/>
    <cellStyle name="Flag 5 50" xfId="15210" xr:uid="{00000000-0005-0000-0000-0000633B0000}"/>
    <cellStyle name="Flag 5 51" xfId="15211" xr:uid="{00000000-0005-0000-0000-0000643B0000}"/>
    <cellStyle name="Flag 5 52" xfId="15212" xr:uid="{00000000-0005-0000-0000-0000653B0000}"/>
    <cellStyle name="Flag 5 53" xfId="15213" xr:uid="{00000000-0005-0000-0000-0000663B0000}"/>
    <cellStyle name="Flag 5 54" xfId="15214" xr:uid="{00000000-0005-0000-0000-0000673B0000}"/>
    <cellStyle name="Flag 5 6" xfId="15215" xr:uid="{00000000-0005-0000-0000-0000683B0000}"/>
    <cellStyle name="Flag 5 7" xfId="15216" xr:uid="{00000000-0005-0000-0000-0000693B0000}"/>
    <cellStyle name="Flag 5 8" xfId="15217" xr:uid="{00000000-0005-0000-0000-00006A3B0000}"/>
    <cellStyle name="Flag 5 9" xfId="15218" xr:uid="{00000000-0005-0000-0000-00006B3B0000}"/>
    <cellStyle name="Flag 50" xfId="15219" xr:uid="{00000000-0005-0000-0000-00006C3B0000}"/>
    <cellStyle name="Flag 51" xfId="15220" xr:uid="{00000000-0005-0000-0000-00006D3B0000}"/>
    <cellStyle name="Flag 52" xfId="15221" xr:uid="{00000000-0005-0000-0000-00006E3B0000}"/>
    <cellStyle name="Flag 53" xfId="15222" xr:uid="{00000000-0005-0000-0000-00006F3B0000}"/>
    <cellStyle name="Flag 54" xfId="15223" xr:uid="{00000000-0005-0000-0000-0000703B0000}"/>
    <cellStyle name="Flag 55" xfId="15224" xr:uid="{00000000-0005-0000-0000-0000713B0000}"/>
    <cellStyle name="Flag 56" xfId="15225" xr:uid="{00000000-0005-0000-0000-0000723B0000}"/>
    <cellStyle name="Flag 57" xfId="15226" xr:uid="{00000000-0005-0000-0000-0000733B0000}"/>
    <cellStyle name="Flag 58" xfId="15227" xr:uid="{00000000-0005-0000-0000-0000743B0000}"/>
    <cellStyle name="Flag 59" xfId="15228" xr:uid="{00000000-0005-0000-0000-0000753B0000}"/>
    <cellStyle name="Flag 6" xfId="15229" xr:uid="{00000000-0005-0000-0000-0000763B0000}"/>
    <cellStyle name="Flag 6 10" xfId="15230" xr:uid="{00000000-0005-0000-0000-0000773B0000}"/>
    <cellStyle name="Flag 6 11" xfId="15231" xr:uid="{00000000-0005-0000-0000-0000783B0000}"/>
    <cellStyle name="Flag 6 12" xfId="15232" xr:uid="{00000000-0005-0000-0000-0000793B0000}"/>
    <cellStyle name="Flag 6 13" xfId="15233" xr:uid="{00000000-0005-0000-0000-00007A3B0000}"/>
    <cellStyle name="Flag 6 14" xfId="15234" xr:uid="{00000000-0005-0000-0000-00007B3B0000}"/>
    <cellStyle name="Flag 6 15" xfId="15235" xr:uid="{00000000-0005-0000-0000-00007C3B0000}"/>
    <cellStyle name="Flag 6 16" xfId="15236" xr:uid="{00000000-0005-0000-0000-00007D3B0000}"/>
    <cellStyle name="Flag 6 17" xfId="15237" xr:uid="{00000000-0005-0000-0000-00007E3B0000}"/>
    <cellStyle name="Flag 6 18" xfId="15238" xr:uid="{00000000-0005-0000-0000-00007F3B0000}"/>
    <cellStyle name="Flag 6 19" xfId="15239" xr:uid="{00000000-0005-0000-0000-0000803B0000}"/>
    <cellStyle name="Flag 6 2" xfId="15240" xr:uid="{00000000-0005-0000-0000-0000813B0000}"/>
    <cellStyle name="Flag 6 2 2" xfId="15241" xr:uid="{00000000-0005-0000-0000-0000823B0000}"/>
    <cellStyle name="Flag 6 2 3" xfId="15242" xr:uid="{00000000-0005-0000-0000-0000833B0000}"/>
    <cellStyle name="Flag 6 20" xfId="15243" xr:uid="{00000000-0005-0000-0000-0000843B0000}"/>
    <cellStyle name="Flag 6 21" xfId="15244" xr:uid="{00000000-0005-0000-0000-0000853B0000}"/>
    <cellStyle name="Flag 6 22" xfId="15245" xr:uid="{00000000-0005-0000-0000-0000863B0000}"/>
    <cellStyle name="Flag 6 23" xfId="15246" xr:uid="{00000000-0005-0000-0000-0000873B0000}"/>
    <cellStyle name="Flag 6 24" xfId="15247" xr:uid="{00000000-0005-0000-0000-0000883B0000}"/>
    <cellStyle name="Flag 6 25" xfId="15248" xr:uid="{00000000-0005-0000-0000-0000893B0000}"/>
    <cellStyle name="Flag 6 26" xfId="15249" xr:uid="{00000000-0005-0000-0000-00008A3B0000}"/>
    <cellStyle name="Flag 6 27" xfId="15250" xr:uid="{00000000-0005-0000-0000-00008B3B0000}"/>
    <cellStyle name="Flag 6 28" xfId="15251" xr:uid="{00000000-0005-0000-0000-00008C3B0000}"/>
    <cellStyle name="Flag 6 29" xfId="15252" xr:uid="{00000000-0005-0000-0000-00008D3B0000}"/>
    <cellStyle name="Flag 6 3" xfId="15253" xr:uid="{00000000-0005-0000-0000-00008E3B0000}"/>
    <cellStyle name="Flag 6 3 2" xfId="15254" xr:uid="{00000000-0005-0000-0000-00008F3B0000}"/>
    <cellStyle name="Flag 6 3 3" xfId="15255" xr:uid="{00000000-0005-0000-0000-0000903B0000}"/>
    <cellStyle name="Flag 6 30" xfId="15256" xr:uid="{00000000-0005-0000-0000-0000913B0000}"/>
    <cellStyle name="Flag 6 31" xfId="15257" xr:uid="{00000000-0005-0000-0000-0000923B0000}"/>
    <cellStyle name="Flag 6 32" xfId="15258" xr:uid="{00000000-0005-0000-0000-0000933B0000}"/>
    <cellStyle name="Flag 6 33" xfId="15259" xr:uid="{00000000-0005-0000-0000-0000943B0000}"/>
    <cellStyle name="Flag 6 34" xfId="15260" xr:uid="{00000000-0005-0000-0000-0000953B0000}"/>
    <cellStyle name="Flag 6 35" xfId="15261" xr:uid="{00000000-0005-0000-0000-0000963B0000}"/>
    <cellStyle name="Flag 6 36" xfId="15262" xr:uid="{00000000-0005-0000-0000-0000973B0000}"/>
    <cellStyle name="Flag 6 37" xfId="15263" xr:uid="{00000000-0005-0000-0000-0000983B0000}"/>
    <cellStyle name="Flag 6 38" xfId="15264" xr:uid="{00000000-0005-0000-0000-0000993B0000}"/>
    <cellStyle name="Flag 6 39" xfId="15265" xr:uid="{00000000-0005-0000-0000-00009A3B0000}"/>
    <cellStyle name="Flag 6 4" xfId="15266" xr:uid="{00000000-0005-0000-0000-00009B3B0000}"/>
    <cellStyle name="Flag 6 40" xfId="15267" xr:uid="{00000000-0005-0000-0000-00009C3B0000}"/>
    <cellStyle name="Flag 6 41" xfId="15268" xr:uid="{00000000-0005-0000-0000-00009D3B0000}"/>
    <cellStyle name="Flag 6 42" xfId="15269" xr:uid="{00000000-0005-0000-0000-00009E3B0000}"/>
    <cellStyle name="Flag 6 43" xfId="15270" xr:uid="{00000000-0005-0000-0000-00009F3B0000}"/>
    <cellStyle name="Flag 6 44" xfId="15271" xr:uid="{00000000-0005-0000-0000-0000A03B0000}"/>
    <cellStyle name="Flag 6 45" xfId="15272" xr:uid="{00000000-0005-0000-0000-0000A13B0000}"/>
    <cellStyle name="Flag 6 46" xfId="15273" xr:uid="{00000000-0005-0000-0000-0000A23B0000}"/>
    <cellStyle name="Flag 6 47" xfId="15274" xr:uid="{00000000-0005-0000-0000-0000A33B0000}"/>
    <cellStyle name="Flag 6 48" xfId="15275" xr:uid="{00000000-0005-0000-0000-0000A43B0000}"/>
    <cellStyle name="Flag 6 49" xfId="15276" xr:uid="{00000000-0005-0000-0000-0000A53B0000}"/>
    <cellStyle name="Flag 6 5" xfId="15277" xr:uid="{00000000-0005-0000-0000-0000A63B0000}"/>
    <cellStyle name="Flag 6 50" xfId="15278" xr:uid="{00000000-0005-0000-0000-0000A73B0000}"/>
    <cellStyle name="Flag 6 51" xfId="15279" xr:uid="{00000000-0005-0000-0000-0000A83B0000}"/>
    <cellStyle name="Flag 6 52" xfId="15280" xr:uid="{00000000-0005-0000-0000-0000A93B0000}"/>
    <cellStyle name="Flag 6 53" xfId="15281" xr:uid="{00000000-0005-0000-0000-0000AA3B0000}"/>
    <cellStyle name="Flag 6 54" xfId="15282" xr:uid="{00000000-0005-0000-0000-0000AB3B0000}"/>
    <cellStyle name="Flag 6 6" xfId="15283" xr:uid="{00000000-0005-0000-0000-0000AC3B0000}"/>
    <cellStyle name="Flag 6 7" xfId="15284" xr:uid="{00000000-0005-0000-0000-0000AD3B0000}"/>
    <cellStyle name="Flag 6 8" xfId="15285" xr:uid="{00000000-0005-0000-0000-0000AE3B0000}"/>
    <cellStyle name="Flag 6 9" xfId="15286" xr:uid="{00000000-0005-0000-0000-0000AF3B0000}"/>
    <cellStyle name="Flag 60" xfId="15287" xr:uid="{00000000-0005-0000-0000-0000B03B0000}"/>
    <cellStyle name="Flag 61" xfId="15288" xr:uid="{00000000-0005-0000-0000-0000B13B0000}"/>
    <cellStyle name="Flag 62" xfId="15289" xr:uid="{00000000-0005-0000-0000-0000B23B0000}"/>
    <cellStyle name="Flag 63" xfId="15290" xr:uid="{00000000-0005-0000-0000-0000B33B0000}"/>
    <cellStyle name="Flag 64" xfId="15291" xr:uid="{00000000-0005-0000-0000-0000B43B0000}"/>
    <cellStyle name="Flag 65" xfId="15292" xr:uid="{00000000-0005-0000-0000-0000B53B0000}"/>
    <cellStyle name="Flag 66" xfId="15293" xr:uid="{00000000-0005-0000-0000-0000B63B0000}"/>
    <cellStyle name="Flag 67" xfId="15294" xr:uid="{00000000-0005-0000-0000-0000B73B0000}"/>
    <cellStyle name="Flag 7" xfId="15295" xr:uid="{00000000-0005-0000-0000-0000B83B0000}"/>
    <cellStyle name="Flag 7 10" xfId="15296" xr:uid="{00000000-0005-0000-0000-0000B93B0000}"/>
    <cellStyle name="Flag 7 11" xfId="15297" xr:uid="{00000000-0005-0000-0000-0000BA3B0000}"/>
    <cellStyle name="Flag 7 12" xfId="15298" xr:uid="{00000000-0005-0000-0000-0000BB3B0000}"/>
    <cellStyle name="Flag 7 13" xfId="15299" xr:uid="{00000000-0005-0000-0000-0000BC3B0000}"/>
    <cellStyle name="Flag 7 14" xfId="15300" xr:uid="{00000000-0005-0000-0000-0000BD3B0000}"/>
    <cellStyle name="Flag 7 15" xfId="15301" xr:uid="{00000000-0005-0000-0000-0000BE3B0000}"/>
    <cellStyle name="Flag 7 16" xfId="15302" xr:uid="{00000000-0005-0000-0000-0000BF3B0000}"/>
    <cellStyle name="Flag 7 17" xfId="15303" xr:uid="{00000000-0005-0000-0000-0000C03B0000}"/>
    <cellStyle name="Flag 7 18" xfId="15304" xr:uid="{00000000-0005-0000-0000-0000C13B0000}"/>
    <cellStyle name="Flag 7 19" xfId="15305" xr:uid="{00000000-0005-0000-0000-0000C23B0000}"/>
    <cellStyle name="Flag 7 2" xfId="15306" xr:uid="{00000000-0005-0000-0000-0000C33B0000}"/>
    <cellStyle name="Flag 7 2 2" xfId="15307" xr:uid="{00000000-0005-0000-0000-0000C43B0000}"/>
    <cellStyle name="Flag 7 2 3" xfId="15308" xr:uid="{00000000-0005-0000-0000-0000C53B0000}"/>
    <cellStyle name="Flag 7 20" xfId="15309" xr:uid="{00000000-0005-0000-0000-0000C63B0000}"/>
    <cellStyle name="Flag 7 21" xfId="15310" xr:uid="{00000000-0005-0000-0000-0000C73B0000}"/>
    <cellStyle name="Flag 7 22" xfId="15311" xr:uid="{00000000-0005-0000-0000-0000C83B0000}"/>
    <cellStyle name="Flag 7 23" xfId="15312" xr:uid="{00000000-0005-0000-0000-0000C93B0000}"/>
    <cellStyle name="Flag 7 24" xfId="15313" xr:uid="{00000000-0005-0000-0000-0000CA3B0000}"/>
    <cellStyle name="Flag 7 25" xfId="15314" xr:uid="{00000000-0005-0000-0000-0000CB3B0000}"/>
    <cellStyle name="Flag 7 26" xfId="15315" xr:uid="{00000000-0005-0000-0000-0000CC3B0000}"/>
    <cellStyle name="Flag 7 27" xfId="15316" xr:uid="{00000000-0005-0000-0000-0000CD3B0000}"/>
    <cellStyle name="Flag 7 28" xfId="15317" xr:uid="{00000000-0005-0000-0000-0000CE3B0000}"/>
    <cellStyle name="Flag 7 29" xfId="15318" xr:uid="{00000000-0005-0000-0000-0000CF3B0000}"/>
    <cellStyle name="Flag 7 3" xfId="15319" xr:uid="{00000000-0005-0000-0000-0000D03B0000}"/>
    <cellStyle name="Flag 7 3 2" xfId="15320" xr:uid="{00000000-0005-0000-0000-0000D13B0000}"/>
    <cellStyle name="Flag 7 3 3" xfId="15321" xr:uid="{00000000-0005-0000-0000-0000D23B0000}"/>
    <cellStyle name="Flag 7 30" xfId="15322" xr:uid="{00000000-0005-0000-0000-0000D33B0000}"/>
    <cellStyle name="Flag 7 31" xfId="15323" xr:uid="{00000000-0005-0000-0000-0000D43B0000}"/>
    <cellStyle name="Flag 7 32" xfId="15324" xr:uid="{00000000-0005-0000-0000-0000D53B0000}"/>
    <cellStyle name="Flag 7 33" xfId="15325" xr:uid="{00000000-0005-0000-0000-0000D63B0000}"/>
    <cellStyle name="Flag 7 34" xfId="15326" xr:uid="{00000000-0005-0000-0000-0000D73B0000}"/>
    <cellStyle name="Flag 7 35" xfId="15327" xr:uid="{00000000-0005-0000-0000-0000D83B0000}"/>
    <cellStyle name="Flag 7 36" xfId="15328" xr:uid="{00000000-0005-0000-0000-0000D93B0000}"/>
    <cellStyle name="Flag 7 37" xfId="15329" xr:uid="{00000000-0005-0000-0000-0000DA3B0000}"/>
    <cellStyle name="Flag 7 38" xfId="15330" xr:uid="{00000000-0005-0000-0000-0000DB3B0000}"/>
    <cellStyle name="Flag 7 39" xfId="15331" xr:uid="{00000000-0005-0000-0000-0000DC3B0000}"/>
    <cellStyle name="Flag 7 4" xfId="15332" xr:uid="{00000000-0005-0000-0000-0000DD3B0000}"/>
    <cellStyle name="Flag 7 40" xfId="15333" xr:uid="{00000000-0005-0000-0000-0000DE3B0000}"/>
    <cellStyle name="Flag 7 41" xfId="15334" xr:uid="{00000000-0005-0000-0000-0000DF3B0000}"/>
    <cellStyle name="Flag 7 42" xfId="15335" xr:uid="{00000000-0005-0000-0000-0000E03B0000}"/>
    <cellStyle name="Flag 7 43" xfId="15336" xr:uid="{00000000-0005-0000-0000-0000E13B0000}"/>
    <cellStyle name="Flag 7 44" xfId="15337" xr:uid="{00000000-0005-0000-0000-0000E23B0000}"/>
    <cellStyle name="Flag 7 45" xfId="15338" xr:uid="{00000000-0005-0000-0000-0000E33B0000}"/>
    <cellStyle name="Flag 7 46" xfId="15339" xr:uid="{00000000-0005-0000-0000-0000E43B0000}"/>
    <cellStyle name="Flag 7 47" xfId="15340" xr:uid="{00000000-0005-0000-0000-0000E53B0000}"/>
    <cellStyle name="Flag 7 48" xfId="15341" xr:uid="{00000000-0005-0000-0000-0000E63B0000}"/>
    <cellStyle name="Flag 7 49" xfId="15342" xr:uid="{00000000-0005-0000-0000-0000E73B0000}"/>
    <cellStyle name="Flag 7 5" xfId="15343" xr:uid="{00000000-0005-0000-0000-0000E83B0000}"/>
    <cellStyle name="Flag 7 50" xfId="15344" xr:uid="{00000000-0005-0000-0000-0000E93B0000}"/>
    <cellStyle name="Flag 7 51" xfId="15345" xr:uid="{00000000-0005-0000-0000-0000EA3B0000}"/>
    <cellStyle name="Flag 7 52" xfId="15346" xr:uid="{00000000-0005-0000-0000-0000EB3B0000}"/>
    <cellStyle name="Flag 7 53" xfId="15347" xr:uid="{00000000-0005-0000-0000-0000EC3B0000}"/>
    <cellStyle name="Flag 7 54" xfId="15348" xr:uid="{00000000-0005-0000-0000-0000ED3B0000}"/>
    <cellStyle name="Flag 7 6" xfId="15349" xr:uid="{00000000-0005-0000-0000-0000EE3B0000}"/>
    <cellStyle name="Flag 7 7" xfId="15350" xr:uid="{00000000-0005-0000-0000-0000EF3B0000}"/>
    <cellStyle name="Flag 7 8" xfId="15351" xr:uid="{00000000-0005-0000-0000-0000F03B0000}"/>
    <cellStyle name="Flag 7 9" xfId="15352" xr:uid="{00000000-0005-0000-0000-0000F13B0000}"/>
    <cellStyle name="Flag 8" xfId="15353" xr:uid="{00000000-0005-0000-0000-0000F23B0000}"/>
    <cellStyle name="Flag 8 10" xfId="15354" xr:uid="{00000000-0005-0000-0000-0000F33B0000}"/>
    <cellStyle name="Flag 8 11" xfId="15355" xr:uid="{00000000-0005-0000-0000-0000F43B0000}"/>
    <cellStyle name="Flag 8 12" xfId="15356" xr:uid="{00000000-0005-0000-0000-0000F53B0000}"/>
    <cellStyle name="Flag 8 13" xfId="15357" xr:uid="{00000000-0005-0000-0000-0000F63B0000}"/>
    <cellStyle name="Flag 8 14" xfId="15358" xr:uid="{00000000-0005-0000-0000-0000F73B0000}"/>
    <cellStyle name="Flag 8 15" xfId="15359" xr:uid="{00000000-0005-0000-0000-0000F83B0000}"/>
    <cellStyle name="Flag 8 16" xfId="15360" xr:uid="{00000000-0005-0000-0000-0000F93B0000}"/>
    <cellStyle name="Flag 8 17" xfId="15361" xr:uid="{00000000-0005-0000-0000-0000FA3B0000}"/>
    <cellStyle name="Flag 8 18" xfId="15362" xr:uid="{00000000-0005-0000-0000-0000FB3B0000}"/>
    <cellStyle name="Flag 8 19" xfId="15363" xr:uid="{00000000-0005-0000-0000-0000FC3B0000}"/>
    <cellStyle name="Flag 8 2" xfId="15364" xr:uid="{00000000-0005-0000-0000-0000FD3B0000}"/>
    <cellStyle name="Flag 8 2 2" xfId="15365" xr:uid="{00000000-0005-0000-0000-0000FE3B0000}"/>
    <cellStyle name="Flag 8 2 3" xfId="15366" xr:uid="{00000000-0005-0000-0000-0000FF3B0000}"/>
    <cellStyle name="Flag 8 20" xfId="15367" xr:uid="{00000000-0005-0000-0000-0000003C0000}"/>
    <cellStyle name="Flag 8 21" xfId="15368" xr:uid="{00000000-0005-0000-0000-0000013C0000}"/>
    <cellStyle name="Flag 8 22" xfId="15369" xr:uid="{00000000-0005-0000-0000-0000023C0000}"/>
    <cellStyle name="Flag 8 23" xfId="15370" xr:uid="{00000000-0005-0000-0000-0000033C0000}"/>
    <cellStyle name="Flag 8 24" xfId="15371" xr:uid="{00000000-0005-0000-0000-0000043C0000}"/>
    <cellStyle name="Flag 8 25" xfId="15372" xr:uid="{00000000-0005-0000-0000-0000053C0000}"/>
    <cellStyle name="Flag 8 26" xfId="15373" xr:uid="{00000000-0005-0000-0000-0000063C0000}"/>
    <cellStyle name="Flag 8 27" xfId="15374" xr:uid="{00000000-0005-0000-0000-0000073C0000}"/>
    <cellStyle name="Flag 8 28" xfId="15375" xr:uid="{00000000-0005-0000-0000-0000083C0000}"/>
    <cellStyle name="Flag 8 29" xfId="15376" xr:uid="{00000000-0005-0000-0000-0000093C0000}"/>
    <cellStyle name="Flag 8 3" xfId="15377" xr:uid="{00000000-0005-0000-0000-00000A3C0000}"/>
    <cellStyle name="Flag 8 3 2" xfId="15378" xr:uid="{00000000-0005-0000-0000-00000B3C0000}"/>
    <cellStyle name="Flag 8 3 3" xfId="15379" xr:uid="{00000000-0005-0000-0000-00000C3C0000}"/>
    <cellStyle name="Flag 8 30" xfId="15380" xr:uid="{00000000-0005-0000-0000-00000D3C0000}"/>
    <cellStyle name="Flag 8 31" xfId="15381" xr:uid="{00000000-0005-0000-0000-00000E3C0000}"/>
    <cellStyle name="Flag 8 32" xfId="15382" xr:uid="{00000000-0005-0000-0000-00000F3C0000}"/>
    <cellStyle name="Flag 8 33" xfId="15383" xr:uid="{00000000-0005-0000-0000-0000103C0000}"/>
    <cellStyle name="Flag 8 34" xfId="15384" xr:uid="{00000000-0005-0000-0000-0000113C0000}"/>
    <cellStyle name="Flag 8 35" xfId="15385" xr:uid="{00000000-0005-0000-0000-0000123C0000}"/>
    <cellStyle name="Flag 8 36" xfId="15386" xr:uid="{00000000-0005-0000-0000-0000133C0000}"/>
    <cellStyle name="Flag 8 37" xfId="15387" xr:uid="{00000000-0005-0000-0000-0000143C0000}"/>
    <cellStyle name="Flag 8 38" xfId="15388" xr:uid="{00000000-0005-0000-0000-0000153C0000}"/>
    <cellStyle name="Flag 8 39" xfId="15389" xr:uid="{00000000-0005-0000-0000-0000163C0000}"/>
    <cellStyle name="Flag 8 4" xfId="15390" xr:uid="{00000000-0005-0000-0000-0000173C0000}"/>
    <cellStyle name="Flag 8 40" xfId="15391" xr:uid="{00000000-0005-0000-0000-0000183C0000}"/>
    <cellStyle name="Flag 8 41" xfId="15392" xr:uid="{00000000-0005-0000-0000-0000193C0000}"/>
    <cellStyle name="Flag 8 42" xfId="15393" xr:uid="{00000000-0005-0000-0000-00001A3C0000}"/>
    <cellStyle name="Flag 8 43" xfId="15394" xr:uid="{00000000-0005-0000-0000-00001B3C0000}"/>
    <cellStyle name="Flag 8 44" xfId="15395" xr:uid="{00000000-0005-0000-0000-00001C3C0000}"/>
    <cellStyle name="Flag 8 45" xfId="15396" xr:uid="{00000000-0005-0000-0000-00001D3C0000}"/>
    <cellStyle name="Flag 8 46" xfId="15397" xr:uid="{00000000-0005-0000-0000-00001E3C0000}"/>
    <cellStyle name="Flag 8 47" xfId="15398" xr:uid="{00000000-0005-0000-0000-00001F3C0000}"/>
    <cellStyle name="Flag 8 48" xfId="15399" xr:uid="{00000000-0005-0000-0000-0000203C0000}"/>
    <cellStyle name="Flag 8 49" xfId="15400" xr:uid="{00000000-0005-0000-0000-0000213C0000}"/>
    <cellStyle name="Flag 8 5" xfId="15401" xr:uid="{00000000-0005-0000-0000-0000223C0000}"/>
    <cellStyle name="Flag 8 50" xfId="15402" xr:uid="{00000000-0005-0000-0000-0000233C0000}"/>
    <cellStyle name="Flag 8 51" xfId="15403" xr:uid="{00000000-0005-0000-0000-0000243C0000}"/>
    <cellStyle name="Flag 8 52" xfId="15404" xr:uid="{00000000-0005-0000-0000-0000253C0000}"/>
    <cellStyle name="Flag 8 53" xfId="15405" xr:uid="{00000000-0005-0000-0000-0000263C0000}"/>
    <cellStyle name="Flag 8 54" xfId="15406" xr:uid="{00000000-0005-0000-0000-0000273C0000}"/>
    <cellStyle name="Flag 8 6" xfId="15407" xr:uid="{00000000-0005-0000-0000-0000283C0000}"/>
    <cellStyle name="Flag 8 7" xfId="15408" xr:uid="{00000000-0005-0000-0000-0000293C0000}"/>
    <cellStyle name="Flag 8 8" xfId="15409" xr:uid="{00000000-0005-0000-0000-00002A3C0000}"/>
    <cellStyle name="Flag 8 9" xfId="15410" xr:uid="{00000000-0005-0000-0000-00002B3C0000}"/>
    <cellStyle name="Flag 9" xfId="15411" xr:uid="{00000000-0005-0000-0000-00002C3C0000}"/>
    <cellStyle name="Flag 9 10" xfId="15412" xr:uid="{00000000-0005-0000-0000-00002D3C0000}"/>
    <cellStyle name="Flag 9 11" xfId="15413" xr:uid="{00000000-0005-0000-0000-00002E3C0000}"/>
    <cellStyle name="Flag 9 12" xfId="15414" xr:uid="{00000000-0005-0000-0000-00002F3C0000}"/>
    <cellStyle name="Flag 9 13" xfId="15415" xr:uid="{00000000-0005-0000-0000-0000303C0000}"/>
    <cellStyle name="Flag 9 14" xfId="15416" xr:uid="{00000000-0005-0000-0000-0000313C0000}"/>
    <cellStyle name="Flag 9 15" xfId="15417" xr:uid="{00000000-0005-0000-0000-0000323C0000}"/>
    <cellStyle name="Flag 9 16" xfId="15418" xr:uid="{00000000-0005-0000-0000-0000333C0000}"/>
    <cellStyle name="Flag 9 17" xfId="15419" xr:uid="{00000000-0005-0000-0000-0000343C0000}"/>
    <cellStyle name="Flag 9 18" xfId="15420" xr:uid="{00000000-0005-0000-0000-0000353C0000}"/>
    <cellStyle name="Flag 9 19" xfId="15421" xr:uid="{00000000-0005-0000-0000-0000363C0000}"/>
    <cellStyle name="Flag 9 2" xfId="15422" xr:uid="{00000000-0005-0000-0000-0000373C0000}"/>
    <cellStyle name="Flag 9 2 2" xfId="15423" xr:uid="{00000000-0005-0000-0000-0000383C0000}"/>
    <cellStyle name="Flag 9 2 3" xfId="15424" xr:uid="{00000000-0005-0000-0000-0000393C0000}"/>
    <cellStyle name="Flag 9 20" xfId="15425" xr:uid="{00000000-0005-0000-0000-00003A3C0000}"/>
    <cellStyle name="Flag 9 21" xfId="15426" xr:uid="{00000000-0005-0000-0000-00003B3C0000}"/>
    <cellStyle name="Flag 9 22" xfId="15427" xr:uid="{00000000-0005-0000-0000-00003C3C0000}"/>
    <cellStyle name="Flag 9 23" xfId="15428" xr:uid="{00000000-0005-0000-0000-00003D3C0000}"/>
    <cellStyle name="Flag 9 24" xfId="15429" xr:uid="{00000000-0005-0000-0000-00003E3C0000}"/>
    <cellStyle name="Flag 9 25" xfId="15430" xr:uid="{00000000-0005-0000-0000-00003F3C0000}"/>
    <cellStyle name="Flag 9 26" xfId="15431" xr:uid="{00000000-0005-0000-0000-0000403C0000}"/>
    <cellStyle name="Flag 9 27" xfId="15432" xr:uid="{00000000-0005-0000-0000-0000413C0000}"/>
    <cellStyle name="Flag 9 28" xfId="15433" xr:uid="{00000000-0005-0000-0000-0000423C0000}"/>
    <cellStyle name="Flag 9 29" xfId="15434" xr:uid="{00000000-0005-0000-0000-0000433C0000}"/>
    <cellStyle name="Flag 9 3" xfId="15435" xr:uid="{00000000-0005-0000-0000-0000443C0000}"/>
    <cellStyle name="Flag 9 3 2" xfId="15436" xr:uid="{00000000-0005-0000-0000-0000453C0000}"/>
    <cellStyle name="Flag 9 3 3" xfId="15437" xr:uid="{00000000-0005-0000-0000-0000463C0000}"/>
    <cellStyle name="Flag 9 30" xfId="15438" xr:uid="{00000000-0005-0000-0000-0000473C0000}"/>
    <cellStyle name="Flag 9 31" xfId="15439" xr:uid="{00000000-0005-0000-0000-0000483C0000}"/>
    <cellStyle name="Flag 9 32" xfId="15440" xr:uid="{00000000-0005-0000-0000-0000493C0000}"/>
    <cellStyle name="Flag 9 33" xfId="15441" xr:uid="{00000000-0005-0000-0000-00004A3C0000}"/>
    <cellStyle name="Flag 9 34" xfId="15442" xr:uid="{00000000-0005-0000-0000-00004B3C0000}"/>
    <cellStyle name="Flag 9 35" xfId="15443" xr:uid="{00000000-0005-0000-0000-00004C3C0000}"/>
    <cellStyle name="Flag 9 36" xfId="15444" xr:uid="{00000000-0005-0000-0000-00004D3C0000}"/>
    <cellStyle name="Flag 9 37" xfId="15445" xr:uid="{00000000-0005-0000-0000-00004E3C0000}"/>
    <cellStyle name="Flag 9 38" xfId="15446" xr:uid="{00000000-0005-0000-0000-00004F3C0000}"/>
    <cellStyle name="Flag 9 39" xfId="15447" xr:uid="{00000000-0005-0000-0000-0000503C0000}"/>
    <cellStyle name="Flag 9 4" xfId="15448" xr:uid="{00000000-0005-0000-0000-0000513C0000}"/>
    <cellStyle name="Flag 9 40" xfId="15449" xr:uid="{00000000-0005-0000-0000-0000523C0000}"/>
    <cellStyle name="Flag 9 41" xfId="15450" xr:uid="{00000000-0005-0000-0000-0000533C0000}"/>
    <cellStyle name="Flag 9 42" xfId="15451" xr:uid="{00000000-0005-0000-0000-0000543C0000}"/>
    <cellStyle name="Flag 9 43" xfId="15452" xr:uid="{00000000-0005-0000-0000-0000553C0000}"/>
    <cellStyle name="Flag 9 44" xfId="15453" xr:uid="{00000000-0005-0000-0000-0000563C0000}"/>
    <cellStyle name="Flag 9 45" xfId="15454" xr:uid="{00000000-0005-0000-0000-0000573C0000}"/>
    <cellStyle name="Flag 9 46" xfId="15455" xr:uid="{00000000-0005-0000-0000-0000583C0000}"/>
    <cellStyle name="Flag 9 47" xfId="15456" xr:uid="{00000000-0005-0000-0000-0000593C0000}"/>
    <cellStyle name="Flag 9 48" xfId="15457" xr:uid="{00000000-0005-0000-0000-00005A3C0000}"/>
    <cellStyle name="Flag 9 49" xfId="15458" xr:uid="{00000000-0005-0000-0000-00005B3C0000}"/>
    <cellStyle name="Flag 9 5" xfId="15459" xr:uid="{00000000-0005-0000-0000-00005C3C0000}"/>
    <cellStyle name="Flag 9 50" xfId="15460" xr:uid="{00000000-0005-0000-0000-00005D3C0000}"/>
    <cellStyle name="Flag 9 51" xfId="15461" xr:uid="{00000000-0005-0000-0000-00005E3C0000}"/>
    <cellStyle name="Flag 9 52" xfId="15462" xr:uid="{00000000-0005-0000-0000-00005F3C0000}"/>
    <cellStyle name="Flag 9 53" xfId="15463" xr:uid="{00000000-0005-0000-0000-0000603C0000}"/>
    <cellStyle name="Flag 9 54" xfId="15464" xr:uid="{00000000-0005-0000-0000-0000613C0000}"/>
    <cellStyle name="Flag 9 6" xfId="15465" xr:uid="{00000000-0005-0000-0000-0000623C0000}"/>
    <cellStyle name="Flag 9 7" xfId="15466" xr:uid="{00000000-0005-0000-0000-0000633C0000}"/>
    <cellStyle name="Flag 9 8" xfId="15467" xr:uid="{00000000-0005-0000-0000-0000643C0000}"/>
    <cellStyle name="Flag 9 9" xfId="15468" xr:uid="{00000000-0005-0000-0000-0000653C0000}"/>
    <cellStyle name="Flag_Ambala DPR 17 2010" xfId="15469" xr:uid="{00000000-0005-0000-0000-0000663C0000}"/>
    <cellStyle name="Followed Hyperlink 1" xfId="15470" xr:uid="{00000000-0005-0000-0000-0000673C0000}"/>
    <cellStyle name="Followed Hyperlink 2" xfId="15471" xr:uid="{00000000-0005-0000-0000-0000683C0000}"/>
    <cellStyle name="Followed Hyperlink 3" xfId="15472" xr:uid="{00000000-0005-0000-0000-0000693C0000}"/>
    <cellStyle name="Followed Hyperlink 4" xfId="15473" xr:uid="{00000000-0005-0000-0000-00006A3C0000}"/>
    <cellStyle name="Followed Hyperlink 5" xfId="15474" xr:uid="{00000000-0005-0000-0000-00006B3C0000}"/>
    <cellStyle name="Followed Hyperlink 6" xfId="15475" xr:uid="{00000000-0005-0000-0000-00006C3C0000}"/>
    <cellStyle name="FORM" xfId="15476" xr:uid="{00000000-0005-0000-0000-00006D3C0000}"/>
    <cellStyle name="Format a column of totals" xfId="15477" xr:uid="{00000000-0005-0000-0000-00006E3C0000}"/>
    <cellStyle name="Format a row of totals" xfId="15478" xr:uid="{00000000-0005-0000-0000-00006F3C0000}"/>
    <cellStyle name="Format a row of totals 2" xfId="15479" xr:uid="{00000000-0005-0000-0000-0000703C0000}"/>
    <cellStyle name="Format text as bold, black on yellow" xfId="15480" xr:uid="{00000000-0005-0000-0000-0000713C0000}"/>
    <cellStyle name="Format text as bold, black on yellow 2" xfId="15481" xr:uid="{00000000-0005-0000-0000-0000723C0000}"/>
    <cellStyle name="Formula" xfId="15482" xr:uid="{00000000-0005-0000-0000-0000733C0000}"/>
    <cellStyle name="Good 1" xfId="15483" xr:uid="{00000000-0005-0000-0000-0000743C0000}"/>
    <cellStyle name="Good 1 2" xfId="15484" xr:uid="{00000000-0005-0000-0000-0000753C0000}"/>
    <cellStyle name="Good 1 3" xfId="15485" xr:uid="{00000000-0005-0000-0000-0000763C0000}"/>
    <cellStyle name="Good 2" xfId="15486" xr:uid="{00000000-0005-0000-0000-0000773C0000}"/>
    <cellStyle name="Good 2 2" xfId="15487" xr:uid="{00000000-0005-0000-0000-0000783C0000}"/>
    <cellStyle name="Good 2 2 2" xfId="15488" xr:uid="{00000000-0005-0000-0000-0000793C0000}"/>
    <cellStyle name="Good 2 3" xfId="15489" xr:uid="{00000000-0005-0000-0000-00007A3C0000}"/>
    <cellStyle name="Good 2 3 2" xfId="15490" xr:uid="{00000000-0005-0000-0000-00007B3C0000}"/>
    <cellStyle name="Good 2 4" xfId="15491" xr:uid="{00000000-0005-0000-0000-00007C3C0000}"/>
    <cellStyle name="Good 3" xfId="15492" xr:uid="{00000000-0005-0000-0000-00007D3C0000}"/>
    <cellStyle name="Good 3 2" xfId="15493" xr:uid="{00000000-0005-0000-0000-00007E3C0000}"/>
    <cellStyle name="Good 3 2 2" xfId="15494" xr:uid="{00000000-0005-0000-0000-00007F3C0000}"/>
    <cellStyle name="Good 3 3" xfId="15495" xr:uid="{00000000-0005-0000-0000-0000803C0000}"/>
    <cellStyle name="Good 3 4" xfId="15496" xr:uid="{00000000-0005-0000-0000-0000813C0000}"/>
    <cellStyle name="Good 4" xfId="15497" xr:uid="{00000000-0005-0000-0000-0000823C0000}"/>
    <cellStyle name="Good 4 2" xfId="15498" xr:uid="{00000000-0005-0000-0000-0000833C0000}"/>
    <cellStyle name="Good 4 2 2" xfId="15499" xr:uid="{00000000-0005-0000-0000-0000843C0000}"/>
    <cellStyle name="Good 4 3" xfId="15500" xr:uid="{00000000-0005-0000-0000-0000853C0000}"/>
    <cellStyle name="Good 4 4" xfId="15501" xr:uid="{00000000-0005-0000-0000-0000863C0000}"/>
    <cellStyle name="Good 5" xfId="15502" xr:uid="{00000000-0005-0000-0000-0000873C0000}"/>
    <cellStyle name="Good 5 2" xfId="15503" xr:uid="{00000000-0005-0000-0000-0000883C0000}"/>
    <cellStyle name="Good 5 2 2" xfId="15504" xr:uid="{00000000-0005-0000-0000-0000893C0000}"/>
    <cellStyle name="Good 5 3" xfId="15505" xr:uid="{00000000-0005-0000-0000-00008A3C0000}"/>
    <cellStyle name="Good 5 4" xfId="15506" xr:uid="{00000000-0005-0000-0000-00008B3C0000}"/>
    <cellStyle name="Good 6" xfId="15507" xr:uid="{00000000-0005-0000-0000-00008C3C0000}"/>
    <cellStyle name="Good 6 2" xfId="15508" xr:uid="{00000000-0005-0000-0000-00008D3C0000}"/>
    <cellStyle name="Good 6 2 2" xfId="15509" xr:uid="{00000000-0005-0000-0000-00008E3C0000}"/>
    <cellStyle name="Good 6 3" xfId="15510" xr:uid="{00000000-0005-0000-0000-00008F3C0000}"/>
    <cellStyle name="Good 6 4" xfId="15511" xr:uid="{00000000-0005-0000-0000-0000903C0000}"/>
    <cellStyle name="Good 7" xfId="15512" xr:uid="{00000000-0005-0000-0000-0000913C0000}"/>
    <cellStyle name="Good 7 2" xfId="15513" xr:uid="{00000000-0005-0000-0000-0000923C0000}"/>
    <cellStyle name="Good 7 3" xfId="15514" xr:uid="{00000000-0005-0000-0000-0000933C0000}"/>
    <cellStyle name="Good 8" xfId="15515" xr:uid="{00000000-0005-0000-0000-0000943C0000}"/>
    <cellStyle name="Good 8 2" xfId="15516" xr:uid="{00000000-0005-0000-0000-0000953C0000}"/>
    <cellStyle name="Good 8 3" xfId="15517" xr:uid="{00000000-0005-0000-0000-0000963C0000}"/>
    <cellStyle name="Grey" xfId="15518" xr:uid="{00000000-0005-0000-0000-0000973C0000}"/>
    <cellStyle name="Grey 1" xfId="15519" xr:uid="{00000000-0005-0000-0000-0000983C0000}"/>
    <cellStyle name="Grey 1 2" xfId="15520" xr:uid="{00000000-0005-0000-0000-0000993C0000}"/>
    <cellStyle name="Grey 1 3" xfId="15521" xr:uid="{00000000-0005-0000-0000-00009A3C0000}"/>
    <cellStyle name="Grey 10" xfId="15522" xr:uid="{00000000-0005-0000-0000-00009B3C0000}"/>
    <cellStyle name="Grey 10 2" xfId="15523" xr:uid="{00000000-0005-0000-0000-00009C3C0000}"/>
    <cellStyle name="Grey 10 3" xfId="15524" xr:uid="{00000000-0005-0000-0000-00009D3C0000}"/>
    <cellStyle name="Grey 11" xfId="15525" xr:uid="{00000000-0005-0000-0000-00009E3C0000}"/>
    <cellStyle name="Grey 11 2" xfId="15526" xr:uid="{00000000-0005-0000-0000-00009F3C0000}"/>
    <cellStyle name="Grey 11 3" xfId="15527" xr:uid="{00000000-0005-0000-0000-0000A03C0000}"/>
    <cellStyle name="Grey 12" xfId="15528" xr:uid="{00000000-0005-0000-0000-0000A13C0000}"/>
    <cellStyle name="Grey 12 2" xfId="15529" xr:uid="{00000000-0005-0000-0000-0000A23C0000}"/>
    <cellStyle name="Grey 12 3" xfId="15530" xr:uid="{00000000-0005-0000-0000-0000A33C0000}"/>
    <cellStyle name="Grey 13" xfId="15531" xr:uid="{00000000-0005-0000-0000-0000A43C0000}"/>
    <cellStyle name="Grey 13 2" xfId="15532" xr:uid="{00000000-0005-0000-0000-0000A53C0000}"/>
    <cellStyle name="Grey 13 3" xfId="15533" xr:uid="{00000000-0005-0000-0000-0000A63C0000}"/>
    <cellStyle name="Grey 14" xfId="15534" xr:uid="{00000000-0005-0000-0000-0000A73C0000}"/>
    <cellStyle name="Grey 14 2" xfId="15535" xr:uid="{00000000-0005-0000-0000-0000A83C0000}"/>
    <cellStyle name="Grey 14 3" xfId="15536" xr:uid="{00000000-0005-0000-0000-0000A93C0000}"/>
    <cellStyle name="Grey 15" xfId="15537" xr:uid="{00000000-0005-0000-0000-0000AA3C0000}"/>
    <cellStyle name="Grey 16" xfId="15538" xr:uid="{00000000-0005-0000-0000-0000AB3C0000}"/>
    <cellStyle name="Grey 2" xfId="15539" xr:uid="{00000000-0005-0000-0000-0000AC3C0000}"/>
    <cellStyle name="Grey 2 2" xfId="15540" xr:uid="{00000000-0005-0000-0000-0000AD3C0000}"/>
    <cellStyle name="Grey 2 2 2" xfId="15541" xr:uid="{00000000-0005-0000-0000-0000AE3C0000}"/>
    <cellStyle name="Grey 2 2 3" xfId="15542" xr:uid="{00000000-0005-0000-0000-0000AF3C0000}"/>
    <cellStyle name="Grey 2 3" xfId="15543" xr:uid="{00000000-0005-0000-0000-0000B03C0000}"/>
    <cellStyle name="Grey 2 4" xfId="15544" xr:uid="{00000000-0005-0000-0000-0000B13C0000}"/>
    <cellStyle name="Grey 3" xfId="15545" xr:uid="{00000000-0005-0000-0000-0000B23C0000}"/>
    <cellStyle name="Grey 3 2" xfId="15546" xr:uid="{00000000-0005-0000-0000-0000B33C0000}"/>
    <cellStyle name="Grey 3 3" xfId="15547" xr:uid="{00000000-0005-0000-0000-0000B43C0000}"/>
    <cellStyle name="Grey 4" xfId="15548" xr:uid="{00000000-0005-0000-0000-0000B53C0000}"/>
    <cellStyle name="Grey 4 2" xfId="15549" xr:uid="{00000000-0005-0000-0000-0000B63C0000}"/>
    <cellStyle name="Grey 4 3" xfId="15550" xr:uid="{00000000-0005-0000-0000-0000B73C0000}"/>
    <cellStyle name="Grey 5" xfId="15551" xr:uid="{00000000-0005-0000-0000-0000B83C0000}"/>
    <cellStyle name="Grey 5 2" xfId="15552" xr:uid="{00000000-0005-0000-0000-0000B93C0000}"/>
    <cellStyle name="Grey 5 3" xfId="15553" xr:uid="{00000000-0005-0000-0000-0000BA3C0000}"/>
    <cellStyle name="Grey 6" xfId="15554" xr:uid="{00000000-0005-0000-0000-0000BB3C0000}"/>
    <cellStyle name="Grey 6 2" xfId="15555" xr:uid="{00000000-0005-0000-0000-0000BC3C0000}"/>
    <cellStyle name="Grey 6 3" xfId="15556" xr:uid="{00000000-0005-0000-0000-0000BD3C0000}"/>
    <cellStyle name="Grey 7" xfId="15557" xr:uid="{00000000-0005-0000-0000-0000BE3C0000}"/>
    <cellStyle name="Grey 7 2" xfId="15558" xr:uid="{00000000-0005-0000-0000-0000BF3C0000}"/>
    <cellStyle name="Grey 7 3" xfId="15559" xr:uid="{00000000-0005-0000-0000-0000C03C0000}"/>
    <cellStyle name="Grey 8" xfId="15560" xr:uid="{00000000-0005-0000-0000-0000C13C0000}"/>
    <cellStyle name="Grey 8 2" xfId="15561" xr:uid="{00000000-0005-0000-0000-0000C23C0000}"/>
    <cellStyle name="Grey 8 3" xfId="15562" xr:uid="{00000000-0005-0000-0000-0000C33C0000}"/>
    <cellStyle name="Grey 9" xfId="15563" xr:uid="{00000000-0005-0000-0000-0000C43C0000}"/>
    <cellStyle name="Grey 9 2" xfId="15564" xr:uid="{00000000-0005-0000-0000-0000C53C0000}"/>
    <cellStyle name="Grey 9 3" xfId="15565" xr:uid="{00000000-0005-0000-0000-0000C63C0000}"/>
    <cellStyle name="Grid" xfId="15566" xr:uid="{00000000-0005-0000-0000-0000C73C0000}"/>
    <cellStyle name="Grid 1" xfId="15567" xr:uid="{00000000-0005-0000-0000-0000C83C0000}"/>
    <cellStyle name="Grid 1 10" xfId="15568" xr:uid="{00000000-0005-0000-0000-0000C93C0000}"/>
    <cellStyle name="Grid 1 11" xfId="15569" xr:uid="{00000000-0005-0000-0000-0000CA3C0000}"/>
    <cellStyle name="Grid 1 12" xfId="15570" xr:uid="{00000000-0005-0000-0000-0000CB3C0000}"/>
    <cellStyle name="Grid 1 13" xfId="15571" xr:uid="{00000000-0005-0000-0000-0000CC3C0000}"/>
    <cellStyle name="Grid 1 14" xfId="15572" xr:uid="{00000000-0005-0000-0000-0000CD3C0000}"/>
    <cellStyle name="Grid 1 15" xfId="15573" xr:uid="{00000000-0005-0000-0000-0000CE3C0000}"/>
    <cellStyle name="Grid 1 16" xfId="15574" xr:uid="{00000000-0005-0000-0000-0000CF3C0000}"/>
    <cellStyle name="Grid 1 17" xfId="15575" xr:uid="{00000000-0005-0000-0000-0000D03C0000}"/>
    <cellStyle name="Grid 1 18" xfId="15576" xr:uid="{00000000-0005-0000-0000-0000D13C0000}"/>
    <cellStyle name="Grid 1 19" xfId="15577" xr:uid="{00000000-0005-0000-0000-0000D23C0000}"/>
    <cellStyle name="Grid 1 2" xfId="15578" xr:uid="{00000000-0005-0000-0000-0000D33C0000}"/>
    <cellStyle name="Grid 1 20" xfId="15579" xr:uid="{00000000-0005-0000-0000-0000D43C0000}"/>
    <cellStyle name="Grid 1 21" xfId="15580" xr:uid="{00000000-0005-0000-0000-0000D53C0000}"/>
    <cellStyle name="Grid 1 22" xfId="15581" xr:uid="{00000000-0005-0000-0000-0000D63C0000}"/>
    <cellStyle name="Grid 1 23" xfId="15582" xr:uid="{00000000-0005-0000-0000-0000D73C0000}"/>
    <cellStyle name="Grid 1 24" xfId="15583" xr:uid="{00000000-0005-0000-0000-0000D83C0000}"/>
    <cellStyle name="Grid 1 25" xfId="15584" xr:uid="{00000000-0005-0000-0000-0000D93C0000}"/>
    <cellStyle name="Grid 1 26" xfId="15585" xr:uid="{00000000-0005-0000-0000-0000DA3C0000}"/>
    <cellStyle name="Grid 1 27" xfId="15586" xr:uid="{00000000-0005-0000-0000-0000DB3C0000}"/>
    <cellStyle name="Grid 1 28" xfId="15587" xr:uid="{00000000-0005-0000-0000-0000DC3C0000}"/>
    <cellStyle name="Grid 1 29" xfId="15588" xr:uid="{00000000-0005-0000-0000-0000DD3C0000}"/>
    <cellStyle name="Grid 1 3" xfId="15589" xr:uid="{00000000-0005-0000-0000-0000DE3C0000}"/>
    <cellStyle name="Grid 1 30" xfId="15590" xr:uid="{00000000-0005-0000-0000-0000DF3C0000}"/>
    <cellStyle name="Grid 1 31" xfId="15591" xr:uid="{00000000-0005-0000-0000-0000E03C0000}"/>
    <cellStyle name="Grid 1 32" xfId="15592" xr:uid="{00000000-0005-0000-0000-0000E13C0000}"/>
    <cellStyle name="Grid 1 33" xfId="15593" xr:uid="{00000000-0005-0000-0000-0000E23C0000}"/>
    <cellStyle name="Grid 1 34" xfId="15594" xr:uid="{00000000-0005-0000-0000-0000E33C0000}"/>
    <cellStyle name="Grid 1 35" xfId="15595" xr:uid="{00000000-0005-0000-0000-0000E43C0000}"/>
    <cellStyle name="Grid 1 36" xfId="15596" xr:uid="{00000000-0005-0000-0000-0000E53C0000}"/>
    <cellStyle name="Grid 1 37" xfId="15597" xr:uid="{00000000-0005-0000-0000-0000E63C0000}"/>
    <cellStyle name="Grid 1 38" xfId="15598" xr:uid="{00000000-0005-0000-0000-0000E73C0000}"/>
    <cellStyle name="Grid 1 39" xfId="15599" xr:uid="{00000000-0005-0000-0000-0000E83C0000}"/>
    <cellStyle name="Grid 1 4" xfId="15600" xr:uid="{00000000-0005-0000-0000-0000E93C0000}"/>
    <cellStyle name="Grid 1 40" xfId="15601" xr:uid="{00000000-0005-0000-0000-0000EA3C0000}"/>
    <cellStyle name="Grid 1 41" xfId="15602" xr:uid="{00000000-0005-0000-0000-0000EB3C0000}"/>
    <cellStyle name="Grid 1 42" xfId="15603" xr:uid="{00000000-0005-0000-0000-0000EC3C0000}"/>
    <cellStyle name="Grid 1 43" xfId="15604" xr:uid="{00000000-0005-0000-0000-0000ED3C0000}"/>
    <cellStyle name="Grid 1 44" xfId="15605" xr:uid="{00000000-0005-0000-0000-0000EE3C0000}"/>
    <cellStyle name="Grid 1 45" xfId="15606" xr:uid="{00000000-0005-0000-0000-0000EF3C0000}"/>
    <cellStyle name="Grid 1 46" xfId="15607" xr:uid="{00000000-0005-0000-0000-0000F03C0000}"/>
    <cellStyle name="Grid 1 47" xfId="15608" xr:uid="{00000000-0005-0000-0000-0000F13C0000}"/>
    <cellStyle name="Grid 1 48" xfId="15609" xr:uid="{00000000-0005-0000-0000-0000F23C0000}"/>
    <cellStyle name="Grid 1 49" xfId="15610" xr:uid="{00000000-0005-0000-0000-0000F33C0000}"/>
    <cellStyle name="Grid 1 5" xfId="15611" xr:uid="{00000000-0005-0000-0000-0000F43C0000}"/>
    <cellStyle name="Grid 1 50" xfId="15612" xr:uid="{00000000-0005-0000-0000-0000F53C0000}"/>
    <cellStyle name="Grid 1 51" xfId="15613" xr:uid="{00000000-0005-0000-0000-0000F63C0000}"/>
    <cellStyle name="Grid 1 52" xfId="15614" xr:uid="{00000000-0005-0000-0000-0000F73C0000}"/>
    <cellStyle name="Grid 1 53" xfId="15615" xr:uid="{00000000-0005-0000-0000-0000F83C0000}"/>
    <cellStyle name="Grid 1 54" xfId="15616" xr:uid="{00000000-0005-0000-0000-0000F93C0000}"/>
    <cellStyle name="Grid 1 6" xfId="15617" xr:uid="{00000000-0005-0000-0000-0000FA3C0000}"/>
    <cellStyle name="Grid 1 7" xfId="15618" xr:uid="{00000000-0005-0000-0000-0000FB3C0000}"/>
    <cellStyle name="Grid 1 8" xfId="15619" xr:uid="{00000000-0005-0000-0000-0000FC3C0000}"/>
    <cellStyle name="Grid 1 9" xfId="15620" xr:uid="{00000000-0005-0000-0000-0000FD3C0000}"/>
    <cellStyle name="Grid 10" xfId="15621" xr:uid="{00000000-0005-0000-0000-0000FE3C0000}"/>
    <cellStyle name="Grid 10 10" xfId="15622" xr:uid="{00000000-0005-0000-0000-0000FF3C0000}"/>
    <cellStyle name="Grid 10 11" xfId="15623" xr:uid="{00000000-0005-0000-0000-0000003D0000}"/>
    <cellStyle name="Grid 10 12" xfId="15624" xr:uid="{00000000-0005-0000-0000-0000013D0000}"/>
    <cellStyle name="Grid 10 13" xfId="15625" xr:uid="{00000000-0005-0000-0000-0000023D0000}"/>
    <cellStyle name="Grid 10 14" xfId="15626" xr:uid="{00000000-0005-0000-0000-0000033D0000}"/>
    <cellStyle name="Grid 10 15" xfId="15627" xr:uid="{00000000-0005-0000-0000-0000043D0000}"/>
    <cellStyle name="Grid 10 16" xfId="15628" xr:uid="{00000000-0005-0000-0000-0000053D0000}"/>
    <cellStyle name="Grid 10 17" xfId="15629" xr:uid="{00000000-0005-0000-0000-0000063D0000}"/>
    <cellStyle name="Grid 10 18" xfId="15630" xr:uid="{00000000-0005-0000-0000-0000073D0000}"/>
    <cellStyle name="Grid 10 19" xfId="15631" xr:uid="{00000000-0005-0000-0000-0000083D0000}"/>
    <cellStyle name="Grid 10 2" xfId="15632" xr:uid="{00000000-0005-0000-0000-0000093D0000}"/>
    <cellStyle name="Grid 10 2 2" xfId="15633" xr:uid="{00000000-0005-0000-0000-00000A3D0000}"/>
    <cellStyle name="Grid 10 2 3" xfId="15634" xr:uid="{00000000-0005-0000-0000-00000B3D0000}"/>
    <cellStyle name="Grid 10 20" xfId="15635" xr:uid="{00000000-0005-0000-0000-00000C3D0000}"/>
    <cellStyle name="Grid 10 21" xfId="15636" xr:uid="{00000000-0005-0000-0000-00000D3D0000}"/>
    <cellStyle name="Grid 10 22" xfId="15637" xr:uid="{00000000-0005-0000-0000-00000E3D0000}"/>
    <cellStyle name="Grid 10 23" xfId="15638" xr:uid="{00000000-0005-0000-0000-00000F3D0000}"/>
    <cellStyle name="Grid 10 24" xfId="15639" xr:uid="{00000000-0005-0000-0000-0000103D0000}"/>
    <cellStyle name="Grid 10 25" xfId="15640" xr:uid="{00000000-0005-0000-0000-0000113D0000}"/>
    <cellStyle name="Grid 10 26" xfId="15641" xr:uid="{00000000-0005-0000-0000-0000123D0000}"/>
    <cellStyle name="Grid 10 27" xfId="15642" xr:uid="{00000000-0005-0000-0000-0000133D0000}"/>
    <cellStyle name="Grid 10 28" xfId="15643" xr:uid="{00000000-0005-0000-0000-0000143D0000}"/>
    <cellStyle name="Grid 10 29" xfId="15644" xr:uid="{00000000-0005-0000-0000-0000153D0000}"/>
    <cellStyle name="Grid 10 3" xfId="15645" xr:uid="{00000000-0005-0000-0000-0000163D0000}"/>
    <cellStyle name="Grid 10 3 2" xfId="15646" xr:uid="{00000000-0005-0000-0000-0000173D0000}"/>
    <cellStyle name="Grid 10 3 3" xfId="15647" xr:uid="{00000000-0005-0000-0000-0000183D0000}"/>
    <cellStyle name="Grid 10 30" xfId="15648" xr:uid="{00000000-0005-0000-0000-0000193D0000}"/>
    <cellStyle name="Grid 10 31" xfId="15649" xr:uid="{00000000-0005-0000-0000-00001A3D0000}"/>
    <cellStyle name="Grid 10 32" xfId="15650" xr:uid="{00000000-0005-0000-0000-00001B3D0000}"/>
    <cellStyle name="Grid 10 33" xfId="15651" xr:uid="{00000000-0005-0000-0000-00001C3D0000}"/>
    <cellStyle name="Grid 10 34" xfId="15652" xr:uid="{00000000-0005-0000-0000-00001D3D0000}"/>
    <cellStyle name="Grid 10 35" xfId="15653" xr:uid="{00000000-0005-0000-0000-00001E3D0000}"/>
    <cellStyle name="Grid 10 36" xfId="15654" xr:uid="{00000000-0005-0000-0000-00001F3D0000}"/>
    <cellStyle name="Grid 10 37" xfId="15655" xr:uid="{00000000-0005-0000-0000-0000203D0000}"/>
    <cellStyle name="Grid 10 38" xfId="15656" xr:uid="{00000000-0005-0000-0000-0000213D0000}"/>
    <cellStyle name="Grid 10 39" xfId="15657" xr:uid="{00000000-0005-0000-0000-0000223D0000}"/>
    <cellStyle name="Grid 10 4" xfId="15658" xr:uid="{00000000-0005-0000-0000-0000233D0000}"/>
    <cellStyle name="Grid 10 40" xfId="15659" xr:uid="{00000000-0005-0000-0000-0000243D0000}"/>
    <cellStyle name="Grid 10 41" xfId="15660" xr:uid="{00000000-0005-0000-0000-0000253D0000}"/>
    <cellStyle name="Grid 10 42" xfId="15661" xr:uid="{00000000-0005-0000-0000-0000263D0000}"/>
    <cellStyle name="Grid 10 43" xfId="15662" xr:uid="{00000000-0005-0000-0000-0000273D0000}"/>
    <cellStyle name="Grid 10 44" xfId="15663" xr:uid="{00000000-0005-0000-0000-0000283D0000}"/>
    <cellStyle name="Grid 10 45" xfId="15664" xr:uid="{00000000-0005-0000-0000-0000293D0000}"/>
    <cellStyle name="Grid 10 46" xfId="15665" xr:uid="{00000000-0005-0000-0000-00002A3D0000}"/>
    <cellStyle name="Grid 10 47" xfId="15666" xr:uid="{00000000-0005-0000-0000-00002B3D0000}"/>
    <cellStyle name="Grid 10 48" xfId="15667" xr:uid="{00000000-0005-0000-0000-00002C3D0000}"/>
    <cellStyle name="Grid 10 49" xfId="15668" xr:uid="{00000000-0005-0000-0000-00002D3D0000}"/>
    <cellStyle name="Grid 10 5" xfId="15669" xr:uid="{00000000-0005-0000-0000-00002E3D0000}"/>
    <cellStyle name="Grid 10 50" xfId="15670" xr:uid="{00000000-0005-0000-0000-00002F3D0000}"/>
    <cellStyle name="Grid 10 51" xfId="15671" xr:uid="{00000000-0005-0000-0000-0000303D0000}"/>
    <cellStyle name="Grid 10 52" xfId="15672" xr:uid="{00000000-0005-0000-0000-0000313D0000}"/>
    <cellStyle name="Grid 10 53" xfId="15673" xr:uid="{00000000-0005-0000-0000-0000323D0000}"/>
    <cellStyle name="Grid 10 54" xfId="15674" xr:uid="{00000000-0005-0000-0000-0000333D0000}"/>
    <cellStyle name="Grid 10 6" xfId="15675" xr:uid="{00000000-0005-0000-0000-0000343D0000}"/>
    <cellStyle name="Grid 10 7" xfId="15676" xr:uid="{00000000-0005-0000-0000-0000353D0000}"/>
    <cellStyle name="Grid 10 8" xfId="15677" xr:uid="{00000000-0005-0000-0000-0000363D0000}"/>
    <cellStyle name="Grid 10 9" xfId="15678" xr:uid="{00000000-0005-0000-0000-0000373D0000}"/>
    <cellStyle name="Grid 11" xfId="15679" xr:uid="{00000000-0005-0000-0000-0000383D0000}"/>
    <cellStyle name="Grid 11 10" xfId="15680" xr:uid="{00000000-0005-0000-0000-0000393D0000}"/>
    <cellStyle name="Grid 11 11" xfId="15681" xr:uid="{00000000-0005-0000-0000-00003A3D0000}"/>
    <cellStyle name="Grid 11 12" xfId="15682" xr:uid="{00000000-0005-0000-0000-00003B3D0000}"/>
    <cellStyle name="Grid 11 13" xfId="15683" xr:uid="{00000000-0005-0000-0000-00003C3D0000}"/>
    <cellStyle name="Grid 11 14" xfId="15684" xr:uid="{00000000-0005-0000-0000-00003D3D0000}"/>
    <cellStyle name="Grid 11 15" xfId="15685" xr:uid="{00000000-0005-0000-0000-00003E3D0000}"/>
    <cellStyle name="Grid 11 16" xfId="15686" xr:uid="{00000000-0005-0000-0000-00003F3D0000}"/>
    <cellStyle name="Grid 11 17" xfId="15687" xr:uid="{00000000-0005-0000-0000-0000403D0000}"/>
    <cellStyle name="Grid 11 18" xfId="15688" xr:uid="{00000000-0005-0000-0000-0000413D0000}"/>
    <cellStyle name="Grid 11 19" xfId="15689" xr:uid="{00000000-0005-0000-0000-0000423D0000}"/>
    <cellStyle name="Grid 11 2" xfId="15690" xr:uid="{00000000-0005-0000-0000-0000433D0000}"/>
    <cellStyle name="Grid 11 2 2" xfId="15691" xr:uid="{00000000-0005-0000-0000-0000443D0000}"/>
    <cellStyle name="Grid 11 2 3" xfId="15692" xr:uid="{00000000-0005-0000-0000-0000453D0000}"/>
    <cellStyle name="Grid 11 20" xfId="15693" xr:uid="{00000000-0005-0000-0000-0000463D0000}"/>
    <cellStyle name="Grid 11 21" xfId="15694" xr:uid="{00000000-0005-0000-0000-0000473D0000}"/>
    <cellStyle name="Grid 11 22" xfId="15695" xr:uid="{00000000-0005-0000-0000-0000483D0000}"/>
    <cellStyle name="Grid 11 23" xfId="15696" xr:uid="{00000000-0005-0000-0000-0000493D0000}"/>
    <cellStyle name="Grid 11 24" xfId="15697" xr:uid="{00000000-0005-0000-0000-00004A3D0000}"/>
    <cellStyle name="Grid 11 25" xfId="15698" xr:uid="{00000000-0005-0000-0000-00004B3D0000}"/>
    <cellStyle name="Grid 11 26" xfId="15699" xr:uid="{00000000-0005-0000-0000-00004C3D0000}"/>
    <cellStyle name="Grid 11 27" xfId="15700" xr:uid="{00000000-0005-0000-0000-00004D3D0000}"/>
    <cellStyle name="Grid 11 28" xfId="15701" xr:uid="{00000000-0005-0000-0000-00004E3D0000}"/>
    <cellStyle name="Grid 11 29" xfId="15702" xr:uid="{00000000-0005-0000-0000-00004F3D0000}"/>
    <cellStyle name="Grid 11 3" xfId="15703" xr:uid="{00000000-0005-0000-0000-0000503D0000}"/>
    <cellStyle name="Grid 11 3 2" xfId="15704" xr:uid="{00000000-0005-0000-0000-0000513D0000}"/>
    <cellStyle name="Grid 11 3 3" xfId="15705" xr:uid="{00000000-0005-0000-0000-0000523D0000}"/>
    <cellStyle name="Grid 11 30" xfId="15706" xr:uid="{00000000-0005-0000-0000-0000533D0000}"/>
    <cellStyle name="Grid 11 31" xfId="15707" xr:uid="{00000000-0005-0000-0000-0000543D0000}"/>
    <cellStyle name="Grid 11 32" xfId="15708" xr:uid="{00000000-0005-0000-0000-0000553D0000}"/>
    <cellStyle name="Grid 11 33" xfId="15709" xr:uid="{00000000-0005-0000-0000-0000563D0000}"/>
    <cellStyle name="Grid 11 34" xfId="15710" xr:uid="{00000000-0005-0000-0000-0000573D0000}"/>
    <cellStyle name="Grid 11 35" xfId="15711" xr:uid="{00000000-0005-0000-0000-0000583D0000}"/>
    <cellStyle name="Grid 11 36" xfId="15712" xr:uid="{00000000-0005-0000-0000-0000593D0000}"/>
    <cellStyle name="Grid 11 37" xfId="15713" xr:uid="{00000000-0005-0000-0000-00005A3D0000}"/>
    <cellStyle name="Grid 11 38" xfId="15714" xr:uid="{00000000-0005-0000-0000-00005B3D0000}"/>
    <cellStyle name="Grid 11 39" xfId="15715" xr:uid="{00000000-0005-0000-0000-00005C3D0000}"/>
    <cellStyle name="Grid 11 4" xfId="15716" xr:uid="{00000000-0005-0000-0000-00005D3D0000}"/>
    <cellStyle name="Grid 11 40" xfId="15717" xr:uid="{00000000-0005-0000-0000-00005E3D0000}"/>
    <cellStyle name="Grid 11 41" xfId="15718" xr:uid="{00000000-0005-0000-0000-00005F3D0000}"/>
    <cellStyle name="Grid 11 42" xfId="15719" xr:uid="{00000000-0005-0000-0000-0000603D0000}"/>
    <cellStyle name="Grid 11 43" xfId="15720" xr:uid="{00000000-0005-0000-0000-0000613D0000}"/>
    <cellStyle name="Grid 11 44" xfId="15721" xr:uid="{00000000-0005-0000-0000-0000623D0000}"/>
    <cellStyle name="Grid 11 45" xfId="15722" xr:uid="{00000000-0005-0000-0000-0000633D0000}"/>
    <cellStyle name="Grid 11 46" xfId="15723" xr:uid="{00000000-0005-0000-0000-0000643D0000}"/>
    <cellStyle name="Grid 11 47" xfId="15724" xr:uid="{00000000-0005-0000-0000-0000653D0000}"/>
    <cellStyle name="Grid 11 48" xfId="15725" xr:uid="{00000000-0005-0000-0000-0000663D0000}"/>
    <cellStyle name="Grid 11 49" xfId="15726" xr:uid="{00000000-0005-0000-0000-0000673D0000}"/>
    <cellStyle name="Grid 11 5" xfId="15727" xr:uid="{00000000-0005-0000-0000-0000683D0000}"/>
    <cellStyle name="Grid 11 50" xfId="15728" xr:uid="{00000000-0005-0000-0000-0000693D0000}"/>
    <cellStyle name="Grid 11 51" xfId="15729" xr:uid="{00000000-0005-0000-0000-00006A3D0000}"/>
    <cellStyle name="Grid 11 52" xfId="15730" xr:uid="{00000000-0005-0000-0000-00006B3D0000}"/>
    <cellStyle name="Grid 11 53" xfId="15731" xr:uid="{00000000-0005-0000-0000-00006C3D0000}"/>
    <cellStyle name="Grid 11 54" xfId="15732" xr:uid="{00000000-0005-0000-0000-00006D3D0000}"/>
    <cellStyle name="Grid 11 6" xfId="15733" xr:uid="{00000000-0005-0000-0000-00006E3D0000}"/>
    <cellStyle name="Grid 11 7" xfId="15734" xr:uid="{00000000-0005-0000-0000-00006F3D0000}"/>
    <cellStyle name="Grid 11 8" xfId="15735" xr:uid="{00000000-0005-0000-0000-0000703D0000}"/>
    <cellStyle name="Grid 11 9" xfId="15736" xr:uid="{00000000-0005-0000-0000-0000713D0000}"/>
    <cellStyle name="Grid 12" xfId="15737" xr:uid="{00000000-0005-0000-0000-0000723D0000}"/>
    <cellStyle name="Grid 12 10" xfId="15738" xr:uid="{00000000-0005-0000-0000-0000733D0000}"/>
    <cellStyle name="Grid 12 11" xfId="15739" xr:uid="{00000000-0005-0000-0000-0000743D0000}"/>
    <cellStyle name="Grid 12 12" xfId="15740" xr:uid="{00000000-0005-0000-0000-0000753D0000}"/>
    <cellStyle name="Grid 12 13" xfId="15741" xr:uid="{00000000-0005-0000-0000-0000763D0000}"/>
    <cellStyle name="Grid 12 14" xfId="15742" xr:uid="{00000000-0005-0000-0000-0000773D0000}"/>
    <cellStyle name="Grid 12 15" xfId="15743" xr:uid="{00000000-0005-0000-0000-0000783D0000}"/>
    <cellStyle name="Grid 12 16" xfId="15744" xr:uid="{00000000-0005-0000-0000-0000793D0000}"/>
    <cellStyle name="Grid 12 17" xfId="15745" xr:uid="{00000000-0005-0000-0000-00007A3D0000}"/>
    <cellStyle name="Grid 12 18" xfId="15746" xr:uid="{00000000-0005-0000-0000-00007B3D0000}"/>
    <cellStyle name="Grid 12 19" xfId="15747" xr:uid="{00000000-0005-0000-0000-00007C3D0000}"/>
    <cellStyle name="Grid 12 2" xfId="15748" xr:uid="{00000000-0005-0000-0000-00007D3D0000}"/>
    <cellStyle name="Grid 12 2 2" xfId="15749" xr:uid="{00000000-0005-0000-0000-00007E3D0000}"/>
    <cellStyle name="Grid 12 2 3" xfId="15750" xr:uid="{00000000-0005-0000-0000-00007F3D0000}"/>
    <cellStyle name="Grid 12 20" xfId="15751" xr:uid="{00000000-0005-0000-0000-0000803D0000}"/>
    <cellStyle name="Grid 12 21" xfId="15752" xr:uid="{00000000-0005-0000-0000-0000813D0000}"/>
    <cellStyle name="Grid 12 22" xfId="15753" xr:uid="{00000000-0005-0000-0000-0000823D0000}"/>
    <cellStyle name="Grid 12 23" xfId="15754" xr:uid="{00000000-0005-0000-0000-0000833D0000}"/>
    <cellStyle name="Grid 12 24" xfId="15755" xr:uid="{00000000-0005-0000-0000-0000843D0000}"/>
    <cellStyle name="Grid 12 25" xfId="15756" xr:uid="{00000000-0005-0000-0000-0000853D0000}"/>
    <cellStyle name="Grid 12 26" xfId="15757" xr:uid="{00000000-0005-0000-0000-0000863D0000}"/>
    <cellStyle name="Grid 12 27" xfId="15758" xr:uid="{00000000-0005-0000-0000-0000873D0000}"/>
    <cellStyle name="Grid 12 28" xfId="15759" xr:uid="{00000000-0005-0000-0000-0000883D0000}"/>
    <cellStyle name="Grid 12 29" xfId="15760" xr:uid="{00000000-0005-0000-0000-0000893D0000}"/>
    <cellStyle name="Grid 12 3" xfId="15761" xr:uid="{00000000-0005-0000-0000-00008A3D0000}"/>
    <cellStyle name="Grid 12 3 2" xfId="15762" xr:uid="{00000000-0005-0000-0000-00008B3D0000}"/>
    <cellStyle name="Grid 12 3 3" xfId="15763" xr:uid="{00000000-0005-0000-0000-00008C3D0000}"/>
    <cellStyle name="Grid 12 30" xfId="15764" xr:uid="{00000000-0005-0000-0000-00008D3D0000}"/>
    <cellStyle name="Grid 12 31" xfId="15765" xr:uid="{00000000-0005-0000-0000-00008E3D0000}"/>
    <cellStyle name="Grid 12 32" xfId="15766" xr:uid="{00000000-0005-0000-0000-00008F3D0000}"/>
    <cellStyle name="Grid 12 33" xfId="15767" xr:uid="{00000000-0005-0000-0000-0000903D0000}"/>
    <cellStyle name="Grid 12 34" xfId="15768" xr:uid="{00000000-0005-0000-0000-0000913D0000}"/>
    <cellStyle name="Grid 12 35" xfId="15769" xr:uid="{00000000-0005-0000-0000-0000923D0000}"/>
    <cellStyle name="Grid 12 36" xfId="15770" xr:uid="{00000000-0005-0000-0000-0000933D0000}"/>
    <cellStyle name="Grid 12 37" xfId="15771" xr:uid="{00000000-0005-0000-0000-0000943D0000}"/>
    <cellStyle name="Grid 12 38" xfId="15772" xr:uid="{00000000-0005-0000-0000-0000953D0000}"/>
    <cellStyle name="Grid 12 39" xfId="15773" xr:uid="{00000000-0005-0000-0000-0000963D0000}"/>
    <cellStyle name="Grid 12 4" xfId="15774" xr:uid="{00000000-0005-0000-0000-0000973D0000}"/>
    <cellStyle name="Grid 12 40" xfId="15775" xr:uid="{00000000-0005-0000-0000-0000983D0000}"/>
    <cellStyle name="Grid 12 41" xfId="15776" xr:uid="{00000000-0005-0000-0000-0000993D0000}"/>
    <cellStyle name="Grid 12 42" xfId="15777" xr:uid="{00000000-0005-0000-0000-00009A3D0000}"/>
    <cellStyle name="Grid 12 43" xfId="15778" xr:uid="{00000000-0005-0000-0000-00009B3D0000}"/>
    <cellStyle name="Grid 12 44" xfId="15779" xr:uid="{00000000-0005-0000-0000-00009C3D0000}"/>
    <cellStyle name="Grid 12 45" xfId="15780" xr:uid="{00000000-0005-0000-0000-00009D3D0000}"/>
    <cellStyle name="Grid 12 46" xfId="15781" xr:uid="{00000000-0005-0000-0000-00009E3D0000}"/>
    <cellStyle name="Grid 12 47" xfId="15782" xr:uid="{00000000-0005-0000-0000-00009F3D0000}"/>
    <cellStyle name="Grid 12 48" xfId="15783" xr:uid="{00000000-0005-0000-0000-0000A03D0000}"/>
    <cellStyle name="Grid 12 49" xfId="15784" xr:uid="{00000000-0005-0000-0000-0000A13D0000}"/>
    <cellStyle name="Grid 12 5" xfId="15785" xr:uid="{00000000-0005-0000-0000-0000A23D0000}"/>
    <cellStyle name="Grid 12 50" xfId="15786" xr:uid="{00000000-0005-0000-0000-0000A33D0000}"/>
    <cellStyle name="Grid 12 51" xfId="15787" xr:uid="{00000000-0005-0000-0000-0000A43D0000}"/>
    <cellStyle name="Grid 12 52" xfId="15788" xr:uid="{00000000-0005-0000-0000-0000A53D0000}"/>
    <cellStyle name="Grid 12 53" xfId="15789" xr:uid="{00000000-0005-0000-0000-0000A63D0000}"/>
    <cellStyle name="Grid 12 54" xfId="15790" xr:uid="{00000000-0005-0000-0000-0000A73D0000}"/>
    <cellStyle name="Grid 12 6" xfId="15791" xr:uid="{00000000-0005-0000-0000-0000A83D0000}"/>
    <cellStyle name="Grid 12 7" xfId="15792" xr:uid="{00000000-0005-0000-0000-0000A93D0000}"/>
    <cellStyle name="Grid 12 8" xfId="15793" xr:uid="{00000000-0005-0000-0000-0000AA3D0000}"/>
    <cellStyle name="Grid 12 9" xfId="15794" xr:uid="{00000000-0005-0000-0000-0000AB3D0000}"/>
    <cellStyle name="Grid 13" xfId="15795" xr:uid="{00000000-0005-0000-0000-0000AC3D0000}"/>
    <cellStyle name="Grid 13 10" xfId="15796" xr:uid="{00000000-0005-0000-0000-0000AD3D0000}"/>
    <cellStyle name="Grid 13 11" xfId="15797" xr:uid="{00000000-0005-0000-0000-0000AE3D0000}"/>
    <cellStyle name="Grid 13 12" xfId="15798" xr:uid="{00000000-0005-0000-0000-0000AF3D0000}"/>
    <cellStyle name="Grid 13 13" xfId="15799" xr:uid="{00000000-0005-0000-0000-0000B03D0000}"/>
    <cellStyle name="Grid 13 14" xfId="15800" xr:uid="{00000000-0005-0000-0000-0000B13D0000}"/>
    <cellStyle name="Grid 13 15" xfId="15801" xr:uid="{00000000-0005-0000-0000-0000B23D0000}"/>
    <cellStyle name="Grid 13 16" xfId="15802" xr:uid="{00000000-0005-0000-0000-0000B33D0000}"/>
    <cellStyle name="Grid 13 17" xfId="15803" xr:uid="{00000000-0005-0000-0000-0000B43D0000}"/>
    <cellStyle name="Grid 13 18" xfId="15804" xr:uid="{00000000-0005-0000-0000-0000B53D0000}"/>
    <cellStyle name="Grid 13 19" xfId="15805" xr:uid="{00000000-0005-0000-0000-0000B63D0000}"/>
    <cellStyle name="Grid 13 2" xfId="15806" xr:uid="{00000000-0005-0000-0000-0000B73D0000}"/>
    <cellStyle name="Grid 13 2 2" xfId="15807" xr:uid="{00000000-0005-0000-0000-0000B83D0000}"/>
    <cellStyle name="Grid 13 2 3" xfId="15808" xr:uid="{00000000-0005-0000-0000-0000B93D0000}"/>
    <cellStyle name="Grid 13 20" xfId="15809" xr:uid="{00000000-0005-0000-0000-0000BA3D0000}"/>
    <cellStyle name="Grid 13 21" xfId="15810" xr:uid="{00000000-0005-0000-0000-0000BB3D0000}"/>
    <cellStyle name="Grid 13 22" xfId="15811" xr:uid="{00000000-0005-0000-0000-0000BC3D0000}"/>
    <cellStyle name="Grid 13 23" xfId="15812" xr:uid="{00000000-0005-0000-0000-0000BD3D0000}"/>
    <cellStyle name="Grid 13 24" xfId="15813" xr:uid="{00000000-0005-0000-0000-0000BE3D0000}"/>
    <cellStyle name="Grid 13 25" xfId="15814" xr:uid="{00000000-0005-0000-0000-0000BF3D0000}"/>
    <cellStyle name="Grid 13 26" xfId="15815" xr:uid="{00000000-0005-0000-0000-0000C03D0000}"/>
    <cellStyle name="Grid 13 27" xfId="15816" xr:uid="{00000000-0005-0000-0000-0000C13D0000}"/>
    <cellStyle name="Grid 13 28" xfId="15817" xr:uid="{00000000-0005-0000-0000-0000C23D0000}"/>
    <cellStyle name="Grid 13 29" xfId="15818" xr:uid="{00000000-0005-0000-0000-0000C33D0000}"/>
    <cellStyle name="Grid 13 3" xfId="15819" xr:uid="{00000000-0005-0000-0000-0000C43D0000}"/>
    <cellStyle name="Grid 13 3 2" xfId="15820" xr:uid="{00000000-0005-0000-0000-0000C53D0000}"/>
    <cellStyle name="Grid 13 3 3" xfId="15821" xr:uid="{00000000-0005-0000-0000-0000C63D0000}"/>
    <cellStyle name="Grid 13 30" xfId="15822" xr:uid="{00000000-0005-0000-0000-0000C73D0000}"/>
    <cellStyle name="Grid 13 31" xfId="15823" xr:uid="{00000000-0005-0000-0000-0000C83D0000}"/>
    <cellStyle name="Grid 13 32" xfId="15824" xr:uid="{00000000-0005-0000-0000-0000C93D0000}"/>
    <cellStyle name="Grid 13 33" xfId="15825" xr:uid="{00000000-0005-0000-0000-0000CA3D0000}"/>
    <cellStyle name="Grid 13 34" xfId="15826" xr:uid="{00000000-0005-0000-0000-0000CB3D0000}"/>
    <cellStyle name="Grid 13 35" xfId="15827" xr:uid="{00000000-0005-0000-0000-0000CC3D0000}"/>
    <cellStyle name="Grid 13 36" xfId="15828" xr:uid="{00000000-0005-0000-0000-0000CD3D0000}"/>
    <cellStyle name="Grid 13 37" xfId="15829" xr:uid="{00000000-0005-0000-0000-0000CE3D0000}"/>
    <cellStyle name="Grid 13 38" xfId="15830" xr:uid="{00000000-0005-0000-0000-0000CF3D0000}"/>
    <cellStyle name="Grid 13 39" xfId="15831" xr:uid="{00000000-0005-0000-0000-0000D03D0000}"/>
    <cellStyle name="Grid 13 4" xfId="15832" xr:uid="{00000000-0005-0000-0000-0000D13D0000}"/>
    <cellStyle name="Grid 13 40" xfId="15833" xr:uid="{00000000-0005-0000-0000-0000D23D0000}"/>
    <cellStyle name="Grid 13 41" xfId="15834" xr:uid="{00000000-0005-0000-0000-0000D33D0000}"/>
    <cellStyle name="Grid 13 42" xfId="15835" xr:uid="{00000000-0005-0000-0000-0000D43D0000}"/>
    <cellStyle name="Grid 13 43" xfId="15836" xr:uid="{00000000-0005-0000-0000-0000D53D0000}"/>
    <cellStyle name="Grid 13 44" xfId="15837" xr:uid="{00000000-0005-0000-0000-0000D63D0000}"/>
    <cellStyle name="Grid 13 45" xfId="15838" xr:uid="{00000000-0005-0000-0000-0000D73D0000}"/>
    <cellStyle name="Grid 13 46" xfId="15839" xr:uid="{00000000-0005-0000-0000-0000D83D0000}"/>
    <cellStyle name="Grid 13 47" xfId="15840" xr:uid="{00000000-0005-0000-0000-0000D93D0000}"/>
    <cellStyle name="Grid 13 48" xfId="15841" xr:uid="{00000000-0005-0000-0000-0000DA3D0000}"/>
    <cellStyle name="Grid 13 49" xfId="15842" xr:uid="{00000000-0005-0000-0000-0000DB3D0000}"/>
    <cellStyle name="Grid 13 5" xfId="15843" xr:uid="{00000000-0005-0000-0000-0000DC3D0000}"/>
    <cellStyle name="Grid 13 50" xfId="15844" xr:uid="{00000000-0005-0000-0000-0000DD3D0000}"/>
    <cellStyle name="Grid 13 51" xfId="15845" xr:uid="{00000000-0005-0000-0000-0000DE3D0000}"/>
    <cellStyle name="Grid 13 52" xfId="15846" xr:uid="{00000000-0005-0000-0000-0000DF3D0000}"/>
    <cellStyle name="Grid 13 53" xfId="15847" xr:uid="{00000000-0005-0000-0000-0000E03D0000}"/>
    <cellStyle name="Grid 13 54" xfId="15848" xr:uid="{00000000-0005-0000-0000-0000E13D0000}"/>
    <cellStyle name="Grid 13 6" xfId="15849" xr:uid="{00000000-0005-0000-0000-0000E23D0000}"/>
    <cellStyle name="Grid 13 7" xfId="15850" xr:uid="{00000000-0005-0000-0000-0000E33D0000}"/>
    <cellStyle name="Grid 13 8" xfId="15851" xr:uid="{00000000-0005-0000-0000-0000E43D0000}"/>
    <cellStyle name="Grid 13 9" xfId="15852" xr:uid="{00000000-0005-0000-0000-0000E53D0000}"/>
    <cellStyle name="Grid 14" xfId="15853" xr:uid="{00000000-0005-0000-0000-0000E63D0000}"/>
    <cellStyle name="Grid 14 10" xfId="15854" xr:uid="{00000000-0005-0000-0000-0000E73D0000}"/>
    <cellStyle name="Grid 14 11" xfId="15855" xr:uid="{00000000-0005-0000-0000-0000E83D0000}"/>
    <cellStyle name="Grid 14 12" xfId="15856" xr:uid="{00000000-0005-0000-0000-0000E93D0000}"/>
    <cellStyle name="Grid 14 13" xfId="15857" xr:uid="{00000000-0005-0000-0000-0000EA3D0000}"/>
    <cellStyle name="Grid 14 14" xfId="15858" xr:uid="{00000000-0005-0000-0000-0000EB3D0000}"/>
    <cellStyle name="Grid 14 15" xfId="15859" xr:uid="{00000000-0005-0000-0000-0000EC3D0000}"/>
    <cellStyle name="Grid 14 16" xfId="15860" xr:uid="{00000000-0005-0000-0000-0000ED3D0000}"/>
    <cellStyle name="Grid 14 17" xfId="15861" xr:uid="{00000000-0005-0000-0000-0000EE3D0000}"/>
    <cellStyle name="Grid 14 18" xfId="15862" xr:uid="{00000000-0005-0000-0000-0000EF3D0000}"/>
    <cellStyle name="Grid 14 19" xfId="15863" xr:uid="{00000000-0005-0000-0000-0000F03D0000}"/>
    <cellStyle name="Grid 14 2" xfId="15864" xr:uid="{00000000-0005-0000-0000-0000F13D0000}"/>
    <cellStyle name="Grid 14 2 2" xfId="15865" xr:uid="{00000000-0005-0000-0000-0000F23D0000}"/>
    <cellStyle name="Grid 14 2 3" xfId="15866" xr:uid="{00000000-0005-0000-0000-0000F33D0000}"/>
    <cellStyle name="Grid 14 20" xfId="15867" xr:uid="{00000000-0005-0000-0000-0000F43D0000}"/>
    <cellStyle name="Grid 14 21" xfId="15868" xr:uid="{00000000-0005-0000-0000-0000F53D0000}"/>
    <cellStyle name="Grid 14 22" xfId="15869" xr:uid="{00000000-0005-0000-0000-0000F63D0000}"/>
    <cellStyle name="Grid 14 23" xfId="15870" xr:uid="{00000000-0005-0000-0000-0000F73D0000}"/>
    <cellStyle name="Grid 14 24" xfId="15871" xr:uid="{00000000-0005-0000-0000-0000F83D0000}"/>
    <cellStyle name="Grid 14 25" xfId="15872" xr:uid="{00000000-0005-0000-0000-0000F93D0000}"/>
    <cellStyle name="Grid 14 26" xfId="15873" xr:uid="{00000000-0005-0000-0000-0000FA3D0000}"/>
    <cellStyle name="Grid 14 27" xfId="15874" xr:uid="{00000000-0005-0000-0000-0000FB3D0000}"/>
    <cellStyle name="Grid 14 28" xfId="15875" xr:uid="{00000000-0005-0000-0000-0000FC3D0000}"/>
    <cellStyle name="Grid 14 29" xfId="15876" xr:uid="{00000000-0005-0000-0000-0000FD3D0000}"/>
    <cellStyle name="Grid 14 3" xfId="15877" xr:uid="{00000000-0005-0000-0000-0000FE3D0000}"/>
    <cellStyle name="Grid 14 3 2" xfId="15878" xr:uid="{00000000-0005-0000-0000-0000FF3D0000}"/>
    <cellStyle name="Grid 14 3 3" xfId="15879" xr:uid="{00000000-0005-0000-0000-0000003E0000}"/>
    <cellStyle name="Grid 14 30" xfId="15880" xr:uid="{00000000-0005-0000-0000-0000013E0000}"/>
    <cellStyle name="Grid 14 31" xfId="15881" xr:uid="{00000000-0005-0000-0000-0000023E0000}"/>
    <cellStyle name="Grid 14 32" xfId="15882" xr:uid="{00000000-0005-0000-0000-0000033E0000}"/>
    <cellStyle name="Grid 14 33" xfId="15883" xr:uid="{00000000-0005-0000-0000-0000043E0000}"/>
    <cellStyle name="Grid 14 34" xfId="15884" xr:uid="{00000000-0005-0000-0000-0000053E0000}"/>
    <cellStyle name="Grid 14 35" xfId="15885" xr:uid="{00000000-0005-0000-0000-0000063E0000}"/>
    <cellStyle name="Grid 14 36" xfId="15886" xr:uid="{00000000-0005-0000-0000-0000073E0000}"/>
    <cellStyle name="Grid 14 37" xfId="15887" xr:uid="{00000000-0005-0000-0000-0000083E0000}"/>
    <cellStyle name="Grid 14 38" xfId="15888" xr:uid="{00000000-0005-0000-0000-0000093E0000}"/>
    <cellStyle name="Grid 14 39" xfId="15889" xr:uid="{00000000-0005-0000-0000-00000A3E0000}"/>
    <cellStyle name="Grid 14 4" xfId="15890" xr:uid="{00000000-0005-0000-0000-00000B3E0000}"/>
    <cellStyle name="Grid 14 40" xfId="15891" xr:uid="{00000000-0005-0000-0000-00000C3E0000}"/>
    <cellStyle name="Grid 14 41" xfId="15892" xr:uid="{00000000-0005-0000-0000-00000D3E0000}"/>
    <cellStyle name="Grid 14 42" xfId="15893" xr:uid="{00000000-0005-0000-0000-00000E3E0000}"/>
    <cellStyle name="Grid 14 43" xfId="15894" xr:uid="{00000000-0005-0000-0000-00000F3E0000}"/>
    <cellStyle name="Grid 14 44" xfId="15895" xr:uid="{00000000-0005-0000-0000-0000103E0000}"/>
    <cellStyle name="Grid 14 45" xfId="15896" xr:uid="{00000000-0005-0000-0000-0000113E0000}"/>
    <cellStyle name="Grid 14 46" xfId="15897" xr:uid="{00000000-0005-0000-0000-0000123E0000}"/>
    <cellStyle name="Grid 14 47" xfId="15898" xr:uid="{00000000-0005-0000-0000-0000133E0000}"/>
    <cellStyle name="Grid 14 48" xfId="15899" xr:uid="{00000000-0005-0000-0000-0000143E0000}"/>
    <cellStyle name="Grid 14 49" xfId="15900" xr:uid="{00000000-0005-0000-0000-0000153E0000}"/>
    <cellStyle name="Grid 14 5" xfId="15901" xr:uid="{00000000-0005-0000-0000-0000163E0000}"/>
    <cellStyle name="Grid 14 50" xfId="15902" xr:uid="{00000000-0005-0000-0000-0000173E0000}"/>
    <cellStyle name="Grid 14 51" xfId="15903" xr:uid="{00000000-0005-0000-0000-0000183E0000}"/>
    <cellStyle name="Grid 14 52" xfId="15904" xr:uid="{00000000-0005-0000-0000-0000193E0000}"/>
    <cellStyle name="Grid 14 53" xfId="15905" xr:uid="{00000000-0005-0000-0000-00001A3E0000}"/>
    <cellStyle name="Grid 14 54" xfId="15906" xr:uid="{00000000-0005-0000-0000-00001B3E0000}"/>
    <cellStyle name="Grid 14 6" xfId="15907" xr:uid="{00000000-0005-0000-0000-00001C3E0000}"/>
    <cellStyle name="Grid 14 7" xfId="15908" xr:uid="{00000000-0005-0000-0000-00001D3E0000}"/>
    <cellStyle name="Grid 14 8" xfId="15909" xr:uid="{00000000-0005-0000-0000-00001E3E0000}"/>
    <cellStyle name="Grid 14 9" xfId="15910" xr:uid="{00000000-0005-0000-0000-00001F3E0000}"/>
    <cellStyle name="Grid 15" xfId="15911" xr:uid="{00000000-0005-0000-0000-0000203E0000}"/>
    <cellStyle name="Grid 15 2" xfId="15912" xr:uid="{00000000-0005-0000-0000-0000213E0000}"/>
    <cellStyle name="Grid 15 3" xfId="15913" xr:uid="{00000000-0005-0000-0000-0000223E0000}"/>
    <cellStyle name="Grid 16" xfId="15914" xr:uid="{00000000-0005-0000-0000-0000233E0000}"/>
    <cellStyle name="Grid 16 2" xfId="15915" xr:uid="{00000000-0005-0000-0000-0000243E0000}"/>
    <cellStyle name="Grid 16 3" xfId="15916" xr:uid="{00000000-0005-0000-0000-0000253E0000}"/>
    <cellStyle name="Grid 17" xfId="15917" xr:uid="{00000000-0005-0000-0000-0000263E0000}"/>
    <cellStyle name="Grid 18" xfId="15918" xr:uid="{00000000-0005-0000-0000-0000273E0000}"/>
    <cellStyle name="Grid 19" xfId="15919" xr:uid="{00000000-0005-0000-0000-0000283E0000}"/>
    <cellStyle name="Grid 2" xfId="15920" xr:uid="{00000000-0005-0000-0000-0000293E0000}"/>
    <cellStyle name="Grid 2 10" xfId="15921" xr:uid="{00000000-0005-0000-0000-00002A3E0000}"/>
    <cellStyle name="Grid 2 11" xfId="15922" xr:uid="{00000000-0005-0000-0000-00002B3E0000}"/>
    <cellStyle name="Grid 2 12" xfId="15923" xr:uid="{00000000-0005-0000-0000-00002C3E0000}"/>
    <cellStyle name="Grid 2 13" xfId="15924" xr:uid="{00000000-0005-0000-0000-00002D3E0000}"/>
    <cellStyle name="Grid 2 14" xfId="15925" xr:uid="{00000000-0005-0000-0000-00002E3E0000}"/>
    <cellStyle name="Grid 2 15" xfId="15926" xr:uid="{00000000-0005-0000-0000-00002F3E0000}"/>
    <cellStyle name="Grid 2 16" xfId="15927" xr:uid="{00000000-0005-0000-0000-0000303E0000}"/>
    <cellStyle name="Grid 2 17" xfId="15928" xr:uid="{00000000-0005-0000-0000-0000313E0000}"/>
    <cellStyle name="Grid 2 18" xfId="15929" xr:uid="{00000000-0005-0000-0000-0000323E0000}"/>
    <cellStyle name="Grid 2 19" xfId="15930" xr:uid="{00000000-0005-0000-0000-0000333E0000}"/>
    <cellStyle name="Grid 2 2" xfId="15931" xr:uid="{00000000-0005-0000-0000-0000343E0000}"/>
    <cellStyle name="Grid 2 20" xfId="15932" xr:uid="{00000000-0005-0000-0000-0000353E0000}"/>
    <cellStyle name="Grid 2 21" xfId="15933" xr:uid="{00000000-0005-0000-0000-0000363E0000}"/>
    <cellStyle name="Grid 2 22" xfId="15934" xr:uid="{00000000-0005-0000-0000-0000373E0000}"/>
    <cellStyle name="Grid 2 23" xfId="15935" xr:uid="{00000000-0005-0000-0000-0000383E0000}"/>
    <cellStyle name="Grid 2 24" xfId="15936" xr:uid="{00000000-0005-0000-0000-0000393E0000}"/>
    <cellStyle name="Grid 2 25" xfId="15937" xr:uid="{00000000-0005-0000-0000-00003A3E0000}"/>
    <cellStyle name="Grid 2 26" xfId="15938" xr:uid="{00000000-0005-0000-0000-00003B3E0000}"/>
    <cellStyle name="Grid 2 27" xfId="15939" xr:uid="{00000000-0005-0000-0000-00003C3E0000}"/>
    <cellStyle name="Grid 2 28" xfId="15940" xr:uid="{00000000-0005-0000-0000-00003D3E0000}"/>
    <cellStyle name="Grid 2 29" xfId="15941" xr:uid="{00000000-0005-0000-0000-00003E3E0000}"/>
    <cellStyle name="Grid 2 3" xfId="15942" xr:uid="{00000000-0005-0000-0000-00003F3E0000}"/>
    <cellStyle name="Grid 2 30" xfId="15943" xr:uid="{00000000-0005-0000-0000-0000403E0000}"/>
    <cellStyle name="Grid 2 31" xfId="15944" xr:uid="{00000000-0005-0000-0000-0000413E0000}"/>
    <cellStyle name="Grid 2 32" xfId="15945" xr:uid="{00000000-0005-0000-0000-0000423E0000}"/>
    <cellStyle name="Grid 2 33" xfId="15946" xr:uid="{00000000-0005-0000-0000-0000433E0000}"/>
    <cellStyle name="Grid 2 34" xfId="15947" xr:uid="{00000000-0005-0000-0000-0000443E0000}"/>
    <cellStyle name="Grid 2 35" xfId="15948" xr:uid="{00000000-0005-0000-0000-0000453E0000}"/>
    <cellStyle name="Grid 2 36" xfId="15949" xr:uid="{00000000-0005-0000-0000-0000463E0000}"/>
    <cellStyle name="Grid 2 37" xfId="15950" xr:uid="{00000000-0005-0000-0000-0000473E0000}"/>
    <cellStyle name="Grid 2 38" xfId="15951" xr:uid="{00000000-0005-0000-0000-0000483E0000}"/>
    <cellStyle name="Grid 2 39" xfId="15952" xr:uid="{00000000-0005-0000-0000-0000493E0000}"/>
    <cellStyle name="Grid 2 4" xfId="15953" xr:uid="{00000000-0005-0000-0000-00004A3E0000}"/>
    <cellStyle name="Grid 2 40" xfId="15954" xr:uid="{00000000-0005-0000-0000-00004B3E0000}"/>
    <cellStyle name="Grid 2 41" xfId="15955" xr:uid="{00000000-0005-0000-0000-00004C3E0000}"/>
    <cellStyle name="Grid 2 42" xfId="15956" xr:uid="{00000000-0005-0000-0000-00004D3E0000}"/>
    <cellStyle name="Grid 2 43" xfId="15957" xr:uid="{00000000-0005-0000-0000-00004E3E0000}"/>
    <cellStyle name="Grid 2 44" xfId="15958" xr:uid="{00000000-0005-0000-0000-00004F3E0000}"/>
    <cellStyle name="Grid 2 45" xfId="15959" xr:uid="{00000000-0005-0000-0000-0000503E0000}"/>
    <cellStyle name="Grid 2 46" xfId="15960" xr:uid="{00000000-0005-0000-0000-0000513E0000}"/>
    <cellStyle name="Grid 2 47" xfId="15961" xr:uid="{00000000-0005-0000-0000-0000523E0000}"/>
    <cellStyle name="Grid 2 48" xfId="15962" xr:uid="{00000000-0005-0000-0000-0000533E0000}"/>
    <cellStyle name="Grid 2 49" xfId="15963" xr:uid="{00000000-0005-0000-0000-0000543E0000}"/>
    <cellStyle name="Grid 2 5" xfId="15964" xr:uid="{00000000-0005-0000-0000-0000553E0000}"/>
    <cellStyle name="Grid 2 50" xfId="15965" xr:uid="{00000000-0005-0000-0000-0000563E0000}"/>
    <cellStyle name="Grid 2 51" xfId="15966" xr:uid="{00000000-0005-0000-0000-0000573E0000}"/>
    <cellStyle name="Grid 2 52" xfId="15967" xr:uid="{00000000-0005-0000-0000-0000583E0000}"/>
    <cellStyle name="Grid 2 53" xfId="15968" xr:uid="{00000000-0005-0000-0000-0000593E0000}"/>
    <cellStyle name="Grid 2 54" xfId="15969" xr:uid="{00000000-0005-0000-0000-00005A3E0000}"/>
    <cellStyle name="Grid 2 6" xfId="15970" xr:uid="{00000000-0005-0000-0000-00005B3E0000}"/>
    <cellStyle name="Grid 2 7" xfId="15971" xr:uid="{00000000-0005-0000-0000-00005C3E0000}"/>
    <cellStyle name="Grid 2 8" xfId="15972" xr:uid="{00000000-0005-0000-0000-00005D3E0000}"/>
    <cellStyle name="Grid 2 9" xfId="15973" xr:uid="{00000000-0005-0000-0000-00005E3E0000}"/>
    <cellStyle name="Grid 20" xfId="15974" xr:uid="{00000000-0005-0000-0000-00005F3E0000}"/>
    <cellStyle name="Grid 21" xfId="15975" xr:uid="{00000000-0005-0000-0000-0000603E0000}"/>
    <cellStyle name="Grid 22" xfId="15976" xr:uid="{00000000-0005-0000-0000-0000613E0000}"/>
    <cellStyle name="Grid 23" xfId="15977" xr:uid="{00000000-0005-0000-0000-0000623E0000}"/>
    <cellStyle name="Grid 24" xfId="15978" xr:uid="{00000000-0005-0000-0000-0000633E0000}"/>
    <cellStyle name="Grid 25" xfId="15979" xr:uid="{00000000-0005-0000-0000-0000643E0000}"/>
    <cellStyle name="Grid 26" xfId="15980" xr:uid="{00000000-0005-0000-0000-0000653E0000}"/>
    <cellStyle name="Grid 27" xfId="15981" xr:uid="{00000000-0005-0000-0000-0000663E0000}"/>
    <cellStyle name="Grid 28" xfId="15982" xr:uid="{00000000-0005-0000-0000-0000673E0000}"/>
    <cellStyle name="Grid 29" xfId="15983" xr:uid="{00000000-0005-0000-0000-0000683E0000}"/>
    <cellStyle name="Grid 3" xfId="15984" xr:uid="{00000000-0005-0000-0000-0000693E0000}"/>
    <cellStyle name="Grid 3 10" xfId="15985" xr:uid="{00000000-0005-0000-0000-00006A3E0000}"/>
    <cellStyle name="Grid 3 11" xfId="15986" xr:uid="{00000000-0005-0000-0000-00006B3E0000}"/>
    <cellStyle name="Grid 3 12" xfId="15987" xr:uid="{00000000-0005-0000-0000-00006C3E0000}"/>
    <cellStyle name="Grid 3 13" xfId="15988" xr:uid="{00000000-0005-0000-0000-00006D3E0000}"/>
    <cellStyle name="Grid 3 14" xfId="15989" xr:uid="{00000000-0005-0000-0000-00006E3E0000}"/>
    <cellStyle name="Grid 3 15" xfId="15990" xr:uid="{00000000-0005-0000-0000-00006F3E0000}"/>
    <cellStyle name="Grid 3 16" xfId="15991" xr:uid="{00000000-0005-0000-0000-0000703E0000}"/>
    <cellStyle name="Grid 3 17" xfId="15992" xr:uid="{00000000-0005-0000-0000-0000713E0000}"/>
    <cellStyle name="Grid 3 18" xfId="15993" xr:uid="{00000000-0005-0000-0000-0000723E0000}"/>
    <cellStyle name="Grid 3 19" xfId="15994" xr:uid="{00000000-0005-0000-0000-0000733E0000}"/>
    <cellStyle name="Grid 3 2" xfId="15995" xr:uid="{00000000-0005-0000-0000-0000743E0000}"/>
    <cellStyle name="Grid 3 20" xfId="15996" xr:uid="{00000000-0005-0000-0000-0000753E0000}"/>
    <cellStyle name="Grid 3 21" xfId="15997" xr:uid="{00000000-0005-0000-0000-0000763E0000}"/>
    <cellStyle name="Grid 3 22" xfId="15998" xr:uid="{00000000-0005-0000-0000-0000773E0000}"/>
    <cellStyle name="Grid 3 23" xfId="15999" xr:uid="{00000000-0005-0000-0000-0000783E0000}"/>
    <cellStyle name="Grid 3 24" xfId="16000" xr:uid="{00000000-0005-0000-0000-0000793E0000}"/>
    <cellStyle name="Grid 3 25" xfId="16001" xr:uid="{00000000-0005-0000-0000-00007A3E0000}"/>
    <cellStyle name="Grid 3 26" xfId="16002" xr:uid="{00000000-0005-0000-0000-00007B3E0000}"/>
    <cellStyle name="Grid 3 27" xfId="16003" xr:uid="{00000000-0005-0000-0000-00007C3E0000}"/>
    <cellStyle name="Grid 3 28" xfId="16004" xr:uid="{00000000-0005-0000-0000-00007D3E0000}"/>
    <cellStyle name="Grid 3 29" xfId="16005" xr:uid="{00000000-0005-0000-0000-00007E3E0000}"/>
    <cellStyle name="Grid 3 3" xfId="16006" xr:uid="{00000000-0005-0000-0000-00007F3E0000}"/>
    <cellStyle name="Grid 3 30" xfId="16007" xr:uid="{00000000-0005-0000-0000-0000803E0000}"/>
    <cellStyle name="Grid 3 31" xfId="16008" xr:uid="{00000000-0005-0000-0000-0000813E0000}"/>
    <cellStyle name="Grid 3 32" xfId="16009" xr:uid="{00000000-0005-0000-0000-0000823E0000}"/>
    <cellStyle name="Grid 3 33" xfId="16010" xr:uid="{00000000-0005-0000-0000-0000833E0000}"/>
    <cellStyle name="Grid 3 34" xfId="16011" xr:uid="{00000000-0005-0000-0000-0000843E0000}"/>
    <cellStyle name="Grid 3 35" xfId="16012" xr:uid="{00000000-0005-0000-0000-0000853E0000}"/>
    <cellStyle name="Grid 3 36" xfId="16013" xr:uid="{00000000-0005-0000-0000-0000863E0000}"/>
    <cellStyle name="Grid 3 37" xfId="16014" xr:uid="{00000000-0005-0000-0000-0000873E0000}"/>
    <cellStyle name="Grid 3 38" xfId="16015" xr:uid="{00000000-0005-0000-0000-0000883E0000}"/>
    <cellStyle name="Grid 3 39" xfId="16016" xr:uid="{00000000-0005-0000-0000-0000893E0000}"/>
    <cellStyle name="Grid 3 4" xfId="16017" xr:uid="{00000000-0005-0000-0000-00008A3E0000}"/>
    <cellStyle name="Grid 3 40" xfId="16018" xr:uid="{00000000-0005-0000-0000-00008B3E0000}"/>
    <cellStyle name="Grid 3 41" xfId="16019" xr:uid="{00000000-0005-0000-0000-00008C3E0000}"/>
    <cellStyle name="Grid 3 42" xfId="16020" xr:uid="{00000000-0005-0000-0000-00008D3E0000}"/>
    <cellStyle name="Grid 3 43" xfId="16021" xr:uid="{00000000-0005-0000-0000-00008E3E0000}"/>
    <cellStyle name="Grid 3 44" xfId="16022" xr:uid="{00000000-0005-0000-0000-00008F3E0000}"/>
    <cellStyle name="Grid 3 45" xfId="16023" xr:uid="{00000000-0005-0000-0000-0000903E0000}"/>
    <cellStyle name="Grid 3 46" xfId="16024" xr:uid="{00000000-0005-0000-0000-0000913E0000}"/>
    <cellStyle name="Grid 3 47" xfId="16025" xr:uid="{00000000-0005-0000-0000-0000923E0000}"/>
    <cellStyle name="Grid 3 48" xfId="16026" xr:uid="{00000000-0005-0000-0000-0000933E0000}"/>
    <cellStyle name="Grid 3 49" xfId="16027" xr:uid="{00000000-0005-0000-0000-0000943E0000}"/>
    <cellStyle name="Grid 3 5" xfId="16028" xr:uid="{00000000-0005-0000-0000-0000953E0000}"/>
    <cellStyle name="Grid 3 50" xfId="16029" xr:uid="{00000000-0005-0000-0000-0000963E0000}"/>
    <cellStyle name="Grid 3 51" xfId="16030" xr:uid="{00000000-0005-0000-0000-0000973E0000}"/>
    <cellStyle name="Grid 3 52" xfId="16031" xr:uid="{00000000-0005-0000-0000-0000983E0000}"/>
    <cellStyle name="Grid 3 53" xfId="16032" xr:uid="{00000000-0005-0000-0000-0000993E0000}"/>
    <cellStyle name="Grid 3 54" xfId="16033" xr:uid="{00000000-0005-0000-0000-00009A3E0000}"/>
    <cellStyle name="Grid 3 6" xfId="16034" xr:uid="{00000000-0005-0000-0000-00009B3E0000}"/>
    <cellStyle name="Grid 3 7" xfId="16035" xr:uid="{00000000-0005-0000-0000-00009C3E0000}"/>
    <cellStyle name="Grid 3 8" xfId="16036" xr:uid="{00000000-0005-0000-0000-00009D3E0000}"/>
    <cellStyle name="Grid 3 9" xfId="16037" xr:uid="{00000000-0005-0000-0000-00009E3E0000}"/>
    <cellStyle name="Grid 30" xfId="16038" xr:uid="{00000000-0005-0000-0000-00009F3E0000}"/>
    <cellStyle name="Grid 31" xfId="16039" xr:uid="{00000000-0005-0000-0000-0000A03E0000}"/>
    <cellStyle name="Grid 32" xfId="16040" xr:uid="{00000000-0005-0000-0000-0000A13E0000}"/>
    <cellStyle name="Grid 33" xfId="16041" xr:uid="{00000000-0005-0000-0000-0000A23E0000}"/>
    <cellStyle name="Grid 34" xfId="16042" xr:uid="{00000000-0005-0000-0000-0000A33E0000}"/>
    <cellStyle name="Grid 35" xfId="16043" xr:uid="{00000000-0005-0000-0000-0000A43E0000}"/>
    <cellStyle name="Grid 36" xfId="16044" xr:uid="{00000000-0005-0000-0000-0000A53E0000}"/>
    <cellStyle name="Grid 37" xfId="16045" xr:uid="{00000000-0005-0000-0000-0000A63E0000}"/>
    <cellStyle name="Grid 38" xfId="16046" xr:uid="{00000000-0005-0000-0000-0000A73E0000}"/>
    <cellStyle name="Grid 39" xfId="16047" xr:uid="{00000000-0005-0000-0000-0000A83E0000}"/>
    <cellStyle name="Grid 4" xfId="16048" xr:uid="{00000000-0005-0000-0000-0000A93E0000}"/>
    <cellStyle name="Grid 4 10" xfId="16049" xr:uid="{00000000-0005-0000-0000-0000AA3E0000}"/>
    <cellStyle name="Grid 4 11" xfId="16050" xr:uid="{00000000-0005-0000-0000-0000AB3E0000}"/>
    <cellStyle name="Grid 4 12" xfId="16051" xr:uid="{00000000-0005-0000-0000-0000AC3E0000}"/>
    <cellStyle name="Grid 4 13" xfId="16052" xr:uid="{00000000-0005-0000-0000-0000AD3E0000}"/>
    <cellStyle name="Grid 4 14" xfId="16053" xr:uid="{00000000-0005-0000-0000-0000AE3E0000}"/>
    <cellStyle name="Grid 4 15" xfId="16054" xr:uid="{00000000-0005-0000-0000-0000AF3E0000}"/>
    <cellStyle name="Grid 4 16" xfId="16055" xr:uid="{00000000-0005-0000-0000-0000B03E0000}"/>
    <cellStyle name="Grid 4 17" xfId="16056" xr:uid="{00000000-0005-0000-0000-0000B13E0000}"/>
    <cellStyle name="Grid 4 18" xfId="16057" xr:uid="{00000000-0005-0000-0000-0000B23E0000}"/>
    <cellStyle name="Grid 4 19" xfId="16058" xr:uid="{00000000-0005-0000-0000-0000B33E0000}"/>
    <cellStyle name="Grid 4 2" xfId="16059" xr:uid="{00000000-0005-0000-0000-0000B43E0000}"/>
    <cellStyle name="Grid 4 20" xfId="16060" xr:uid="{00000000-0005-0000-0000-0000B53E0000}"/>
    <cellStyle name="Grid 4 21" xfId="16061" xr:uid="{00000000-0005-0000-0000-0000B63E0000}"/>
    <cellStyle name="Grid 4 22" xfId="16062" xr:uid="{00000000-0005-0000-0000-0000B73E0000}"/>
    <cellStyle name="Grid 4 23" xfId="16063" xr:uid="{00000000-0005-0000-0000-0000B83E0000}"/>
    <cellStyle name="Grid 4 24" xfId="16064" xr:uid="{00000000-0005-0000-0000-0000B93E0000}"/>
    <cellStyle name="Grid 4 25" xfId="16065" xr:uid="{00000000-0005-0000-0000-0000BA3E0000}"/>
    <cellStyle name="Grid 4 26" xfId="16066" xr:uid="{00000000-0005-0000-0000-0000BB3E0000}"/>
    <cellStyle name="Grid 4 27" xfId="16067" xr:uid="{00000000-0005-0000-0000-0000BC3E0000}"/>
    <cellStyle name="Grid 4 28" xfId="16068" xr:uid="{00000000-0005-0000-0000-0000BD3E0000}"/>
    <cellStyle name="Grid 4 29" xfId="16069" xr:uid="{00000000-0005-0000-0000-0000BE3E0000}"/>
    <cellStyle name="Grid 4 3" xfId="16070" xr:uid="{00000000-0005-0000-0000-0000BF3E0000}"/>
    <cellStyle name="Grid 4 30" xfId="16071" xr:uid="{00000000-0005-0000-0000-0000C03E0000}"/>
    <cellStyle name="Grid 4 31" xfId="16072" xr:uid="{00000000-0005-0000-0000-0000C13E0000}"/>
    <cellStyle name="Grid 4 32" xfId="16073" xr:uid="{00000000-0005-0000-0000-0000C23E0000}"/>
    <cellStyle name="Grid 4 33" xfId="16074" xr:uid="{00000000-0005-0000-0000-0000C33E0000}"/>
    <cellStyle name="Grid 4 34" xfId="16075" xr:uid="{00000000-0005-0000-0000-0000C43E0000}"/>
    <cellStyle name="Grid 4 35" xfId="16076" xr:uid="{00000000-0005-0000-0000-0000C53E0000}"/>
    <cellStyle name="Grid 4 36" xfId="16077" xr:uid="{00000000-0005-0000-0000-0000C63E0000}"/>
    <cellStyle name="Grid 4 37" xfId="16078" xr:uid="{00000000-0005-0000-0000-0000C73E0000}"/>
    <cellStyle name="Grid 4 38" xfId="16079" xr:uid="{00000000-0005-0000-0000-0000C83E0000}"/>
    <cellStyle name="Grid 4 39" xfId="16080" xr:uid="{00000000-0005-0000-0000-0000C93E0000}"/>
    <cellStyle name="Grid 4 4" xfId="16081" xr:uid="{00000000-0005-0000-0000-0000CA3E0000}"/>
    <cellStyle name="Grid 4 40" xfId="16082" xr:uid="{00000000-0005-0000-0000-0000CB3E0000}"/>
    <cellStyle name="Grid 4 41" xfId="16083" xr:uid="{00000000-0005-0000-0000-0000CC3E0000}"/>
    <cellStyle name="Grid 4 42" xfId="16084" xr:uid="{00000000-0005-0000-0000-0000CD3E0000}"/>
    <cellStyle name="Grid 4 43" xfId="16085" xr:uid="{00000000-0005-0000-0000-0000CE3E0000}"/>
    <cellStyle name="Grid 4 44" xfId="16086" xr:uid="{00000000-0005-0000-0000-0000CF3E0000}"/>
    <cellStyle name="Grid 4 45" xfId="16087" xr:uid="{00000000-0005-0000-0000-0000D03E0000}"/>
    <cellStyle name="Grid 4 46" xfId="16088" xr:uid="{00000000-0005-0000-0000-0000D13E0000}"/>
    <cellStyle name="Grid 4 47" xfId="16089" xr:uid="{00000000-0005-0000-0000-0000D23E0000}"/>
    <cellStyle name="Grid 4 48" xfId="16090" xr:uid="{00000000-0005-0000-0000-0000D33E0000}"/>
    <cellStyle name="Grid 4 49" xfId="16091" xr:uid="{00000000-0005-0000-0000-0000D43E0000}"/>
    <cellStyle name="Grid 4 5" xfId="16092" xr:uid="{00000000-0005-0000-0000-0000D53E0000}"/>
    <cellStyle name="Grid 4 50" xfId="16093" xr:uid="{00000000-0005-0000-0000-0000D63E0000}"/>
    <cellStyle name="Grid 4 51" xfId="16094" xr:uid="{00000000-0005-0000-0000-0000D73E0000}"/>
    <cellStyle name="Grid 4 52" xfId="16095" xr:uid="{00000000-0005-0000-0000-0000D83E0000}"/>
    <cellStyle name="Grid 4 53" xfId="16096" xr:uid="{00000000-0005-0000-0000-0000D93E0000}"/>
    <cellStyle name="Grid 4 54" xfId="16097" xr:uid="{00000000-0005-0000-0000-0000DA3E0000}"/>
    <cellStyle name="Grid 4 6" xfId="16098" xr:uid="{00000000-0005-0000-0000-0000DB3E0000}"/>
    <cellStyle name="Grid 4 7" xfId="16099" xr:uid="{00000000-0005-0000-0000-0000DC3E0000}"/>
    <cellStyle name="Grid 4 8" xfId="16100" xr:uid="{00000000-0005-0000-0000-0000DD3E0000}"/>
    <cellStyle name="Grid 4 9" xfId="16101" xr:uid="{00000000-0005-0000-0000-0000DE3E0000}"/>
    <cellStyle name="Grid 40" xfId="16102" xr:uid="{00000000-0005-0000-0000-0000DF3E0000}"/>
    <cellStyle name="Grid 41" xfId="16103" xr:uid="{00000000-0005-0000-0000-0000E03E0000}"/>
    <cellStyle name="Grid 42" xfId="16104" xr:uid="{00000000-0005-0000-0000-0000E13E0000}"/>
    <cellStyle name="Grid 43" xfId="16105" xr:uid="{00000000-0005-0000-0000-0000E23E0000}"/>
    <cellStyle name="Grid 44" xfId="16106" xr:uid="{00000000-0005-0000-0000-0000E33E0000}"/>
    <cellStyle name="Grid 45" xfId="16107" xr:uid="{00000000-0005-0000-0000-0000E43E0000}"/>
    <cellStyle name="Grid 46" xfId="16108" xr:uid="{00000000-0005-0000-0000-0000E53E0000}"/>
    <cellStyle name="Grid 47" xfId="16109" xr:uid="{00000000-0005-0000-0000-0000E63E0000}"/>
    <cellStyle name="Grid 48" xfId="16110" xr:uid="{00000000-0005-0000-0000-0000E73E0000}"/>
    <cellStyle name="Grid 49" xfId="16111" xr:uid="{00000000-0005-0000-0000-0000E83E0000}"/>
    <cellStyle name="Grid 5" xfId="16112" xr:uid="{00000000-0005-0000-0000-0000E93E0000}"/>
    <cellStyle name="Grid 5 10" xfId="16113" xr:uid="{00000000-0005-0000-0000-0000EA3E0000}"/>
    <cellStyle name="Grid 5 11" xfId="16114" xr:uid="{00000000-0005-0000-0000-0000EB3E0000}"/>
    <cellStyle name="Grid 5 12" xfId="16115" xr:uid="{00000000-0005-0000-0000-0000EC3E0000}"/>
    <cellStyle name="Grid 5 13" xfId="16116" xr:uid="{00000000-0005-0000-0000-0000ED3E0000}"/>
    <cellStyle name="Grid 5 14" xfId="16117" xr:uid="{00000000-0005-0000-0000-0000EE3E0000}"/>
    <cellStyle name="Grid 5 15" xfId="16118" xr:uid="{00000000-0005-0000-0000-0000EF3E0000}"/>
    <cellStyle name="Grid 5 16" xfId="16119" xr:uid="{00000000-0005-0000-0000-0000F03E0000}"/>
    <cellStyle name="Grid 5 17" xfId="16120" xr:uid="{00000000-0005-0000-0000-0000F13E0000}"/>
    <cellStyle name="Grid 5 18" xfId="16121" xr:uid="{00000000-0005-0000-0000-0000F23E0000}"/>
    <cellStyle name="Grid 5 19" xfId="16122" xr:uid="{00000000-0005-0000-0000-0000F33E0000}"/>
    <cellStyle name="Grid 5 2" xfId="16123" xr:uid="{00000000-0005-0000-0000-0000F43E0000}"/>
    <cellStyle name="Grid 5 20" xfId="16124" xr:uid="{00000000-0005-0000-0000-0000F53E0000}"/>
    <cellStyle name="Grid 5 21" xfId="16125" xr:uid="{00000000-0005-0000-0000-0000F63E0000}"/>
    <cellStyle name="Grid 5 22" xfId="16126" xr:uid="{00000000-0005-0000-0000-0000F73E0000}"/>
    <cellStyle name="Grid 5 23" xfId="16127" xr:uid="{00000000-0005-0000-0000-0000F83E0000}"/>
    <cellStyle name="Grid 5 24" xfId="16128" xr:uid="{00000000-0005-0000-0000-0000F93E0000}"/>
    <cellStyle name="Grid 5 25" xfId="16129" xr:uid="{00000000-0005-0000-0000-0000FA3E0000}"/>
    <cellStyle name="Grid 5 26" xfId="16130" xr:uid="{00000000-0005-0000-0000-0000FB3E0000}"/>
    <cellStyle name="Grid 5 27" xfId="16131" xr:uid="{00000000-0005-0000-0000-0000FC3E0000}"/>
    <cellStyle name="Grid 5 28" xfId="16132" xr:uid="{00000000-0005-0000-0000-0000FD3E0000}"/>
    <cellStyle name="Grid 5 29" xfId="16133" xr:uid="{00000000-0005-0000-0000-0000FE3E0000}"/>
    <cellStyle name="Grid 5 3" xfId="16134" xr:uid="{00000000-0005-0000-0000-0000FF3E0000}"/>
    <cellStyle name="Grid 5 30" xfId="16135" xr:uid="{00000000-0005-0000-0000-0000003F0000}"/>
    <cellStyle name="Grid 5 31" xfId="16136" xr:uid="{00000000-0005-0000-0000-0000013F0000}"/>
    <cellStyle name="Grid 5 32" xfId="16137" xr:uid="{00000000-0005-0000-0000-0000023F0000}"/>
    <cellStyle name="Grid 5 33" xfId="16138" xr:uid="{00000000-0005-0000-0000-0000033F0000}"/>
    <cellStyle name="Grid 5 34" xfId="16139" xr:uid="{00000000-0005-0000-0000-0000043F0000}"/>
    <cellStyle name="Grid 5 35" xfId="16140" xr:uid="{00000000-0005-0000-0000-0000053F0000}"/>
    <cellStyle name="Grid 5 36" xfId="16141" xr:uid="{00000000-0005-0000-0000-0000063F0000}"/>
    <cellStyle name="Grid 5 37" xfId="16142" xr:uid="{00000000-0005-0000-0000-0000073F0000}"/>
    <cellStyle name="Grid 5 38" xfId="16143" xr:uid="{00000000-0005-0000-0000-0000083F0000}"/>
    <cellStyle name="Grid 5 39" xfId="16144" xr:uid="{00000000-0005-0000-0000-0000093F0000}"/>
    <cellStyle name="Grid 5 4" xfId="16145" xr:uid="{00000000-0005-0000-0000-00000A3F0000}"/>
    <cellStyle name="Grid 5 40" xfId="16146" xr:uid="{00000000-0005-0000-0000-00000B3F0000}"/>
    <cellStyle name="Grid 5 41" xfId="16147" xr:uid="{00000000-0005-0000-0000-00000C3F0000}"/>
    <cellStyle name="Grid 5 42" xfId="16148" xr:uid="{00000000-0005-0000-0000-00000D3F0000}"/>
    <cellStyle name="Grid 5 43" xfId="16149" xr:uid="{00000000-0005-0000-0000-00000E3F0000}"/>
    <cellStyle name="Grid 5 44" xfId="16150" xr:uid="{00000000-0005-0000-0000-00000F3F0000}"/>
    <cellStyle name="Grid 5 45" xfId="16151" xr:uid="{00000000-0005-0000-0000-0000103F0000}"/>
    <cellStyle name="Grid 5 46" xfId="16152" xr:uid="{00000000-0005-0000-0000-0000113F0000}"/>
    <cellStyle name="Grid 5 47" xfId="16153" xr:uid="{00000000-0005-0000-0000-0000123F0000}"/>
    <cellStyle name="Grid 5 48" xfId="16154" xr:uid="{00000000-0005-0000-0000-0000133F0000}"/>
    <cellStyle name="Grid 5 49" xfId="16155" xr:uid="{00000000-0005-0000-0000-0000143F0000}"/>
    <cellStyle name="Grid 5 5" xfId="16156" xr:uid="{00000000-0005-0000-0000-0000153F0000}"/>
    <cellStyle name="Grid 5 50" xfId="16157" xr:uid="{00000000-0005-0000-0000-0000163F0000}"/>
    <cellStyle name="Grid 5 51" xfId="16158" xr:uid="{00000000-0005-0000-0000-0000173F0000}"/>
    <cellStyle name="Grid 5 52" xfId="16159" xr:uid="{00000000-0005-0000-0000-0000183F0000}"/>
    <cellStyle name="Grid 5 53" xfId="16160" xr:uid="{00000000-0005-0000-0000-0000193F0000}"/>
    <cellStyle name="Grid 5 54" xfId="16161" xr:uid="{00000000-0005-0000-0000-00001A3F0000}"/>
    <cellStyle name="Grid 5 6" xfId="16162" xr:uid="{00000000-0005-0000-0000-00001B3F0000}"/>
    <cellStyle name="Grid 5 7" xfId="16163" xr:uid="{00000000-0005-0000-0000-00001C3F0000}"/>
    <cellStyle name="Grid 5 8" xfId="16164" xr:uid="{00000000-0005-0000-0000-00001D3F0000}"/>
    <cellStyle name="Grid 5 9" xfId="16165" xr:uid="{00000000-0005-0000-0000-00001E3F0000}"/>
    <cellStyle name="Grid 50" xfId="16166" xr:uid="{00000000-0005-0000-0000-00001F3F0000}"/>
    <cellStyle name="Grid 51" xfId="16167" xr:uid="{00000000-0005-0000-0000-0000203F0000}"/>
    <cellStyle name="Grid 52" xfId="16168" xr:uid="{00000000-0005-0000-0000-0000213F0000}"/>
    <cellStyle name="Grid 53" xfId="16169" xr:uid="{00000000-0005-0000-0000-0000223F0000}"/>
    <cellStyle name="Grid 54" xfId="16170" xr:uid="{00000000-0005-0000-0000-0000233F0000}"/>
    <cellStyle name="Grid 55" xfId="16171" xr:uid="{00000000-0005-0000-0000-0000243F0000}"/>
    <cellStyle name="Grid 56" xfId="16172" xr:uid="{00000000-0005-0000-0000-0000253F0000}"/>
    <cellStyle name="Grid 57" xfId="16173" xr:uid="{00000000-0005-0000-0000-0000263F0000}"/>
    <cellStyle name="Grid 58" xfId="16174" xr:uid="{00000000-0005-0000-0000-0000273F0000}"/>
    <cellStyle name="Grid 59" xfId="16175" xr:uid="{00000000-0005-0000-0000-0000283F0000}"/>
    <cellStyle name="Grid 6" xfId="16176" xr:uid="{00000000-0005-0000-0000-0000293F0000}"/>
    <cellStyle name="Grid 6 10" xfId="16177" xr:uid="{00000000-0005-0000-0000-00002A3F0000}"/>
    <cellStyle name="Grid 6 11" xfId="16178" xr:uid="{00000000-0005-0000-0000-00002B3F0000}"/>
    <cellStyle name="Grid 6 12" xfId="16179" xr:uid="{00000000-0005-0000-0000-00002C3F0000}"/>
    <cellStyle name="Grid 6 13" xfId="16180" xr:uid="{00000000-0005-0000-0000-00002D3F0000}"/>
    <cellStyle name="Grid 6 14" xfId="16181" xr:uid="{00000000-0005-0000-0000-00002E3F0000}"/>
    <cellStyle name="Grid 6 15" xfId="16182" xr:uid="{00000000-0005-0000-0000-00002F3F0000}"/>
    <cellStyle name="Grid 6 16" xfId="16183" xr:uid="{00000000-0005-0000-0000-0000303F0000}"/>
    <cellStyle name="Grid 6 17" xfId="16184" xr:uid="{00000000-0005-0000-0000-0000313F0000}"/>
    <cellStyle name="Grid 6 18" xfId="16185" xr:uid="{00000000-0005-0000-0000-0000323F0000}"/>
    <cellStyle name="Grid 6 19" xfId="16186" xr:uid="{00000000-0005-0000-0000-0000333F0000}"/>
    <cellStyle name="Grid 6 2" xfId="16187" xr:uid="{00000000-0005-0000-0000-0000343F0000}"/>
    <cellStyle name="Grid 6 20" xfId="16188" xr:uid="{00000000-0005-0000-0000-0000353F0000}"/>
    <cellStyle name="Grid 6 21" xfId="16189" xr:uid="{00000000-0005-0000-0000-0000363F0000}"/>
    <cellStyle name="Grid 6 22" xfId="16190" xr:uid="{00000000-0005-0000-0000-0000373F0000}"/>
    <cellStyle name="Grid 6 23" xfId="16191" xr:uid="{00000000-0005-0000-0000-0000383F0000}"/>
    <cellStyle name="Grid 6 24" xfId="16192" xr:uid="{00000000-0005-0000-0000-0000393F0000}"/>
    <cellStyle name="Grid 6 25" xfId="16193" xr:uid="{00000000-0005-0000-0000-00003A3F0000}"/>
    <cellStyle name="Grid 6 26" xfId="16194" xr:uid="{00000000-0005-0000-0000-00003B3F0000}"/>
    <cellStyle name="Grid 6 27" xfId="16195" xr:uid="{00000000-0005-0000-0000-00003C3F0000}"/>
    <cellStyle name="Grid 6 28" xfId="16196" xr:uid="{00000000-0005-0000-0000-00003D3F0000}"/>
    <cellStyle name="Grid 6 29" xfId="16197" xr:uid="{00000000-0005-0000-0000-00003E3F0000}"/>
    <cellStyle name="Grid 6 3" xfId="16198" xr:uid="{00000000-0005-0000-0000-00003F3F0000}"/>
    <cellStyle name="Grid 6 30" xfId="16199" xr:uid="{00000000-0005-0000-0000-0000403F0000}"/>
    <cellStyle name="Grid 6 31" xfId="16200" xr:uid="{00000000-0005-0000-0000-0000413F0000}"/>
    <cellStyle name="Grid 6 32" xfId="16201" xr:uid="{00000000-0005-0000-0000-0000423F0000}"/>
    <cellStyle name="Grid 6 33" xfId="16202" xr:uid="{00000000-0005-0000-0000-0000433F0000}"/>
    <cellStyle name="Grid 6 34" xfId="16203" xr:uid="{00000000-0005-0000-0000-0000443F0000}"/>
    <cellStyle name="Grid 6 35" xfId="16204" xr:uid="{00000000-0005-0000-0000-0000453F0000}"/>
    <cellStyle name="Grid 6 36" xfId="16205" xr:uid="{00000000-0005-0000-0000-0000463F0000}"/>
    <cellStyle name="Grid 6 37" xfId="16206" xr:uid="{00000000-0005-0000-0000-0000473F0000}"/>
    <cellStyle name="Grid 6 38" xfId="16207" xr:uid="{00000000-0005-0000-0000-0000483F0000}"/>
    <cellStyle name="Grid 6 39" xfId="16208" xr:uid="{00000000-0005-0000-0000-0000493F0000}"/>
    <cellStyle name="Grid 6 4" xfId="16209" xr:uid="{00000000-0005-0000-0000-00004A3F0000}"/>
    <cellStyle name="Grid 6 40" xfId="16210" xr:uid="{00000000-0005-0000-0000-00004B3F0000}"/>
    <cellStyle name="Grid 6 41" xfId="16211" xr:uid="{00000000-0005-0000-0000-00004C3F0000}"/>
    <cellStyle name="Grid 6 42" xfId="16212" xr:uid="{00000000-0005-0000-0000-00004D3F0000}"/>
    <cellStyle name="Grid 6 43" xfId="16213" xr:uid="{00000000-0005-0000-0000-00004E3F0000}"/>
    <cellStyle name="Grid 6 44" xfId="16214" xr:uid="{00000000-0005-0000-0000-00004F3F0000}"/>
    <cellStyle name="Grid 6 45" xfId="16215" xr:uid="{00000000-0005-0000-0000-0000503F0000}"/>
    <cellStyle name="Grid 6 46" xfId="16216" xr:uid="{00000000-0005-0000-0000-0000513F0000}"/>
    <cellStyle name="Grid 6 47" xfId="16217" xr:uid="{00000000-0005-0000-0000-0000523F0000}"/>
    <cellStyle name="Grid 6 48" xfId="16218" xr:uid="{00000000-0005-0000-0000-0000533F0000}"/>
    <cellStyle name="Grid 6 49" xfId="16219" xr:uid="{00000000-0005-0000-0000-0000543F0000}"/>
    <cellStyle name="Grid 6 5" xfId="16220" xr:uid="{00000000-0005-0000-0000-0000553F0000}"/>
    <cellStyle name="Grid 6 50" xfId="16221" xr:uid="{00000000-0005-0000-0000-0000563F0000}"/>
    <cellStyle name="Grid 6 51" xfId="16222" xr:uid="{00000000-0005-0000-0000-0000573F0000}"/>
    <cellStyle name="Grid 6 52" xfId="16223" xr:uid="{00000000-0005-0000-0000-0000583F0000}"/>
    <cellStyle name="Grid 6 53" xfId="16224" xr:uid="{00000000-0005-0000-0000-0000593F0000}"/>
    <cellStyle name="Grid 6 54" xfId="16225" xr:uid="{00000000-0005-0000-0000-00005A3F0000}"/>
    <cellStyle name="Grid 6 6" xfId="16226" xr:uid="{00000000-0005-0000-0000-00005B3F0000}"/>
    <cellStyle name="Grid 6 7" xfId="16227" xr:uid="{00000000-0005-0000-0000-00005C3F0000}"/>
    <cellStyle name="Grid 6 8" xfId="16228" xr:uid="{00000000-0005-0000-0000-00005D3F0000}"/>
    <cellStyle name="Grid 6 9" xfId="16229" xr:uid="{00000000-0005-0000-0000-00005E3F0000}"/>
    <cellStyle name="Grid 60" xfId="16230" xr:uid="{00000000-0005-0000-0000-00005F3F0000}"/>
    <cellStyle name="Grid 61" xfId="16231" xr:uid="{00000000-0005-0000-0000-0000603F0000}"/>
    <cellStyle name="Grid 62" xfId="16232" xr:uid="{00000000-0005-0000-0000-0000613F0000}"/>
    <cellStyle name="Grid 63" xfId="16233" xr:uid="{00000000-0005-0000-0000-0000623F0000}"/>
    <cellStyle name="Grid 64" xfId="16234" xr:uid="{00000000-0005-0000-0000-0000633F0000}"/>
    <cellStyle name="Grid 65" xfId="16235" xr:uid="{00000000-0005-0000-0000-0000643F0000}"/>
    <cellStyle name="Grid 66" xfId="16236" xr:uid="{00000000-0005-0000-0000-0000653F0000}"/>
    <cellStyle name="Grid 67" xfId="16237" xr:uid="{00000000-0005-0000-0000-0000663F0000}"/>
    <cellStyle name="Grid 7" xfId="16238" xr:uid="{00000000-0005-0000-0000-0000673F0000}"/>
    <cellStyle name="Grid 7 10" xfId="16239" xr:uid="{00000000-0005-0000-0000-0000683F0000}"/>
    <cellStyle name="Grid 7 11" xfId="16240" xr:uid="{00000000-0005-0000-0000-0000693F0000}"/>
    <cellStyle name="Grid 7 12" xfId="16241" xr:uid="{00000000-0005-0000-0000-00006A3F0000}"/>
    <cellStyle name="Grid 7 13" xfId="16242" xr:uid="{00000000-0005-0000-0000-00006B3F0000}"/>
    <cellStyle name="Grid 7 14" xfId="16243" xr:uid="{00000000-0005-0000-0000-00006C3F0000}"/>
    <cellStyle name="Grid 7 15" xfId="16244" xr:uid="{00000000-0005-0000-0000-00006D3F0000}"/>
    <cellStyle name="Grid 7 16" xfId="16245" xr:uid="{00000000-0005-0000-0000-00006E3F0000}"/>
    <cellStyle name="Grid 7 17" xfId="16246" xr:uid="{00000000-0005-0000-0000-00006F3F0000}"/>
    <cellStyle name="Grid 7 18" xfId="16247" xr:uid="{00000000-0005-0000-0000-0000703F0000}"/>
    <cellStyle name="Grid 7 19" xfId="16248" xr:uid="{00000000-0005-0000-0000-0000713F0000}"/>
    <cellStyle name="Grid 7 2" xfId="16249" xr:uid="{00000000-0005-0000-0000-0000723F0000}"/>
    <cellStyle name="Grid 7 20" xfId="16250" xr:uid="{00000000-0005-0000-0000-0000733F0000}"/>
    <cellStyle name="Grid 7 21" xfId="16251" xr:uid="{00000000-0005-0000-0000-0000743F0000}"/>
    <cellStyle name="Grid 7 22" xfId="16252" xr:uid="{00000000-0005-0000-0000-0000753F0000}"/>
    <cellStyle name="Grid 7 23" xfId="16253" xr:uid="{00000000-0005-0000-0000-0000763F0000}"/>
    <cellStyle name="Grid 7 24" xfId="16254" xr:uid="{00000000-0005-0000-0000-0000773F0000}"/>
    <cellStyle name="Grid 7 25" xfId="16255" xr:uid="{00000000-0005-0000-0000-0000783F0000}"/>
    <cellStyle name="Grid 7 26" xfId="16256" xr:uid="{00000000-0005-0000-0000-0000793F0000}"/>
    <cellStyle name="Grid 7 27" xfId="16257" xr:uid="{00000000-0005-0000-0000-00007A3F0000}"/>
    <cellStyle name="Grid 7 28" xfId="16258" xr:uid="{00000000-0005-0000-0000-00007B3F0000}"/>
    <cellStyle name="Grid 7 29" xfId="16259" xr:uid="{00000000-0005-0000-0000-00007C3F0000}"/>
    <cellStyle name="Grid 7 3" xfId="16260" xr:uid="{00000000-0005-0000-0000-00007D3F0000}"/>
    <cellStyle name="Grid 7 30" xfId="16261" xr:uid="{00000000-0005-0000-0000-00007E3F0000}"/>
    <cellStyle name="Grid 7 31" xfId="16262" xr:uid="{00000000-0005-0000-0000-00007F3F0000}"/>
    <cellStyle name="Grid 7 32" xfId="16263" xr:uid="{00000000-0005-0000-0000-0000803F0000}"/>
    <cellStyle name="Grid 7 33" xfId="16264" xr:uid="{00000000-0005-0000-0000-0000813F0000}"/>
    <cellStyle name="Grid 7 34" xfId="16265" xr:uid="{00000000-0005-0000-0000-0000823F0000}"/>
    <cellStyle name="Grid 7 35" xfId="16266" xr:uid="{00000000-0005-0000-0000-0000833F0000}"/>
    <cellStyle name="Grid 7 36" xfId="16267" xr:uid="{00000000-0005-0000-0000-0000843F0000}"/>
    <cellStyle name="Grid 7 37" xfId="16268" xr:uid="{00000000-0005-0000-0000-0000853F0000}"/>
    <cellStyle name="Grid 7 38" xfId="16269" xr:uid="{00000000-0005-0000-0000-0000863F0000}"/>
    <cellStyle name="Grid 7 39" xfId="16270" xr:uid="{00000000-0005-0000-0000-0000873F0000}"/>
    <cellStyle name="Grid 7 4" xfId="16271" xr:uid="{00000000-0005-0000-0000-0000883F0000}"/>
    <cellStyle name="Grid 7 40" xfId="16272" xr:uid="{00000000-0005-0000-0000-0000893F0000}"/>
    <cellStyle name="Grid 7 41" xfId="16273" xr:uid="{00000000-0005-0000-0000-00008A3F0000}"/>
    <cellStyle name="Grid 7 42" xfId="16274" xr:uid="{00000000-0005-0000-0000-00008B3F0000}"/>
    <cellStyle name="Grid 7 43" xfId="16275" xr:uid="{00000000-0005-0000-0000-00008C3F0000}"/>
    <cellStyle name="Grid 7 44" xfId="16276" xr:uid="{00000000-0005-0000-0000-00008D3F0000}"/>
    <cellStyle name="Grid 7 45" xfId="16277" xr:uid="{00000000-0005-0000-0000-00008E3F0000}"/>
    <cellStyle name="Grid 7 46" xfId="16278" xr:uid="{00000000-0005-0000-0000-00008F3F0000}"/>
    <cellStyle name="Grid 7 47" xfId="16279" xr:uid="{00000000-0005-0000-0000-0000903F0000}"/>
    <cellStyle name="Grid 7 48" xfId="16280" xr:uid="{00000000-0005-0000-0000-0000913F0000}"/>
    <cellStyle name="Grid 7 49" xfId="16281" xr:uid="{00000000-0005-0000-0000-0000923F0000}"/>
    <cellStyle name="Grid 7 5" xfId="16282" xr:uid="{00000000-0005-0000-0000-0000933F0000}"/>
    <cellStyle name="Grid 7 50" xfId="16283" xr:uid="{00000000-0005-0000-0000-0000943F0000}"/>
    <cellStyle name="Grid 7 51" xfId="16284" xr:uid="{00000000-0005-0000-0000-0000953F0000}"/>
    <cellStyle name="Grid 7 52" xfId="16285" xr:uid="{00000000-0005-0000-0000-0000963F0000}"/>
    <cellStyle name="Grid 7 53" xfId="16286" xr:uid="{00000000-0005-0000-0000-0000973F0000}"/>
    <cellStyle name="Grid 7 54" xfId="16287" xr:uid="{00000000-0005-0000-0000-0000983F0000}"/>
    <cellStyle name="Grid 7 6" xfId="16288" xr:uid="{00000000-0005-0000-0000-0000993F0000}"/>
    <cellStyle name="Grid 7 7" xfId="16289" xr:uid="{00000000-0005-0000-0000-00009A3F0000}"/>
    <cellStyle name="Grid 7 8" xfId="16290" xr:uid="{00000000-0005-0000-0000-00009B3F0000}"/>
    <cellStyle name="Grid 7 9" xfId="16291" xr:uid="{00000000-0005-0000-0000-00009C3F0000}"/>
    <cellStyle name="Grid 8" xfId="16292" xr:uid="{00000000-0005-0000-0000-00009D3F0000}"/>
    <cellStyle name="Grid 8 10" xfId="16293" xr:uid="{00000000-0005-0000-0000-00009E3F0000}"/>
    <cellStyle name="Grid 8 11" xfId="16294" xr:uid="{00000000-0005-0000-0000-00009F3F0000}"/>
    <cellStyle name="Grid 8 12" xfId="16295" xr:uid="{00000000-0005-0000-0000-0000A03F0000}"/>
    <cellStyle name="Grid 8 13" xfId="16296" xr:uid="{00000000-0005-0000-0000-0000A13F0000}"/>
    <cellStyle name="Grid 8 14" xfId="16297" xr:uid="{00000000-0005-0000-0000-0000A23F0000}"/>
    <cellStyle name="Grid 8 15" xfId="16298" xr:uid="{00000000-0005-0000-0000-0000A33F0000}"/>
    <cellStyle name="Grid 8 16" xfId="16299" xr:uid="{00000000-0005-0000-0000-0000A43F0000}"/>
    <cellStyle name="Grid 8 17" xfId="16300" xr:uid="{00000000-0005-0000-0000-0000A53F0000}"/>
    <cellStyle name="Grid 8 18" xfId="16301" xr:uid="{00000000-0005-0000-0000-0000A63F0000}"/>
    <cellStyle name="Grid 8 19" xfId="16302" xr:uid="{00000000-0005-0000-0000-0000A73F0000}"/>
    <cellStyle name="Grid 8 2" xfId="16303" xr:uid="{00000000-0005-0000-0000-0000A83F0000}"/>
    <cellStyle name="Grid 8 20" xfId="16304" xr:uid="{00000000-0005-0000-0000-0000A93F0000}"/>
    <cellStyle name="Grid 8 21" xfId="16305" xr:uid="{00000000-0005-0000-0000-0000AA3F0000}"/>
    <cellStyle name="Grid 8 22" xfId="16306" xr:uid="{00000000-0005-0000-0000-0000AB3F0000}"/>
    <cellStyle name="Grid 8 23" xfId="16307" xr:uid="{00000000-0005-0000-0000-0000AC3F0000}"/>
    <cellStyle name="Grid 8 24" xfId="16308" xr:uid="{00000000-0005-0000-0000-0000AD3F0000}"/>
    <cellStyle name="Grid 8 25" xfId="16309" xr:uid="{00000000-0005-0000-0000-0000AE3F0000}"/>
    <cellStyle name="Grid 8 26" xfId="16310" xr:uid="{00000000-0005-0000-0000-0000AF3F0000}"/>
    <cellStyle name="Grid 8 27" xfId="16311" xr:uid="{00000000-0005-0000-0000-0000B03F0000}"/>
    <cellStyle name="Grid 8 28" xfId="16312" xr:uid="{00000000-0005-0000-0000-0000B13F0000}"/>
    <cellStyle name="Grid 8 29" xfId="16313" xr:uid="{00000000-0005-0000-0000-0000B23F0000}"/>
    <cellStyle name="Grid 8 3" xfId="16314" xr:uid="{00000000-0005-0000-0000-0000B33F0000}"/>
    <cellStyle name="Grid 8 30" xfId="16315" xr:uid="{00000000-0005-0000-0000-0000B43F0000}"/>
    <cellStyle name="Grid 8 31" xfId="16316" xr:uid="{00000000-0005-0000-0000-0000B53F0000}"/>
    <cellStyle name="Grid 8 32" xfId="16317" xr:uid="{00000000-0005-0000-0000-0000B63F0000}"/>
    <cellStyle name="Grid 8 33" xfId="16318" xr:uid="{00000000-0005-0000-0000-0000B73F0000}"/>
    <cellStyle name="Grid 8 34" xfId="16319" xr:uid="{00000000-0005-0000-0000-0000B83F0000}"/>
    <cellStyle name="Grid 8 35" xfId="16320" xr:uid="{00000000-0005-0000-0000-0000B93F0000}"/>
    <cellStyle name="Grid 8 36" xfId="16321" xr:uid="{00000000-0005-0000-0000-0000BA3F0000}"/>
    <cellStyle name="Grid 8 37" xfId="16322" xr:uid="{00000000-0005-0000-0000-0000BB3F0000}"/>
    <cellStyle name="Grid 8 38" xfId="16323" xr:uid="{00000000-0005-0000-0000-0000BC3F0000}"/>
    <cellStyle name="Grid 8 39" xfId="16324" xr:uid="{00000000-0005-0000-0000-0000BD3F0000}"/>
    <cellStyle name="Grid 8 4" xfId="16325" xr:uid="{00000000-0005-0000-0000-0000BE3F0000}"/>
    <cellStyle name="Grid 8 40" xfId="16326" xr:uid="{00000000-0005-0000-0000-0000BF3F0000}"/>
    <cellStyle name="Grid 8 41" xfId="16327" xr:uid="{00000000-0005-0000-0000-0000C03F0000}"/>
    <cellStyle name="Grid 8 42" xfId="16328" xr:uid="{00000000-0005-0000-0000-0000C13F0000}"/>
    <cellStyle name="Grid 8 43" xfId="16329" xr:uid="{00000000-0005-0000-0000-0000C23F0000}"/>
    <cellStyle name="Grid 8 44" xfId="16330" xr:uid="{00000000-0005-0000-0000-0000C33F0000}"/>
    <cellStyle name="Grid 8 45" xfId="16331" xr:uid="{00000000-0005-0000-0000-0000C43F0000}"/>
    <cellStyle name="Grid 8 46" xfId="16332" xr:uid="{00000000-0005-0000-0000-0000C53F0000}"/>
    <cellStyle name="Grid 8 47" xfId="16333" xr:uid="{00000000-0005-0000-0000-0000C63F0000}"/>
    <cellStyle name="Grid 8 48" xfId="16334" xr:uid="{00000000-0005-0000-0000-0000C73F0000}"/>
    <cellStyle name="Grid 8 49" xfId="16335" xr:uid="{00000000-0005-0000-0000-0000C83F0000}"/>
    <cellStyle name="Grid 8 5" xfId="16336" xr:uid="{00000000-0005-0000-0000-0000C93F0000}"/>
    <cellStyle name="Grid 8 50" xfId="16337" xr:uid="{00000000-0005-0000-0000-0000CA3F0000}"/>
    <cellStyle name="Grid 8 51" xfId="16338" xr:uid="{00000000-0005-0000-0000-0000CB3F0000}"/>
    <cellStyle name="Grid 8 52" xfId="16339" xr:uid="{00000000-0005-0000-0000-0000CC3F0000}"/>
    <cellStyle name="Grid 8 53" xfId="16340" xr:uid="{00000000-0005-0000-0000-0000CD3F0000}"/>
    <cellStyle name="Grid 8 54" xfId="16341" xr:uid="{00000000-0005-0000-0000-0000CE3F0000}"/>
    <cellStyle name="Grid 8 6" xfId="16342" xr:uid="{00000000-0005-0000-0000-0000CF3F0000}"/>
    <cellStyle name="Grid 8 7" xfId="16343" xr:uid="{00000000-0005-0000-0000-0000D03F0000}"/>
    <cellStyle name="Grid 8 8" xfId="16344" xr:uid="{00000000-0005-0000-0000-0000D13F0000}"/>
    <cellStyle name="Grid 8 9" xfId="16345" xr:uid="{00000000-0005-0000-0000-0000D23F0000}"/>
    <cellStyle name="Grid 9" xfId="16346" xr:uid="{00000000-0005-0000-0000-0000D33F0000}"/>
    <cellStyle name="Grid 9 10" xfId="16347" xr:uid="{00000000-0005-0000-0000-0000D43F0000}"/>
    <cellStyle name="Grid 9 11" xfId="16348" xr:uid="{00000000-0005-0000-0000-0000D53F0000}"/>
    <cellStyle name="Grid 9 12" xfId="16349" xr:uid="{00000000-0005-0000-0000-0000D63F0000}"/>
    <cellStyle name="Grid 9 13" xfId="16350" xr:uid="{00000000-0005-0000-0000-0000D73F0000}"/>
    <cellStyle name="Grid 9 14" xfId="16351" xr:uid="{00000000-0005-0000-0000-0000D83F0000}"/>
    <cellStyle name="Grid 9 15" xfId="16352" xr:uid="{00000000-0005-0000-0000-0000D93F0000}"/>
    <cellStyle name="Grid 9 16" xfId="16353" xr:uid="{00000000-0005-0000-0000-0000DA3F0000}"/>
    <cellStyle name="Grid 9 17" xfId="16354" xr:uid="{00000000-0005-0000-0000-0000DB3F0000}"/>
    <cellStyle name="Grid 9 18" xfId="16355" xr:uid="{00000000-0005-0000-0000-0000DC3F0000}"/>
    <cellStyle name="Grid 9 19" xfId="16356" xr:uid="{00000000-0005-0000-0000-0000DD3F0000}"/>
    <cellStyle name="Grid 9 2" xfId="16357" xr:uid="{00000000-0005-0000-0000-0000DE3F0000}"/>
    <cellStyle name="Grid 9 2 2" xfId="16358" xr:uid="{00000000-0005-0000-0000-0000DF3F0000}"/>
    <cellStyle name="Grid 9 2 3" xfId="16359" xr:uid="{00000000-0005-0000-0000-0000E03F0000}"/>
    <cellStyle name="Grid 9 20" xfId="16360" xr:uid="{00000000-0005-0000-0000-0000E13F0000}"/>
    <cellStyle name="Grid 9 21" xfId="16361" xr:uid="{00000000-0005-0000-0000-0000E23F0000}"/>
    <cellStyle name="Grid 9 22" xfId="16362" xr:uid="{00000000-0005-0000-0000-0000E33F0000}"/>
    <cellStyle name="Grid 9 23" xfId="16363" xr:uid="{00000000-0005-0000-0000-0000E43F0000}"/>
    <cellStyle name="Grid 9 24" xfId="16364" xr:uid="{00000000-0005-0000-0000-0000E53F0000}"/>
    <cellStyle name="Grid 9 25" xfId="16365" xr:uid="{00000000-0005-0000-0000-0000E63F0000}"/>
    <cellStyle name="Grid 9 26" xfId="16366" xr:uid="{00000000-0005-0000-0000-0000E73F0000}"/>
    <cellStyle name="Grid 9 27" xfId="16367" xr:uid="{00000000-0005-0000-0000-0000E83F0000}"/>
    <cellStyle name="Grid 9 28" xfId="16368" xr:uid="{00000000-0005-0000-0000-0000E93F0000}"/>
    <cellStyle name="Grid 9 29" xfId="16369" xr:uid="{00000000-0005-0000-0000-0000EA3F0000}"/>
    <cellStyle name="Grid 9 3" xfId="16370" xr:uid="{00000000-0005-0000-0000-0000EB3F0000}"/>
    <cellStyle name="Grid 9 3 2" xfId="16371" xr:uid="{00000000-0005-0000-0000-0000EC3F0000}"/>
    <cellStyle name="Grid 9 3 3" xfId="16372" xr:uid="{00000000-0005-0000-0000-0000ED3F0000}"/>
    <cellStyle name="Grid 9 30" xfId="16373" xr:uid="{00000000-0005-0000-0000-0000EE3F0000}"/>
    <cellStyle name="Grid 9 31" xfId="16374" xr:uid="{00000000-0005-0000-0000-0000EF3F0000}"/>
    <cellStyle name="Grid 9 32" xfId="16375" xr:uid="{00000000-0005-0000-0000-0000F03F0000}"/>
    <cellStyle name="Grid 9 33" xfId="16376" xr:uid="{00000000-0005-0000-0000-0000F13F0000}"/>
    <cellStyle name="Grid 9 34" xfId="16377" xr:uid="{00000000-0005-0000-0000-0000F23F0000}"/>
    <cellStyle name="Grid 9 35" xfId="16378" xr:uid="{00000000-0005-0000-0000-0000F33F0000}"/>
    <cellStyle name="Grid 9 36" xfId="16379" xr:uid="{00000000-0005-0000-0000-0000F43F0000}"/>
    <cellStyle name="Grid 9 37" xfId="16380" xr:uid="{00000000-0005-0000-0000-0000F53F0000}"/>
    <cellStyle name="Grid 9 38" xfId="16381" xr:uid="{00000000-0005-0000-0000-0000F63F0000}"/>
    <cellStyle name="Grid 9 39" xfId="16382" xr:uid="{00000000-0005-0000-0000-0000F73F0000}"/>
    <cellStyle name="Grid 9 4" xfId="16383" xr:uid="{00000000-0005-0000-0000-0000F83F0000}"/>
    <cellStyle name="Grid 9 40" xfId="16384" xr:uid="{00000000-0005-0000-0000-0000F93F0000}"/>
    <cellStyle name="Grid 9 41" xfId="16385" xr:uid="{00000000-0005-0000-0000-0000FA3F0000}"/>
    <cellStyle name="Grid 9 42" xfId="16386" xr:uid="{00000000-0005-0000-0000-0000FB3F0000}"/>
    <cellStyle name="Grid 9 43" xfId="16387" xr:uid="{00000000-0005-0000-0000-0000FC3F0000}"/>
    <cellStyle name="Grid 9 44" xfId="16388" xr:uid="{00000000-0005-0000-0000-0000FD3F0000}"/>
    <cellStyle name="Grid 9 45" xfId="16389" xr:uid="{00000000-0005-0000-0000-0000FE3F0000}"/>
    <cellStyle name="Grid 9 46" xfId="16390" xr:uid="{00000000-0005-0000-0000-0000FF3F0000}"/>
    <cellStyle name="Grid 9 47" xfId="16391" xr:uid="{00000000-0005-0000-0000-000000400000}"/>
    <cellStyle name="Grid 9 48" xfId="16392" xr:uid="{00000000-0005-0000-0000-000001400000}"/>
    <cellStyle name="Grid 9 49" xfId="16393" xr:uid="{00000000-0005-0000-0000-000002400000}"/>
    <cellStyle name="Grid 9 5" xfId="16394" xr:uid="{00000000-0005-0000-0000-000003400000}"/>
    <cellStyle name="Grid 9 50" xfId="16395" xr:uid="{00000000-0005-0000-0000-000004400000}"/>
    <cellStyle name="Grid 9 51" xfId="16396" xr:uid="{00000000-0005-0000-0000-000005400000}"/>
    <cellStyle name="Grid 9 52" xfId="16397" xr:uid="{00000000-0005-0000-0000-000006400000}"/>
    <cellStyle name="Grid 9 53" xfId="16398" xr:uid="{00000000-0005-0000-0000-000007400000}"/>
    <cellStyle name="Grid 9 54" xfId="16399" xr:uid="{00000000-0005-0000-0000-000008400000}"/>
    <cellStyle name="Grid 9 6" xfId="16400" xr:uid="{00000000-0005-0000-0000-000009400000}"/>
    <cellStyle name="Grid 9 7" xfId="16401" xr:uid="{00000000-0005-0000-0000-00000A400000}"/>
    <cellStyle name="Grid 9 8" xfId="16402" xr:uid="{00000000-0005-0000-0000-00000B400000}"/>
    <cellStyle name="Grid 9 9" xfId="16403" xr:uid="{00000000-0005-0000-0000-00000C400000}"/>
    <cellStyle name="Header1" xfId="16404" xr:uid="{00000000-0005-0000-0000-00000D400000}"/>
    <cellStyle name="Header1 1" xfId="16405" xr:uid="{00000000-0005-0000-0000-00000E400000}"/>
    <cellStyle name="Header1 10" xfId="16406" xr:uid="{00000000-0005-0000-0000-00000F400000}"/>
    <cellStyle name="Header1 11" xfId="16407" xr:uid="{00000000-0005-0000-0000-000010400000}"/>
    <cellStyle name="Header1 12" xfId="16408" xr:uid="{00000000-0005-0000-0000-000011400000}"/>
    <cellStyle name="Header1 13" xfId="16409" xr:uid="{00000000-0005-0000-0000-000012400000}"/>
    <cellStyle name="Header1 14" xfId="16410" xr:uid="{00000000-0005-0000-0000-000013400000}"/>
    <cellStyle name="Header1 15" xfId="16411" xr:uid="{00000000-0005-0000-0000-000014400000}"/>
    <cellStyle name="Header1 2" xfId="16412" xr:uid="{00000000-0005-0000-0000-000015400000}"/>
    <cellStyle name="Header1 3" xfId="16413" xr:uid="{00000000-0005-0000-0000-000016400000}"/>
    <cellStyle name="Header1 4" xfId="16414" xr:uid="{00000000-0005-0000-0000-000017400000}"/>
    <cellStyle name="Header1 5" xfId="16415" xr:uid="{00000000-0005-0000-0000-000018400000}"/>
    <cellStyle name="Header1 6" xfId="16416" xr:uid="{00000000-0005-0000-0000-000019400000}"/>
    <cellStyle name="Header1 7" xfId="16417" xr:uid="{00000000-0005-0000-0000-00001A400000}"/>
    <cellStyle name="Header1 8" xfId="16418" xr:uid="{00000000-0005-0000-0000-00001B400000}"/>
    <cellStyle name="Header1 9" xfId="16419" xr:uid="{00000000-0005-0000-0000-00001C400000}"/>
    <cellStyle name="Header2" xfId="16420" xr:uid="{00000000-0005-0000-0000-00001D400000}"/>
    <cellStyle name="Header2 1" xfId="16421" xr:uid="{00000000-0005-0000-0000-00001E400000}"/>
    <cellStyle name="Header2 1 10" xfId="16422" xr:uid="{00000000-0005-0000-0000-00001F400000}"/>
    <cellStyle name="Header2 1 11" xfId="16423" xr:uid="{00000000-0005-0000-0000-000020400000}"/>
    <cellStyle name="Header2 1 12" xfId="16424" xr:uid="{00000000-0005-0000-0000-000021400000}"/>
    <cellStyle name="Header2 1 13" xfId="16425" xr:uid="{00000000-0005-0000-0000-000022400000}"/>
    <cellStyle name="Header2 1 14" xfId="16426" xr:uid="{00000000-0005-0000-0000-000023400000}"/>
    <cellStyle name="Header2 1 15" xfId="16427" xr:uid="{00000000-0005-0000-0000-000024400000}"/>
    <cellStyle name="Header2 1 16" xfId="16428" xr:uid="{00000000-0005-0000-0000-000025400000}"/>
    <cellStyle name="Header2 1 17" xfId="16429" xr:uid="{00000000-0005-0000-0000-000026400000}"/>
    <cellStyle name="Header2 1 18" xfId="16430" xr:uid="{00000000-0005-0000-0000-000027400000}"/>
    <cellStyle name="Header2 1 19" xfId="16431" xr:uid="{00000000-0005-0000-0000-000028400000}"/>
    <cellStyle name="Header2 1 2" xfId="16432" xr:uid="{00000000-0005-0000-0000-000029400000}"/>
    <cellStyle name="Header2 1 20" xfId="16433" xr:uid="{00000000-0005-0000-0000-00002A400000}"/>
    <cellStyle name="Header2 1 21" xfId="16434" xr:uid="{00000000-0005-0000-0000-00002B400000}"/>
    <cellStyle name="Header2 1 22" xfId="16435" xr:uid="{00000000-0005-0000-0000-00002C400000}"/>
    <cellStyle name="Header2 1 23" xfId="16436" xr:uid="{00000000-0005-0000-0000-00002D400000}"/>
    <cellStyle name="Header2 1 24" xfId="16437" xr:uid="{00000000-0005-0000-0000-00002E400000}"/>
    <cellStyle name="Header2 1 25" xfId="16438" xr:uid="{00000000-0005-0000-0000-00002F400000}"/>
    <cellStyle name="Header2 1 26" xfId="16439" xr:uid="{00000000-0005-0000-0000-000030400000}"/>
    <cellStyle name="Header2 1 27" xfId="16440" xr:uid="{00000000-0005-0000-0000-000031400000}"/>
    <cellStyle name="Header2 1 28" xfId="16441" xr:uid="{00000000-0005-0000-0000-000032400000}"/>
    <cellStyle name="Header2 1 29" xfId="16442" xr:uid="{00000000-0005-0000-0000-000033400000}"/>
    <cellStyle name="Header2 1 3" xfId="16443" xr:uid="{00000000-0005-0000-0000-000034400000}"/>
    <cellStyle name="Header2 1 30" xfId="16444" xr:uid="{00000000-0005-0000-0000-000035400000}"/>
    <cellStyle name="Header2 1 31" xfId="16445" xr:uid="{00000000-0005-0000-0000-000036400000}"/>
    <cellStyle name="Header2 1 32" xfId="16446" xr:uid="{00000000-0005-0000-0000-000037400000}"/>
    <cellStyle name="Header2 1 33" xfId="16447" xr:uid="{00000000-0005-0000-0000-000038400000}"/>
    <cellStyle name="Header2 1 34" xfId="16448" xr:uid="{00000000-0005-0000-0000-000039400000}"/>
    <cellStyle name="Header2 1 35" xfId="16449" xr:uid="{00000000-0005-0000-0000-00003A400000}"/>
    <cellStyle name="Header2 1 36" xfId="16450" xr:uid="{00000000-0005-0000-0000-00003B400000}"/>
    <cellStyle name="Header2 1 37" xfId="16451" xr:uid="{00000000-0005-0000-0000-00003C400000}"/>
    <cellStyle name="Header2 1 38" xfId="16452" xr:uid="{00000000-0005-0000-0000-00003D400000}"/>
    <cellStyle name="Header2 1 39" xfId="16453" xr:uid="{00000000-0005-0000-0000-00003E400000}"/>
    <cellStyle name="Header2 1 4" xfId="16454" xr:uid="{00000000-0005-0000-0000-00003F400000}"/>
    <cellStyle name="Header2 1 40" xfId="16455" xr:uid="{00000000-0005-0000-0000-000040400000}"/>
    <cellStyle name="Header2 1 41" xfId="16456" xr:uid="{00000000-0005-0000-0000-000041400000}"/>
    <cellStyle name="Header2 1 42" xfId="16457" xr:uid="{00000000-0005-0000-0000-000042400000}"/>
    <cellStyle name="Header2 1 43" xfId="16458" xr:uid="{00000000-0005-0000-0000-000043400000}"/>
    <cellStyle name="Header2 1 44" xfId="16459" xr:uid="{00000000-0005-0000-0000-000044400000}"/>
    <cellStyle name="Header2 1 45" xfId="16460" xr:uid="{00000000-0005-0000-0000-000045400000}"/>
    <cellStyle name="Header2 1 46" xfId="16461" xr:uid="{00000000-0005-0000-0000-000046400000}"/>
    <cellStyle name="Header2 1 47" xfId="16462" xr:uid="{00000000-0005-0000-0000-000047400000}"/>
    <cellStyle name="Header2 1 48" xfId="16463" xr:uid="{00000000-0005-0000-0000-000048400000}"/>
    <cellStyle name="Header2 1 49" xfId="16464" xr:uid="{00000000-0005-0000-0000-000049400000}"/>
    <cellStyle name="Header2 1 5" xfId="16465" xr:uid="{00000000-0005-0000-0000-00004A400000}"/>
    <cellStyle name="Header2 1 50" xfId="16466" xr:uid="{00000000-0005-0000-0000-00004B400000}"/>
    <cellStyle name="Header2 1 51" xfId="16467" xr:uid="{00000000-0005-0000-0000-00004C400000}"/>
    <cellStyle name="Header2 1 52" xfId="16468" xr:uid="{00000000-0005-0000-0000-00004D400000}"/>
    <cellStyle name="Header2 1 53" xfId="16469" xr:uid="{00000000-0005-0000-0000-00004E400000}"/>
    <cellStyle name="Header2 1 54" xfId="16470" xr:uid="{00000000-0005-0000-0000-00004F400000}"/>
    <cellStyle name="Header2 1 6" xfId="16471" xr:uid="{00000000-0005-0000-0000-000050400000}"/>
    <cellStyle name="Header2 1 7" xfId="16472" xr:uid="{00000000-0005-0000-0000-000051400000}"/>
    <cellStyle name="Header2 1 8" xfId="16473" xr:uid="{00000000-0005-0000-0000-000052400000}"/>
    <cellStyle name="Header2 1 9" xfId="16474" xr:uid="{00000000-0005-0000-0000-000053400000}"/>
    <cellStyle name="Header2 10" xfId="16475" xr:uid="{00000000-0005-0000-0000-000054400000}"/>
    <cellStyle name="Header2 10 10" xfId="16476" xr:uid="{00000000-0005-0000-0000-000055400000}"/>
    <cellStyle name="Header2 10 11" xfId="16477" xr:uid="{00000000-0005-0000-0000-000056400000}"/>
    <cellStyle name="Header2 10 12" xfId="16478" xr:uid="{00000000-0005-0000-0000-000057400000}"/>
    <cellStyle name="Header2 10 13" xfId="16479" xr:uid="{00000000-0005-0000-0000-000058400000}"/>
    <cellStyle name="Header2 10 14" xfId="16480" xr:uid="{00000000-0005-0000-0000-000059400000}"/>
    <cellStyle name="Header2 10 15" xfId="16481" xr:uid="{00000000-0005-0000-0000-00005A400000}"/>
    <cellStyle name="Header2 10 16" xfId="16482" xr:uid="{00000000-0005-0000-0000-00005B400000}"/>
    <cellStyle name="Header2 10 17" xfId="16483" xr:uid="{00000000-0005-0000-0000-00005C400000}"/>
    <cellStyle name="Header2 10 18" xfId="16484" xr:uid="{00000000-0005-0000-0000-00005D400000}"/>
    <cellStyle name="Header2 10 19" xfId="16485" xr:uid="{00000000-0005-0000-0000-00005E400000}"/>
    <cellStyle name="Header2 10 2" xfId="16486" xr:uid="{00000000-0005-0000-0000-00005F400000}"/>
    <cellStyle name="Header2 10 2 2" xfId="16487" xr:uid="{00000000-0005-0000-0000-000060400000}"/>
    <cellStyle name="Header2 10 2 3" xfId="16488" xr:uid="{00000000-0005-0000-0000-000061400000}"/>
    <cellStyle name="Header2 10 20" xfId="16489" xr:uid="{00000000-0005-0000-0000-000062400000}"/>
    <cellStyle name="Header2 10 21" xfId="16490" xr:uid="{00000000-0005-0000-0000-000063400000}"/>
    <cellStyle name="Header2 10 22" xfId="16491" xr:uid="{00000000-0005-0000-0000-000064400000}"/>
    <cellStyle name="Header2 10 23" xfId="16492" xr:uid="{00000000-0005-0000-0000-000065400000}"/>
    <cellStyle name="Header2 10 24" xfId="16493" xr:uid="{00000000-0005-0000-0000-000066400000}"/>
    <cellStyle name="Header2 10 25" xfId="16494" xr:uid="{00000000-0005-0000-0000-000067400000}"/>
    <cellStyle name="Header2 10 26" xfId="16495" xr:uid="{00000000-0005-0000-0000-000068400000}"/>
    <cellStyle name="Header2 10 27" xfId="16496" xr:uid="{00000000-0005-0000-0000-000069400000}"/>
    <cellStyle name="Header2 10 28" xfId="16497" xr:uid="{00000000-0005-0000-0000-00006A400000}"/>
    <cellStyle name="Header2 10 29" xfId="16498" xr:uid="{00000000-0005-0000-0000-00006B400000}"/>
    <cellStyle name="Header2 10 3" xfId="16499" xr:uid="{00000000-0005-0000-0000-00006C400000}"/>
    <cellStyle name="Header2 10 3 2" xfId="16500" xr:uid="{00000000-0005-0000-0000-00006D400000}"/>
    <cellStyle name="Header2 10 30" xfId="16501" xr:uid="{00000000-0005-0000-0000-00006E400000}"/>
    <cellStyle name="Header2 10 31" xfId="16502" xr:uid="{00000000-0005-0000-0000-00006F400000}"/>
    <cellStyle name="Header2 10 32" xfId="16503" xr:uid="{00000000-0005-0000-0000-000070400000}"/>
    <cellStyle name="Header2 10 33" xfId="16504" xr:uid="{00000000-0005-0000-0000-000071400000}"/>
    <cellStyle name="Header2 10 34" xfId="16505" xr:uid="{00000000-0005-0000-0000-000072400000}"/>
    <cellStyle name="Header2 10 35" xfId="16506" xr:uid="{00000000-0005-0000-0000-000073400000}"/>
    <cellStyle name="Header2 10 36" xfId="16507" xr:uid="{00000000-0005-0000-0000-000074400000}"/>
    <cellStyle name="Header2 10 37" xfId="16508" xr:uid="{00000000-0005-0000-0000-000075400000}"/>
    <cellStyle name="Header2 10 38" xfId="16509" xr:uid="{00000000-0005-0000-0000-000076400000}"/>
    <cellStyle name="Header2 10 39" xfId="16510" xr:uid="{00000000-0005-0000-0000-000077400000}"/>
    <cellStyle name="Header2 10 4" xfId="16511" xr:uid="{00000000-0005-0000-0000-000078400000}"/>
    <cellStyle name="Header2 10 40" xfId="16512" xr:uid="{00000000-0005-0000-0000-000079400000}"/>
    <cellStyle name="Header2 10 41" xfId="16513" xr:uid="{00000000-0005-0000-0000-00007A400000}"/>
    <cellStyle name="Header2 10 42" xfId="16514" xr:uid="{00000000-0005-0000-0000-00007B400000}"/>
    <cellStyle name="Header2 10 43" xfId="16515" xr:uid="{00000000-0005-0000-0000-00007C400000}"/>
    <cellStyle name="Header2 10 44" xfId="16516" xr:uid="{00000000-0005-0000-0000-00007D400000}"/>
    <cellStyle name="Header2 10 45" xfId="16517" xr:uid="{00000000-0005-0000-0000-00007E400000}"/>
    <cellStyle name="Header2 10 46" xfId="16518" xr:uid="{00000000-0005-0000-0000-00007F400000}"/>
    <cellStyle name="Header2 10 47" xfId="16519" xr:uid="{00000000-0005-0000-0000-000080400000}"/>
    <cellStyle name="Header2 10 48" xfId="16520" xr:uid="{00000000-0005-0000-0000-000081400000}"/>
    <cellStyle name="Header2 10 49" xfId="16521" xr:uid="{00000000-0005-0000-0000-000082400000}"/>
    <cellStyle name="Header2 10 5" xfId="16522" xr:uid="{00000000-0005-0000-0000-000083400000}"/>
    <cellStyle name="Header2 10 50" xfId="16523" xr:uid="{00000000-0005-0000-0000-000084400000}"/>
    <cellStyle name="Header2 10 51" xfId="16524" xr:uid="{00000000-0005-0000-0000-000085400000}"/>
    <cellStyle name="Header2 10 52" xfId="16525" xr:uid="{00000000-0005-0000-0000-000086400000}"/>
    <cellStyle name="Header2 10 53" xfId="16526" xr:uid="{00000000-0005-0000-0000-000087400000}"/>
    <cellStyle name="Header2 10 54" xfId="16527" xr:uid="{00000000-0005-0000-0000-000088400000}"/>
    <cellStyle name="Header2 10 6" xfId="16528" xr:uid="{00000000-0005-0000-0000-000089400000}"/>
    <cellStyle name="Header2 10 7" xfId="16529" xr:uid="{00000000-0005-0000-0000-00008A400000}"/>
    <cellStyle name="Header2 10 8" xfId="16530" xr:uid="{00000000-0005-0000-0000-00008B400000}"/>
    <cellStyle name="Header2 10 9" xfId="16531" xr:uid="{00000000-0005-0000-0000-00008C400000}"/>
    <cellStyle name="Header2 11" xfId="16532" xr:uid="{00000000-0005-0000-0000-00008D400000}"/>
    <cellStyle name="Header2 11 10" xfId="16533" xr:uid="{00000000-0005-0000-0000-00008E400000}"/>
    <cellStyle name="Header2 11 11" xfId="16534" xr:uid="{00000000-0005-0000-0000-00008F400000}"/>
    <cellStyle name="Header2 11 12" xfId="16535" xr:uid="{00000000-0005-0000-0000-000090400000}"/>
    <cellStyle name="Header2 11 13" xfId="16536" xr:uid="{00000000-0005-0000-0000-000091400000}"/>
    <cellStyle name="Header2 11 14" xfId="16537" xr:uid="{00000000-0005-0000-0000-000092400000}"/>
    <cellStyle name="Header2 11 15" xfId="16538" xr:uid="{00000000-0005-0000-0000-000093400000}"/>
    <cellStyle name="Header2 11 16" xfId="16539" xr:uid="{00000000-0005-0000-0000-000094400000}"/>
    <cellStyle name="Header2 11 17" xfId="16540" xr:uid="{00000000-0005-0000-0000-000095400000}"/>
    <cellStyle name="Header2 11 18" xfId="16541" xr:uid="{00000000-0005-0000-0000-000096400000}"/>
    <cellStyle name="Header2 11 19" xfId="16542" xr:uid="{00000000-0005-0000-0000-000097400000}"/>
    <cellStyle name="Header2 11 2" xfId="16543" xr:uid="{00000000-0005-0000-0000-000098400000}"/>
    <cellStyle name="Header2 11 2 2" xfId="16544" xr:uid="{00000000-0005-0000-0000-000099400000}"/>
    <cellStyle name="Header2 11 2 3" xfId="16545" xr:uid="{00000000-0005-0000-0000-00009A400000}"/>
    <cellStyle name="Header2 11 20" xfId="16546" xr:uid="{00000000-0005-0000-0000-00009B400000}"/>
    <cellStyle name="Header2 11 21" xfId="16547" xr:uid="{00000000-0005-0000-0000-00009C400000}"/>
    <cellStyle name="Header2 11 22" xfId="16548" xr:uid="{00000000-0005-0000-0000-00009D400000}"/>
    <cellStyle name="Header2 11 23" xfId="16549" xr:uid="{00000000-0005-0000-0000-00009E400000}"/>
    <cellStyle name="Header2 11 24" xfId="16550" xr:uid="{00000000-0005-0000-0000-00009F400000}"/>
    <cellStyle name="Header2 11 25" xfId="16551" xr:uid="{00000000-0005-0000-0000-0000A0400000}"/>
    <cellStyle name="Header2 11 26" xfId="16552" xr:uid="{00000000-0005-0000-0000-0000A1400000}"/>
    <cellStyle name="Header2 11 27" xfId="16553" xr:uid="{00000000-0005-0000-0000-0000A2400000}"/>
    <cellStyle name="Header2 11 28" xfId="16554" xr:uid="{00000000-0005-0000-0000-0000A3400000}"/>
    <cellStyle name="Header2 11 29" xfId="16555" xr:uid="{00000000-0005-0000-0000-0000A4400000}"/>
    <cellStyle name="Header2 11 3" xfId="16556" xr:uid="{00000000-0005-0000-0000-0000A5400000}"/>
    <cellStyle name="Header2 11 3 2" xfId="16557" xr:uid="{00000000-0005-0000-0000-0000A6400000}"/>
    <cellStyle name="Header2 11 30" xfId="16558" xr:uid="{00000000-0005-0000-0000-0000A7400000}"/>
    <cellStyle name="Header2 11 31" xfId="16559" xr:uid="{00000000-0005-0000-0000-0000A8400000}"/>
    <cellStyle name="Header2 11 32" xfId="16560" xr:uid="{00000000-0005-0000-0000-0000A9400000}"/>
    <cellStyle name="Header2 11 33" xfId="16561" xr:uid="{00000000-0005-0000-0000-0000AA400000}"/>
    <cellStyle name="Header2 11 34" xfId="16562" xr:uid="{00000000-0005-0000-0000-0000AB400000}"/>
    <cellStyle name="Header2 11 35" xfId="16563" xr:uid="{00000000-0005-0000-0000-0000AC400000}"/>
    <cellStyle name="Header2 11 36" xfId="16564" xr:uid="{00000000-0005-0000-0000-0000AD400000}"/>
    <cellStyle name="Header2 11 37" xfId="16565" xr:uid="{00000000-0005-0000-0000-0000AE400000}"/>
    <cellStyle name="Header2 11 38" xfId="16566" xr:uid="{00000000-0005-0000-0000-0000AF400000}"/>
    <cellStyle name="Header2 11 39" xfId="16567" xr:uid="{00000000-0005-0000-0000-0000B0400000}"/>
    <cellStyle name="Header2 11 4" xfId="16568" xr:uid="{00000000-0005-0000-0000-0000B1400000}"/>
    <cellStyle name="Header2 11 40" xfId="16569" xr:uid="{00000000-0005-0000-0000-0000B2400000}"/>
    <cellStyle name="Header2 11 41" xfId="16570" xr:uid="{00000000-0005-0000-0000-0000B3400000}"/>
    <cellStyle name="Header2 11 42" xfId="16571" xr:uid="{00000000-0005-0000-0000-0000B4400000}"/>
    <cellStyle name="Header2 11 43" xfId="16572" xr:uid="{00000000-0005-0000-0000-0000B5400000}"/>
    <cellStyle name="Header2 11 44" xfId="16573" xr:uid="{00000000-0005-0000-0000-0000B6400000}"/>
    <cellStyle name="Header2 11 45" xfId="16574" xr:uid="{00000000-0005-0000-0000-0000B7400000}"/>
    <cellStyle name="Header2 11 46" xfId="16575" xr:uid="{00000000-0005-0000-0000-0000B8400000}"/>
    <cellStyle name="Header2 11 47" xfId="16576" xr:uid="{00000000-0005-0000-0000-0000B9400000}"/>
    <cellStyle name="Header2 11 48" xfId="16577" xr:uid="{00000000-0005-0000-0000-0000BA400000}"/>
    <cellStyle name="Header2 11 49" xfId="16578" xr:uid="{00000000-0005-0000-0000-0000BB400000}"/>
    <cellStyle name="Header2 11 5" xfId="16579" xr:uid="{00000000-0005-0000-0000-0000BC400000}"/>
    <cellStyle name="Header2 11 50" xfId="16580" xr:uid="{00000000-0005-0000-0000-0000BD400000}"/>
    <cellStyle name="Header2 11 51" xfId="16581" xr:uid="{00000000-0005-0000-0000-0000BE400000}"/>
    <cellStyle name="Header2 11 52" xfId="16582" xr:uid="{00000000-0005-0000-0000-0000BF400000}"/>
    <cellStyle name="Header2 11 53" xfId="16583" xr:uid="{00000000-0005-0000-0000-0000C0400000}"/>
    <cellStyle name="Header2 11 54" xfId="16584" xr:uid="{00000000-0005-0000-0000-0000C1400000}"/>
    <cellStyle name="Header2 11 6" xfId="16585" xr:uid="{00000000-0005-0000-0000-0000C2400000}"/>
    <cellStyle name="Header2 11 7" xfId="16586" xr:uid="{00000000-0005-0000-0000-0000C3400000}"/>
    <cellStyle name="Header2 11 8" xfId="16587" xr:uid="{00000000-0005-0000-0000-0000C4400000}"/>
    <cellStyle name="Header2 11 9" xfId="16588" xr:uid="{00000000-0005-0000-0000-0000C5400000}"/>
    <cellStyle name="Header2 12" xfId="16589" xr:uid="{00000000-0005-0000-0000-0000C6400000}"/>
    <cellStyle name="Header2 12 10" xfId="16590" xr:uid="{00000000-0005-0000-0000-0000C7400000}"/>
    <cellStyle name="Header2 12 11" xfId="16591" xr:uid="{00000000-0005-0000-0000-0000C8400000}"/>
    <cellStyle name="Header2 12 12" xfId="16592" xr:uid="{00000000-0005-0000-0000-0000C9400000}"/>
    <cellStyle name="Header2 12 13" xfId="16593" xr:uid="{00000000-0005-0000-0000-0000CA400000}"/>
    <cellStyle name="Header2 12 14" xfId="16594" xr:uid="{00000000-0005-0000-0000-0000CB400000}"/>
    <cellStyle name="Header2 12 15" xfId="16595" xr:uid="{00000000-0005-0000-0000-0000CC400000}"/>
    <cellStyle name="Header2 12 16" xfId="16596" xr:uid="{00000000-0005-0000-0000-0000CD400000}"/>
    <cellStyle name="Header2 12 17" xfId="16597" xr:uid="{00000000-0005-0000-0000-0000CE400000}"/>
    <cellStyle name="Header2 12 18" xfId="16598" xr:uid="{00000000-0005-0000-0000-0000CF400000}"/>
    <cellStyle name="Header2 12 19" xfId="16599" xr:uid="{00000000-0005-0000-0000-0000D0400000}"/>
    <cellStyle name="Header2 12 2" xfId="16600" xr:uid="{00000000-0005-0000-0000-0000D1400000}"/>
    <cellStyle name="Header2 12 2 2" xfId="16601" xr:uid="{00000000-0005-0000-0000-0000D2400000}"/>
    <cellStyle name="Header2 12 2 3" xfId="16602" xr:uid="{00000000-0005-0000-0000-0000D3400000}"/>
    <cellStyle name="Header2 12 20" xfId="16603" xr:uid="{00000000-0005-0000-0000-0000D4400000}"/>
    <cellStyle name="Header2 12 21" xfId="16604" xr:uid="{00000000-0005-0000-0000-0000D5400000}"/>
    <cellStyle name="Header2 12 22" xfId="16605" xr:uid="{00000000-0005-0000-0000-0000D6400000}"/>
    <cellStyle name="Header2 12 23" xfId="16606" xr:uid="{00000000-0005-0000-0000-0000D7400000}"/>
    <cellStyle name="Header2 12 24" xfId="16607" xr:uid="{00000000-0005-0000-0000-0000D8400000}"/>
    <cellStyle name="Header2 12 25" xfId="16608" xr:uid="{00000000-0005-0000-0000-0000D9400000}"/>
    <cellStyle name="Header2 12 26" xfId="16609" xr:uid="{00000000-0005-0000-0000-0000DA400000}"/>
    <cellStyle name="Header2 12 27" xfId="16610" xr:uid="{00000000-0005-0000-0000-0000DB400000}"/>
    <cellStyle name="Header2 12 28" xfId="16611" xr:uid="{00000000-0005-0000-0000-0000DC400000}"/>
    <cellStyle name="Header2 12 29" xfId="16612" xr:uid="{00000000-0005-0000-0000-0000DD400000}"/>
    <cellStyle name="Header2 12 3" xfId="16613" xr:uid="{00000000-0005-0000-0000-0000DE400000}"/>
    <cellStyle name="Header2 12 3 2" xfId="16614" xr:uid="{00000000-0005-0000-0000-0000DF400000}"/>
    <cellStyle name="Header2 12 30" xfId="16615" xr:uid="{00000000-0005-0000-0000-0000E0400000}"/>
    <cellStyle name="Header2 12 31" xfId="16616" xr:uid="{00000000-0005-0000-0000-0000E1400000}"/>
    <cellStyle name="Header2 12 32" xfId="16617" xr:uid="{00000000-0005-0000-0000-0000E2400000}"/>
    <cellStyle name="Header2 12 33" xfId="16618" xr:uid="{00000000-0005-0000-0000-0000E3400000}"/>
    <cellStyle name="Header2 12 34" xfId="16619" xr:uid="{00000000-0005-0000-0000-0000E4400000}"/>
    <cellStyle name="Header2 12 35" xfId="16620" xr:uid="{00000000-0005-0000-0000-0000E5400000}"/>
    <cellStyle name="Header2 12 36" xfId="16621" xr:uid="{00000000-0005-0000-0000-0000E6400000}"/>
    <cellStyle name="Header2 12 37" xfId="16622" xr:uid="{00000000-0005-0000-0000-0000E7400000}"/>
    <cellStyle name="Header2 12 38" xfId="16623" xr:uid="{00000000-0005-0000-0000-0000E8400000}"/>
    <cellStyle name="Header2 12 39" xfId="16624" xr:uid="{00000000-0005-0000-0000-0000E9400000}"/>
    <cellStyle name="Header2 12 4" xfId="16625" xr:uid="{00000000-0005-0000-0000-0000EA400000}"/>
    <cellStyle name="Header2 12 40" xfId="16626" xr:uid="{00000000-0005-0000-0000-0000EB400000}"/>
    <cellStyle name="Header2 12 41" xfId="16627" xr:uid="{00000000-0005-0000-0000-0000EC400000}"/>
    <cellStyle name="Header2 12 42" xfId="16628" xr:uid="{00000000-0005-0000-0000-0000ED400000}"/>
    <cellStyle name="Header2 12 43" xfId="16629" xr:uid="{00000000-0005-0000-0000-0000EE400000}"/>
    <cellStyle name="Header2 12 44" xfId="16630" xr:uid="{00000000-0005-0000-0000-0000EF400000}"/>
    <cellStyle name="Header2 12 45" xfId="16631" xr:uid="{00000000-0005-0000-0000-0000F0400000}"/>
    <cellStyle name="Header2 12 46" xfId="16632" xr:uid="{00000000-0005-0000-0000-0000F1400000}"/>
    <cellStyle name="Header2 12 47" xfId="16633" xr:uid="{00000000-0005-0000-0000-0000F2400000}"/>
    <cellStyle name="Header2 12 48" xfId="16634" xr:uid="{00000000-0005-0000-0000-0000F3400000}"/>
    <cellStyle name="Header2 12 49" xfId="16635" xr:uid="{00000000-0005-0000-0000-0000F4400000}"/>
    <cellStyle name="Header2 12 5" xfId="16636" xr:uid="{00000000-0005-0000-0000-0000F5400000}"/>
    <cellStyle name="Header2 12 50" xfId="16637" xr:uid="{00000000-0005-0000-0000-0000F6400000}"/>
    <cellStyle name="Header2 12 51" xfId="16638" xr:uid="{00000000-0005-0000-0000-0000F7400000}"/>
    <cellStyle name="Header2 12 52" xfId="16639" xr:uid="{00000000-0005-0000-0000-0000F8400000}"/>
    <cellStyle name="Header2 12 53" xfId="16640" xr:uid="{00000000-0005-0000-0000-0000F9400000}"/>
    <cellStyle name="Header2 12 54" xfId="16641" xr:uid="{00000000-0005-0000-0000-0000FA400000}"/>
    <cellStyle name="Header2 12 6" xfId="16642" xr:uid="{00000000-0005-0000-0000-0000FB400000}"/>
    <cellStyle name="Header2 12 7" xfId="16643" xr:uid="{00000000-0005-0000-0000-0000FC400000}"/>
    <cellStyle name="Header2 12 8" xfId="16644" xr:uid="{00000000-0005-0000-0000-0000FD400000}"/>
    <cellStyle name="Header2 12 9" xfId="16645" xr:uid="{00000000-0005-0000-0000-0000FE400000}"/>
    <cellStyle name="Header2 13" xfId="16646" xr:uid="{00000000-0005-0000-0000-0000FF400000}"/>
    <cellStyle name="Header2 13 10" xfId="16647" xr:uid="{00000000-0005-0000-0000-000000410000}"/>
    <cellStyle name="Header2 13 11" xfId="16648" xr:uid="{00000000-0005-0000-0000-000001410000}"/>
    <cellStyle name="Header2 13 12" xfId="16649" xr:uid="{00000000-0005-0000-0000-000002410000}"/>
    <cellStyle name="Header2 13 13" xfId="16650" xr:uid="{00000000-0005-0000-0000-000003410000}"/>
    <cellStyle name="Header2 13 14" xfId="16651" xr:uid="{00000000-0005-0000-0000-000004410000}"/>
    <cellStyle name="Header2 13 15" xfId="16652" xr:uid="{00000000-0005-0000-0000-000005410000}"/>
    <cellStyle name="Header2 13 16" xfId="16653" xr:uid="{00000000-0005-0000-0000-000006410000}"/>
    <cellStyle name="Header2 13 17" xfId="16654" xr:uid="{00000000-0005-0000-0000-000007410000}"/>
    <cellStyle name="Header2 13 18" xfId="16655" xr:uid="{00000000-0005-0000-0000-000008410000}"/>
    <cellStyle name="Header2 13 19" xfId="16656" xr:uid="{00000000-0005-0000-0000-000009410000}"/>
    <cellStyle name="Header2 13 2" xfId="16657" xr:uid="{00000000-0005-0000-0000-00000A410000}"/>
    <cellStyle name="Header2 13 2 2" xfId="16658" xr:uid="{00000000-0005-0000-0000-00000B410000}"/>
    <cellStyle name="Header2 13 2 3" xfId="16659" xr:uid="{00000000-0005-0000-0000-00000C410000}"/>
    <cellStyle name="Header2 13 20" xfId="16660" xr:uid="{00000000-0005-0000-0000-00000D410000}"/>
    <cellStyle name="Header2 13 21" xfId="16661" xr:uid="{00000000-0005-0000-0000-00000E410000}"/>
    <cellStyle name="Header2 13 22" xfId="16662" xr:uid="{00000000-0005-0000-0000-00000F410000}"/>
    <cellStyle name="Header2 13 23" xfId="16663" xr:uid="{00000000-0005-0000-0000-000010410000}"/>
    <cellStyle name="Header2 13 24" xfId="16664" xr:uid="{00000000-0005-0000-0000-000011410000}"/>
    <cellStyle name="Header2 13 25" xfId="16665" xr:uid="{00000000-0005-0000-0000-000012410000}"/>
    <cellStyle name="Header2 13 26" xfId="16666" xr:uid="{00000000-0005-0000-0000-000013410000}"/>
    <cellStyle name="Header2 13 27" xfId="16667" xr:uid="{00000000-0005-0000-0000-000014410000}"/>
    <cellStyle name="Header2 13 28" xfId="16668" xr:uid="{00000000-0005-0000-0000-000015410000}"/>
    <cellStyle name="Header2 13 29" xfId="16669" xr:uid="{00000000-0005-0000-0000-000016410000}"/>
    <cellStyle name="Header2 13 3" xfId="16670" xr:uid="{00000000-0005-0000-0000-000017410000}"/>
    <cellStyle name="Header2 13 3 2" xfId="16671" xr:uid="{00000000-0005-0000-0000-000018410000}"/>
    <cellStyle name="Header2 13 30" xfId="16672" xr:uid="{00000000-0005-0000-0000-000019410000}"/>
    <cellStyle name="Header2 13 31" xfId="16673" xr:uid="{00000000-0005-0000-0000-00001A410000}"/>
    <cellStyle name="Header2 13 32" xfId="16674" xr:uid="{00000000-0005-0000-0000-00001B410000}"/>
    <cellStyle name="Header2 13 33" xfId="16675" xr:uid="{00000000-0005-0000-0000-00001C410000}"/>
    <cellStyle name="Header2 13 34" xfId="16676" xr:uid="{00000000-0005-0000-0000-00001D410000}"/>
    <cellStyle name="Header2 13 35" xfId="16677" xr:uid="{00000000-0005-0000-0000-00001E410000}"/>
    <cellStyle name="Header2 13 36" xfId="16678" xr:uid="{00000000-0005-0000-0000-00001F410000}"/>
    <cellStyle name="Header2 13 37" xfId="16679" xr:uid="{00000000-0005-0000-0000-000020410000}"/>
    <cellStyle name="Header2 13 38" xfId="16680" xr:uid="{00000000-0005-0000-0000-000021410000}"/>
    <cellStyle name="Header2 13 39" xfId="16681" xr:uid="{00000000-0005-0000-0000-000022410000}"/>
    <cellStyle name="Header2 13 4" xfId="16682" xr:uid="{00000000-0005-0000-0000-000023410000}"/>
    <cellStyle name="Header2 13 40" xfId="16683" xr:uid="{00000000-0005-0000-0000-000024410000}"/>
    <cellStyle name="Header2 13 41" xfId="16684" xr:uid="{00000000-0005-0000-0000-000025410000}"/>
    <cellStyle name="Header2 13 42" xfId="16685" xr:uid="{00000000-0005-0000-0000-000026410000}"/>
    <cellStyle name="Header2 13 43" xfId="16686" xr:uid="{00000000-0005-0000-0000-000027410000}"/>
    <cellStyle name="Header2 13 44" xfId="16687" xr:uid="{00000000-0005-0000-0000-000028410000}"/>
    <cellStyle name="Header2 13 45" xfId="16688" xr:uid="{00000000-0005-0000-0000-000029410000}"/>
    <cellStyle name="Header2 13 46" xfId="16689" xr:uid="{00000000-0005-0000-0000-00002A410000}"/>
    <cellStyle name="Header2 13 47" xfId="16690" xr:uid="{00000000-0005-0000-0000-00002B410000}"/>
    <cellStyle name="Header2 13 48" xfId="16691" xr:uid="{00000000-0005-0000-0000-00002C410000}"/>
    <cellStyle name="Header2 13 49" xfId="16692" xr:uid="{00000000-0005-0000-0000-00002D410000}"/>
    <cellStyle name="Header2 13 5" xfId="16693" xr:uid="{00000000-0005-0000-0000-00002E410000}"/>
    <cellStyle name="Header2 13 50" xfId="16694" xr:uid="{00000000-0005-0000-0000-00002F410000}"/>
    <cellStyle name="Header2 13 51" xfId="16695" xr:uid="{00000000-0005-0000-0000-000030410000}"/>
    <cellStyle name="Header2 13 52" xfId="16696" xr:uid="{00000000-0005-0000-0000-000031410000}"/>
    <cellStyle name="Header2 13 53" xfId="16697" xr:uid="{00000000-0005-0000-0000-000032410000}"/>
    <cellStyle name="Header2 13 54" xfId="16698" xr:uid="{00000000-0005-0000-0000-000033410000}"/>
    <cellStyle name="Header2 13 6" xfId="16699" xr:uid="{00000000-0005-0000-0000-000034410000}"/>
    <cellStyle name="Header2 13 7" xfId="16700" xr:uid="{00000000-0005-0000-0000-000035410000}"/>
    <cellStyle name="Header2 13 8" xfId="16701" xr:uid="{00000000-0005-0000-0000-000036410000}"/>
    <cellStyle name="Header2 13 9" xfId="16702" xr:uid="{00000000-0005-0000-0000-000037410000}"/>
    <cellStyle name="Header2 14" xfId="16703" xr:uid="{00000000-0005-0000-0000-000038410000}"/>
    <cellStyle name="Header2 14 10" xfId="16704" xr:uid="{00000000-0005-0000-0000-000039410000}"/>
    <cellStyle name="Header2 14 11" xfId="16705" xr:uid="{00000000-0005-0000-0000-00003A410000}"/>
    <cellStyle name="Header2 14 12" xfId="16706" xr:uid="{00000000-0005-0000-0000-00003B410000}"/>
    <cellStyle name="Header2 14 13" xfId="16707" xr:uid="{00000000-0005-0000-0000-00003C410000}"/>
    <cellStyle name="Header2 14 14" xfId="16708" xr:uid="{00000000-0005-0000-0000-00003D410000}"/>
    <cellStyle name="Header2 14 15" xfId="16709" xr:uid="{00000000-0005-0000-0000-00003E410000}"/>
    <cellStyle name="Header2 14 16" xfId="16710" xr:uid="{00000000-0005-0000-0000-00003F410000}"/>
    <cellStyle name="Header2 14 17" xfId="16711" xr:uid="{00000000-0005-0000-0000-000040410000}"/>
    <cellStyle name="Header2 14 18" xfId="16712" xr:uid="{00000000-0005-0000-0000-000041410000}"/>
    <cellStyle name="Header2 14 19" xfId="16713" xr:uid="{00000000-0005-0000-0000-000042410000}"/>
    <cellStyle name="Header2 14 2" xfId="16714" xr:uid="{00000000-0005-0000-0000-000043410000}"/>
    <cellStyle name="Header2 14 2 2" xfId="16715" xr:uid="{00000000-0005-0000-0000-000044410000}"/>
    <cellStyle name="Header2 14 2 3" xfId="16716" xr:uid="{00000000-0005-0000-0000-000045410000}"/>
    <cellStyle name="Header2 14 20" xfId="16717" xr:uid="{00000000-0005-0000-0000-000046410000}"/>
    <cellStyle name="Header2 14 21" xfId="16718" xr:uid="{00000000-0005-0000-0000-000047410000}"/>
    <cellStyle name="Header2 14 22" xfId="16719" xr:uid="{00000000-0005-0000-0000-000048410000}"/>
    <cellStyle name="Header2 14 23" xfId="16720" xr:uid="{00000000-0005-0000-0000-000049410000}"/>
    <cellStyle name="Header2 14 24" xfId="16721" xr:uid="{00000000-0005-0000-0000-00004A410000}"/>
    <cellStyle name="Header2 14 25" xfId="16722" xr:uid="{00000000-0005-0000-0000-00004B410000}"/>
    <cellStyle name="Header2 14 26" xfId="16723" xr:uid="{00000000-0005-0000-0000-00004C410000}"/>
    <cellStyle name="Header2 14 27" xfId="16724" xr:uid="{00000000-0005-0000-0000-00004D410000}"/>
    <cellStyle name="Header2 14 28" xfId="16725" xr:uid="{00000000-0005-0000-0000-00004E410000}"/>
    <cellStyle name="Header2 14 29" xfId="16726" xr:uid="{00000000-0005-0000-0000-00004F410000}"/>
    <cellStyle name="Header2 14 3" xfId="16727" xr:uid="{00000000-0005-0000-0000-000050410000}"/>
    <cellStyle name="Header2 14 3 2" xfId="16728" xr:uid="{00000000-0005-0000-0000-000051410000}"/>
    <cellStyle name="Header2 14 30" xfId="16729" xr:uid="{00000000-0005-0000-0000-000052410000}"/>
    <cellStyle name="Header2 14 31" xfId="16730" xr:uid="{00000000-0005-0000-0000-000053410000}"/>
    <cellStyle name="Header2 14 32" xfId="16731" xr:uid="{00000000-0005-0000-0000-000054410000}"/>
    <cellStyle name="Header2 14 33" xfId="16732" xr:uid="{00000000-0005-0000-0000-000055410000}"/>
    <cellStyle name="Header2 14 34" xfId="16733" xr:uid="{00000000-0005-0000-0000-000056410000}"/>
    <cellStyle name="Header2 14 35" xfId="16734" xr:uid="{00000000-0005-0000-0000-000057410000}"/>
    <cellStyle name="Header2 14 36" xfId="16735" xr:uid="{00000000-0005-0000-0000-000058410000}"/>
    <cellStyle name="Header2 14 37" xfId="16736" xr:uid="{00000000-0005-0000-0000-000059410000}"/>
    <cellStyle name="Header2 14 38" xfId="16737" xr:uid="{00000000-0005-0000-0000-00005A410000}"/>
    <cellStyle name="Header2 14 39" xfId="16738" xr:uid="{00000000-0005-0000-0000-00005B410000}"/>
    <cellStyle name="Header2 14 4" xfId="16739" xr:uid="{00000000-0005-0000-0000-00005C410000}"/>
    <cellStyle name="Header2 14 40" xfId="16740" xr:uid="{00000000-0005-0000-0000-00005D410000}"/>
    <cellStyle name="Header2 14 41" xfId="16741" xr:uid="{00000000-0005-0000-0000-00005E410000}"/>
    <cellStyle name="Header2 14 42" xfId="16742" xr:uid="{00000000-0005-0000-0000-00005F410000}"/>
    <cellStyle name="Header2 14 43" xfId="16743" xr:uid="{00000000-0005-0000-0000-000060410000}"/>
    <cellStyle name="Header2 14 44" xfId="16744" xr:uid="{00000000-0005-0000-0000-000061410000}"/>
    <cellStyle name="Header2 14 45" xfId="16745" xr:uid="{00000000-0005-0000-0000-000062410000}"/>
    <cellStyle name="Header2 14 46" xfId="16746" xr:uid="{00000000-0005-0000-0000-000063410000}"/>
    <cellStyle name="Header2 14 47" xfId="16747" xr:uid="{00000000-0005-0000-0000-000064410000}"/>
    <cellStyle name="Header2 14 48" xfId="16748" xr:uid="{00000000-0005-0000-0000-000065410000}"/>
    <cellStyle name="Header2 14 49" xfId="16749" xr:uid="{00000000-0005-0000-0000-000066410000}"/>
    <cellStyle name="Header2 14 5" xfId="16750" xr:uid="{00000000-0005-0000-0000-000067410000}"/>
    <cellStyle name="Header2 14 50" xfId="16751" xr:uid="{00000000-0005-0000-0000-000068410000}"/>
    <cellStyle name="Header2 14 51" xfId="16752" xr:uid="{00000000-0005-0000-0000-000069410000}"/>
    <cellStyle name="Header2 14 52" xfId="16753" xr:uid="{00000000-0005-0000-0000-00006A410000}"/>
    <cellStyle name="Header2 14 53" xfId="16754" xr:uid="{00000000-0005-0000-0000-00006B410000}"/>
    <cellStyle name="Header2 14 54" xfId="16755" xr:uid="{00000000-0005-0000-0000-00006C410000}"/>
    <cellStyle name="Header2 14 6" xfId="16756" xr:uid="{00000000-0005-0000-0000-00006D410000}"/>
    <cellStyle name="Header2 14 7" xfId="16757" xr:uid="{00000000-0005-0000-0000-00006E410000}"/>
    <cellStyle name="Header2 14 8" xfId="16758" xr:uid="{00000000-0005-0000-0000-00006F410000}"/>
    <cellStyle name="Header2 14 9" xfId="16759" xr:uid="{00000000-0005-0000-0000-000070410000}"/>
    <cellStyle name="Header2 15" xfId="16760" xr:uid="{00000000-0005-0000-0000-000071410000}"/>
    <cellStyle name="Header2 15 2" xfId="16761" xr:uid="{00000000-0005-0000-0000-000072410000}"/>
    <cellStyle name="Header2 15 3" xfId="16762" xr:uid="{00000000-0005-0000-0000-000073410000}"/>
    <cellStyle name="Header2 16" xfId="16763" xr:uid="{00000000-0005-0000-0000-000074410000}"/>
    <cellStyle name="Header2 17" xfId="16764" xr:uid="{00000000-0005-0000-0000-000075410000}"/>
    <cellStyle name="Header2 18" xfId="16765" xr:uid="{00000000-0005-0000-0000-000076410000}"/>
    <cellStyle name="Header2 19" xfId="16766" xr:uid="{00000000-0005-0000-0000-000077410000}"/>
    <cellStyle name="Header2 2" xfId="16767" xr:uid="{00000000-0005-0000-0000-000078410000}"/>
    <cellStyle name="Header2 2 10" xfId="16768" xr:uid="{00000000-0005-0000-0000-000079410000}"/>
    <cellStyle name="Header2 2 11" xfId="16769" xr:uid="{00000000-0005-0000-0000-00007A410000}"/>
    <cellStyle name="Header2 2 12" xfId="16770" xr:uid="{00000000-0005-0000-0000-00007B410000}"/>
    <cellStyle name="Header2 2 13" xfId="16771" xr:uid="{00000000-0005-0000-0000-00007C410000}"/>
    <cellStyle name="Header2 2 14" xfId="16772" xr:uid="{00000000-0005-0000-0000-00007D410000}"/>
    <cellStyle name="Header2 2 15" xfId="16773" xr:uid="{00000000-0005-0000-0000-00007E410000}"/>
    <cellStyle name="Header2 2 16" xfId="16774" xr:uid="{00000000-0005-0000-0000-00007F410000}"/>
    <cellStyle name="Header2 2 17" xfId="16775" xr:uid="{00000000-0005-0000-0000-000080410000}"/>
    <cellStyle name="Header2 2 18" xfId="16776" xr:uid="{00000000-0005-0000-0000-000081410000}"/>
    <cellStyle name="Header2 2 19" xfId="16777" xr:uid="{00000000-0005-0000-0000-000082410000}"/>
    <cellStyle name="Header2 2 2" xfId="16778" xr:uid="{00000000-0005-0000-0000-000083410000}"/>
    <cellStyle name="Header2 2 20" xfId="16779" xr:uid="{00000000-0005-0000-0000-000084410000}"/>
    <cellStyle name="Header2 2 21" xfId="16780" xr:uid="{00000000-0005-0000-0000-000085410000}"/>
    <cellStyle name="Header2 2 22" xfId="16781" xr:uid="{00000000-0005-0000-0000-000086410000}"/>
    <cellStyle name="Header2 2 23" xfId="16782" xr:uid="{00000000-0005-0000-0000-000087410000}"/>
    <cellStyle name="Header2 2 24" xfId="16783" xr:uid="{00000000-0005-0000-0000-000088410000}"/>
    <cellStyle name="Header2 2 25" xfId="16784" xr:uid="{00000000-0005-0000-0000-000089410000}"/>
    <cellStyle name="Header2 2 26" xfId="16785" xr:uid="{00000000-0005-0000-0000-00008A410000}"/>
    <cellStyle name="Header2 2 27" xfId="16786" xr:uid="{00000000-0005-0000-0000-00008B410000}"/>
    <cellStyle name="Header2 2 28" xfId="16787" xr:uid="{00000000-0005-0000-0000-00008C410000}"/>
    <cellStyle name="Header2 2 29" xfId="16788" xr:uid="{00000000-0005-0000-0000-00008D410000}"/>
    <cellStyle name="Header2 2 3" xfId="16789" xr:uid="{00000000-0005-0000-0000-00008E410000}"/>
    <cellStyle name="Header2 2 30" xfId="16790" xr:uid="{00000000-0005-0000-0000-00008F410000}"/>
    <cellStyle name="Header2 2 31" xfId="16791" xr:uid="{00000000-0005-0000-0000-000090410000}"/>
    <cellStyle name="Header2 2 32" xfId="16792" xr:uid="{00000000-0005-0000-0000-000091410000}"/>
    <cellStyle name="Header2 2 33" xfId="16793" xr:uid="{00000000-0005-0000-0000-000092410000}"/>
    <cellStyle name="Header2 2 34" xfId="16794" xr:uid="{00000000-0005-0000-0000-000093410000}"/>
    <cellStyle name="Header2 2 35" xfId="16795" xr:uid="{00000000-0005-0000-0000-000094410000}"/>
    <cellStyle name="Header2 2 36" xfId="16796" xr:uid="{00000000-0005-0000-0000-000095410000}"/>
    <cellStyle name="Header2 2 37" xfId="16797" xr:uid="{00000000-0005-0000-0000-000096410000}"/>
    <cellStyle name="Header2 2 38" xfId="16798" xr:uid="{00000000-0005-0000-0000-000097410000}"/>
    <cellStyle name="Header2 2 39" xfId="16799" xr:uid="{00000000-0005-0000-0000-000098410000}"/>
    <cellStyle name="Header2 2 4" xfId="16800" xr:uid="{00000000-0005-0000-0000-000099410000}"/>
    <cellStyle name="Header2 2 40" xfId="16801" xr:uid="{00000000-0005-0000-0000-00009A410000}"/>
    <cellStyle name="Header2 2 41" xfId="16802" xr:uid="{00000000-0005-0000-0000-00009B410000}"/>
    <cellStyle name="Header2 2 42" xfId="16803" xr:uid="{00000000-0005-0000-0000-00009C410000}"/>
    <cellStyle name="Header2 2 43" xfId="16804" xr:uid="{00000000-0005-0000-0000-00009D410000}"/>
    <cellStyle name="Header2 2 44" xfId="16805" xr:uid="{00000000-0005-0000-0000-00009E410000}"/>
    <cellStyle name="Header2 2 45" xfId="16806" xr:uid="{00000000-0005-0000-0000-00009F410000}"/>
    <cellStyle name="Header2 2 46" xfId="16807" xr:uid="{00000000-0005-0000-0000-0000A0410000}"/>
    <cellStyle name="Header2 2 47" xfId="16808" xr:uid="{00000000-0005-0000-0000-0000A1410000}"/>
    <cellStyle name="Header2 2 48" xfId="16809" xr:uid="{00000000-0005-0000-0000-0000A2410000}"/>
    <cellStyle name="Header2 2 49" xfId="16810" xr:uid="{00000000-0005-0000-0000-0000A3410000}"/>
    <cellStyle name="Header2 2 5" xfId="16811" xr:uid="{00000000-0005-0000-0000-0000A4410000}"/>
    <cellStyle name="Header2 2 50" xfId="16812" xr:uid="{00000000-0005-0000-0000-0000A5410000}"/>
    <cellStyle name="Header2 2 51" xfId="16813" xr:uid="{00000000-0005-0000-0000-0000A6410000}"/>
    <cellStyle name="Header2 2 52" xfId="16814" xr:uid="{00000000-0005-0000-0000-0000A7410000}"/>
    <cellStyle name="Header2 2 53" xfId="16815" xr:uid="{00000000-0005-0000-0000-0000A8410000}"/>
    <cellStyle name="Header2 2 54" xfId="16816" xr:uid="{00000000-0005-0000-0000-0000A9410000}"/>
    <cellStyle name="Header2 2 6" xfId="16817" xr:uid="{00000000-0005-0000-0000-0000AA410000}"/>
    <cellStyle name="Header2 2 7" xfId="16818" xr:uid="{00000000-0005-0000-0000-0000AB410000}"/>
    <cellStyle name="Header2 2 8" xfId="16819" xr:uid="{00000000-0005-0000-0000-0000AC410000}"/>
    <cellStyle name="Header2 2 9" xfId="16820" xr:uid="{00000000-0005-0000-0000-0000AD410000}"/>
    <cellStyle name="Header2 20" xfId="16821" xr:uid="{00000000-0005-0000-0000-0000AE410000}"/>
    <cellStyle name="Header2 21" xfId="16822" xr:uid="{00000000-0005-0000-0000-0000AF410000}"/>
    <cellStyle name="Header2 22" xfId="16823" xr:uid="{00000000-0005-0000-0000-0000B0410000}"/>
    <cellStyle name="Header2 23" xfId="16824" xr:uid="{00000000-0005-0000-0000-0000B1410000}"/>
    <cellStyle name="Header2 24" xfId="16825" xr:uid="{00000000-0005-0000-0000-0000B2410000}"/>
    <cellStyle name="Header2 25" xfId="16826" xr:uid="{00000000-0005-0000-0000-0000B3410000}"/>
    <cellStyle name="Header2 26" xfId="16827" xr:uid="{00000000-0005-0000-0000-0000B4410000}"/>
    <cellStyle name="Header2 27" xfId="16828" xr:uid="{00000000-0005-0000-0000-0000B5410000}"/>
    <cellStyle name="Header2 28" xfId="16829" xr:uid="{00000000-0005-0000-0000-0000B6410000}"/>
    <cellStyle name="Header2 29" xfId="16830" xr:uid="{00000000-0005-0000-0000-0000B7410000}"/>
    <cellStyle name="Header2 3" xfId="16831" xr:uid="{00000000-0005-0000-0000-0000B8410000}"/>
    <cellStyle name="Header2 3 10" xfId="16832" xr:uid="{00000000-0005-0000-0000-0000B9410000}"/>
    <cellStyle name="Header2 3 11" xfId="16833" xr:uid="{00000000-0005-0000-0000-0000BA410000}"/>
    <cellStyle name="Header2 3 12" xfId="16834" xr:uid="{00000000-0005-0000-0000-0000BB410000}"/>
    <cellStyle name="Header2 3 13" xfId="16835" xr:uid="{00000000-0005-0000-0000-0000BC410000}"/>
    <cellStyle name="Header2 3 14" xfId="16836" xr:uid="{00000000-0005-0000-0000-0000BD410000}"/>
    <cellStyle name="Header2 3 15" xfId="16837" xr:uid="{00000000-0005-0000-0000-0000BE410000}"/>
    <cellStyle name="Header2 3 16" xfId="16838" xr:uid="{00000000-0005-0000-0000-0000BF410000}"/>
    <cellStyle name="Header2 3 17" xfId="16839" xr:uid="{00000000-0005-0000-0000-0000C0410000}"/>
    <cellStyle name="Header2 3 18" xfId="16840" xr:uid="{00000000-0005-0000-0000-0000C1410000}"/>
    <cellStyle name="Header2 3 19" xfId="16841" xr:uid="{00000000-0005-0000-0000-0000C2410000}"/>
    <cellStyle name="Header2 3 2" xfId="16842" xr:uid="{00000000-0005-0000-0000-0000C3410000}"/>
    <cellStyle name="Header2 3 20" xfId="16843" xr:uid="{00000000-0005-0000-0000-0000C4410000}"/>
    <cellStyle name="Header2 3 21" xfId="16844" xr:uid="{00000000-0005-0000-0000-0000C5410000}"/>
    <cellStyle name="Header2 3 22" xfId="16845" xr:uid="{00000000-0005-0000-0000-0000C6410000}"/>
    <cellStyle name="Header2 3 23" xfId="16846" xr:uid="{00000000-0005-0000-0000-0000C7410000}"/>
    <cellStyle name="Header2 3 24" xfId="16847" xr:uid="{00000000-0005-0000-0000-0000C8410000}"/>
    <cellStyle name="Header2 3 25" xfId="16848" xr:uid="{00000000-0005-0000-0000-0000C9410000}"/>
    <cellStyle name="Header2 3 26" xfId="16849" xr:uid="{00000000-0005-0000-0000-0000CA410000}"/>
    <cellStyle name="Header2 3 27" xfId="16850" xr:uid="{00000000-0005-0000-0000-0000CB410000}"/>
    <cellStyle name="Header2 3 28" xfId="16851" xr:uid="{00000000-0005-0000-0000-0000CC410000}"/>
    <cellStyle name="Header2 3 29" xfId="16852" xr:uid="{00000000-0005-0000-0000-0000CD410000}"/>
    <cellStyle name="Header2 3 3" xfId="16853" xr:uid="{00000000-0005-0000-0000-0000CE410000}"/>
    <cellStyle name="Header2 3 30" xfId="16854" xr:uid="{00000000-0005-0000-0000-0000CF410000}"/>
    <cellStyle name="Header2 3 31" xfId="16855" xr:uid="{00000000-0005-0000-0000-0000D0410000}"/>
    <cellStyle name="Header2 3 32" xfId="16856" xr:uid="{00000000-0005-0000-0000-0000D1410000}"/>
    <cellStyle name="Header2 3 33" xfId="16857" xr:uid="{00000000-0005-0000-0000-0000D2410000}"/>
    <cellStyle name="Header2 3 34" xfId="16858" xr:uid="{00000000-0005-0000-0000-0000D3410000}"/>
    <cellStyle name="Header2 3 35" xfId="16859" xr:uid="{00000000-0005-0000-0000-0000D4410000}"/>
    <cellStyle name="Header2 3 36" xfId="16860" xr:uid="{00000000-0005-0000-0000-0000D5410000}"/>
    <cellStyle name="Header2 3 37" xfId="16861" xr:uid="{00000000-0005-0000-0000-0000D6410000}"/>
    <cellStyle name="Header2 3 38" xfId="16862" xr:uid="{00000000-0005-0000-0000-0000D7410000}"/>
    <cellStyle name="Header2 3 39" xfId="16863" xr:uid="{00000000-0005-0000-0000-0000D8410000}"/>
    <cellStyle name="Header2 3 4" xfId="16864" xr:uid="{00000000-0005-0000-0000-0000D9410000}"/>
    <cellStyle name="Header2 3 40" xfId="16865" xr:uid="{00000000-0005-0000-0000-0000DA410000}"/>
    <cellStyle name="Header2 3 41" xfId="16866" xr:uid="{00000000-0005-0000-0000-0000DB410000}"/>
    <cellStyle name="Header2 3 42" xfId="16867" xr:uid="{00000000-0005-0000-0000-0000DC410000}"/>
    <cellStyle name="Header2 3 43" xfId="16868" xr:uid="{00000000-0005-0000-0000-0000DD410000}"/>
    <cellStyle name="Header2 3 44" xfId="16869" xr:uid="{00000000-0005-0000-0000-0000DE410000}"/>
    <cellStyle name="Header2 3 45" xfId="16870" xr:uid="{00000000-0005-0000-0000-0000DF410000}"/>
    <cellStyle name="Header2 3 46" xfId="16871" xr:uid="{00000000-0005-0000-0000-0000E0410000}"/>
    <cellStyle name="Header2 3 47" xfId="16872" xr:uid="{00000000-0005-0000-0000-0000E1410000}"/>
    <cellStyle name="Header2 3 48" xfId="16873" xr:uid="{00000000-0005-0000-0000-0000E2410000}"/>
    <cellStyle name="Header2 3 49" xfId="16874" xr:uid="{00000000-0005-0000-0000-0000E3410000}"/>
    <cellStyle name="Header2 3 5" xfId="16875" xr:uid="{00000000-0005-0000-0000-0000E4410000}"/>
    <cellStyle name="Header2 3 50" xfId="16876" xr:uid="{00000000-0005-0000-0000-0000E5410000}"/>
    <cellStyle name="Header2 3 51" xfId="16877" xr:uid="{00000000-0005-0000-0000-0000E6410000}"/>
    <cellStyle name="Header2 3 52" xfId="16878" xr:uid="{00000000-0005-0000-0000-0000E7410000}"/>
    <cellStyle name="Header2 3 53" xfId="16879" xr:uid="{00000000-0005-0000-0000-0000E8410000}"/>
    <cellStyle name="Header2 3 54" xfId="16880" xr:uid="{00000000-0005-0000-0000-0000E9410000}"/>
    <cellStyle name="Header2 3 6" xfId="16881" xr:uid="{00000000-0005-0000-0000-0000EA410000}"/>
    <cellStyle name="Header2 3 7" xfId="16882" xr:uid="{00000000-0005-0000-0000-0000EB410000}"/>
    <cellStyle name="Header2 3 8" xfId="16883" xr:uid="{00000000-0005-0000-0000-0000EC410000}"/>
    <cellStyle name="Header2 3 9" xfId="16884" xr:uid="{00000000-0005-0000-0000-0000ED410000}"/>
    <cellStyle name="Header2 30" xfId="16885" xr:uid="{00000000-0005-0000-0000-0000EE410000}"/>
    <cellStyle name="Header2 31" xfId="16886" xr:uid="{00000000-0005-0000-0000-0000EF410000}"/>
    <cellStyle name="Header2 32" xfId="16887" xr:uid="{00000000-0005-0000-0000-0000F0410000}"/>
    <cellStyle name="Header2 33" xfId="16888" xr:uid="{00000000-0005-0000-0000-0000F1410000}"/>
    <cellStyle name="Header2 34" xfId="16889" xr:uid="{00000000-0005-0000-0000-0000F2410000}"/>
    <cellStyle name="Header2 35" xfId="16890" xr:uid="{00000000-0005-0000-0000-0000F3410000}"/>
    <cellStyle name="Header2 36" xfId="16891" xr:uid="{00000000-0005-0000-0000-0000F4410000}"/>
    <cellStyle name="Header2 37" xfId="16892" xr:uid="{00000000-0005-0000-0000-0000F5410000}"/>
    <cellStyle name="Header2 38" xfId="16893" xr:uid="{00000000-0005-0000-0000-0000F6410000}"/>
    <cellStyle name="Header2 39" xfId="16894" xr:uid="{00000000-0005-0000-0000-0000F7410000}"/>
    <cellStyle name="Header2 4" xfId="16895" xr:uid="{00000000-0005-0000-0000-0000F8410000}"/>
    <cellStyle name="Header2 4 10" xfId="16896" xr:uid="{00000000-0005-0000-0000-0000F9410000}"/>
    <cellStyle name="Header2 4 11" xfId="16897" xr:uid="{00000000-0005-0000-0000-0000FA410000}"/>
    <cellStyle name="Header2 4 12" xfId="16898" xr:uid="{00000000-0005-0000-0000-0000FB410000}"/>
    <cellStyle name="Header2 4 13" xfId="16899" xr:uid="{00000000-0005-0000-0000-0000FC410000}"/>
    <cellStyle name="Header2 4 14" xfId="16900" xr:uid="{00000000-0005-0000-0000-0000FD410000}"/>
    <cellStyle name="Header2 4 15" xfId="16901" xr:uid="{00000000-0005-0000-0000-0000FE410000}"/>
    <cellStyle name="Header2 4 16" xfId="16902" xr:uid="{00000000-0005-0000-0000-0000FF410000}"/>
    <cellStyle name="Header2 4 17" xfId="16903" xr:uid="{00000000-0005-0000-0000-000000420000}"/>
    <cellStyle name="Header2 4 18" xfId="16904" xr:uid="{00000000-0005-0000-0000-000001420000}"/>
    <cellStyle name="Header2 4 19" xfId="16905" xr:uid="{00000000-0005-0000-0000-000002420000}"/>
    <cellStyle name="Header2 4 2" xfId="16906" xr:uid="{00000000-0005-0000-0000-000003420000}"/>
    <cellStyle name="Header2 4 20" xfId="16907" xr:uid="{00000000-0005-0000-0000-000004420000}"/>
    <cellStyle name="Header2 4 21" xfId="16908" xr:uid="{00000000-0005-0000-0000-000005420000}"/>
    <cellStyle name="Header2 4 22" xfId="16909" xr:uid="{00000000-0005-0000-0000-000006420000}"/>
    <cellStyle name="Header2 4 23" xfId="16910" xr:uid="{00000000-0005-0000-0000-000007420000}"/>
    <cellStyle name="Header2 4 24" xfId="16911" xr:uid="{00000000-0005-0000-0000-000008420000}"/>
    <cellStyle name="Header2 4 25" xfId="16912" xr:uid="{00000000-0005-0000-0000-000009420000}"/>
    <cellStyle name="Header2 4 26" xfId="16913" xr:uid="{00000000-0005-0000-0000-00000A420000}"/>
    <cellStyle name="Header2 4 27" xfId="16914" xr:uid="{00000000-0005-0000-0000-00000B420000}"/>
    <cellStyle name="Header2 4 28" xfId="16915" xr:uid="{00000000-0005-0000-0000-00000C420000}"/>
    <cellStyle name="Header2 4 29" xfId="16916" xr:uid="{00000000-0005-0000-0000-00000D420000}"/>
    <cellStyle name="Header2 4 3" xfId="16917" xr:uid="{00000000-0005-0000-0000-00000E420000}"/>
    <cellStyle name="Header2 4 30" xfId="16918" xr:uid="{00000000-0005-0000-0000-00000F420000}"/>
    <cellStyle name="Header2 4 31" xfId="16919" xr:uid="{00000000-0005-0000-0000-000010420000}"/>
    <cellStyle name="Header2 4 32" xfId="16920" xr:uid="{00000000-0005-0000-0000-000011420000}"/>
    <cellStyle name="Header2 4 33" xfId="16921" xr:uid="{00000000-0005-0000-0000-000012420000}"/>
    <cellStyle name="Header2 4 34" xfId="16922" xr:uid="{00000000-0005-0000-0000-000013420000}"/>
    <cellStyle name="Header2 4 35" xfId="16923" xr:uid="{00000000-0005-0000-0000-000014420000}"/>
    <cellStyle name="Header2 4 36" xfId="16924" xr:uid="{00000000-0005-0000-0000-000015420000}"/>
    <cellStyle name="Header2 4 37" xfId="16925" xr:uid="{00000000-0005-0000-0000-000016420000}"/>
    <cellStyle name="Header2 4 38" xfId="16926" xr:uid="{00000000-0005-0000-0000-000017420000}"/>
    <cellStyle name="Header2 4 39" xfId="16927" xr:uid="{00000000-0005-0000-0000-000018420000}"/>
    <cellStyle name="Header2 4 4" xfId="16928" xr:uid="{00000000-0005-0000-0000-000019420000}"/>
    <cellStyle name="Header2 4 40" xfId="16929" xr:uid="{00000000-0005-0000-0000-00001A420000}"/>
    <cellStyle name="Header2 4 41" xfId="16930" xr:uid="{00000000-0005-0000-0000-00001B420000}"/>
    <cellStyle name="Header2 4 42" xfId="16931" xr:uid="{00000000-0005-0000-0000-00001C420000}"/>
    <cellStyle name="Header2 4 43" xfId="16932" xr:uid="{00000000-0005-0000-0000-00001D420000}"/>
    <cellStyle name="Header2 4 44" xfId="16933" xr:uid="{00000000-0005-0000-0000-00001E420000}"/>
    <cellStyle name="Header2 4 45" xfId="16934" xr:uid="{00000000-0005-0000-0000-00001F420000}"/>
    <cellStyle name="Header2 4 46" xfId="16935" xr:uid="{00000000-0005-0000-0000-000020420000}"/>
    <cellStyle name="Header2 4 47" xfId="16936" xr:uid="{00000000-0005-0000-0000-000021420000}"/>
    <cellStyle name="Header2 4 48" xfId="16937" xr:uid="{00000000-0005-0000-0000-000022420000}"/>
    <cellStyle name="Header2 4 49" xfId="16938" xr:uid="{00000000-0005-0000-0000-000023420000}"/>
    <cellStyle name="Header2 4 5" xfId="16939" xr:uid="{00000000-0005-0000-0000-000024420000}"/>
    <cellStyle name="Header2 4 50" xfId="16940" xr:uid="{00000000-0005-0000-0000-000025420000}"/>
    <cellStyle name="Header2 4 51" xfId="16941" xr:uid="{00000000-0005-0000-0000-000026420000}"/>
    <cellStyle name="Header2 4 52" xfId="16942" xr:uid="{00000000-0005-0000-0000-000027420000}"/>
    <cellStyle name="Header2 4 53" xfId="16943" xr:uid="{00000000-0005-0000-0000-000028420000}"/>
    <cellStyle name="Header2 4 54" xfId="16944" xr:uid="{00000000-0005-0000-0000-000029420000}"/>
    <cellStyle name="Header2 4 6" xfId="16945" xr:uid="{00000000-0005-0000-0000-00002A420000}"/>
    <cellStyle name="Header2 4 7" xfId="16946" xr:uid="{00000000-0005-0000-0000-00002B420000}"/>
    <cellStyle name="Header2 4 8" xfId="16947" xr:uid="{00000000-0005-0000-0000-00002C420000}"/>
    <cellStyle name="Header2 4 9" xfId="16948" xr:uid="{00000000-0005-0000-0000-00002D420000}"/>
    <cellStyle name="Header2 40" xfId="16949" xr:uid="{00000000-0005-0000-0000-00002E420000}"/>
    <cellStyle name="Header2 41" xfId="16950" xr:uid="{00000000-0005-0000-0000-00002F420000}"/>
    <cellStyle name="Header2 42" xfId="16951" xr:uid="{00000000-0005-0000-0000-000030420000}"/>
    <cellStyle name="Header2 43" xfId="16952" xr:uid="{00000000-0005-0000-0000-000031420000}"/>
    <cellStyle name="Header2 44" xfId="16953" xr:uid="{00000000-0005-0000-0000-000032420000}"/>
    <cellStyle name="Header2 45" xfId="16954" xr:uid="{00000000-0005-0000-0000-000033420000}"/>
    <cellStyle name="Header2 46" xfId="16955" xr:uid="{00000000-0005-0000-0000-000034420000}"/>
    <cellStyle name="Header2 47" xfId="16956" xr:uid="{00000000-0005-0000-0000-000035420000}"/>
    <cellStyle name="Header2 48" xfId="16957" xr:uid="{00000000-0005-0000-0000-000036420000}"/>
    <cellStyle name="Header2 49" xfId="16958" xr:uid="{00000000-0005-0000-0000-000037420000}"/>
    <cellStyle name="Header2 5" xfId="16959" xr:uid="{00000000-0005-0000-0000-000038420000}"/>
    <cellStyle name="Header2 5 10" xfId="16960" xr:uid="{00000000-0005-0000-0000-000039420000}"/>
    <cellStyle name="Header2 5 11" xfId="16961" xr:uid="{00000000-0005-0000-0000-00003A420000}"/>
    <cellStyle name="Header2 5 12" xfId="16962" xr:uid="{00000000-0005-0000-0000-00003B420000}"/>
    <cellStyle name="Header2 5 13" xfId="16963" xr:uid="{00000000-0005-0000-0000-00003C420000}"/>
    <cellStyle name="Header2 5 14" xfId="16964" xr:uid="{00000000-0005-0000-0000-00003D420000}"/>
    <cellStyle name="Header2 5 15" xfId="16965" xr:uid="{00000000-0005-0000-0000-00003E420000}"/>
    <cellStyle name="Header2 5 16" xfId="16966" xr:uid="{00000000-0005-0000-0000-00003F420000}"/>
    <cellStyle name="Header2 5 17" xfId="16967" xr:uid="{00000000-0005-0000-0000-000040420000}"/>
    <cellStyle name="Header2 5 18" xfId="16968" xr:uid="{00000000-0005-0000-0000-000041420000}"/>
    <cellStyle name="Header2 5 19" xfId="16969" xr:uid="{00000000-0005-0000-0000-000042420000}"/>
    <cellStyle name="Header2 5 2" xfId="16970" xr:uid="{00000000-0005-0000-0000-000043420000}"/>
    <cellStyle name="Header2 5 20" xfId="16971" xr:uid="{00000000-0005-0000-0000-000044420000}"/>
    <cellStyle name="Header2 5 21" xfId="16972" xr:uid="{00000000-0005-0000-0000-000045420000}"/>
    <cellStyle name="Header2 5 22" xfId="16973" xr:uid="{00000000-0005-0000-0000-000046420000}"/>
    <cellStyle name="Header2 5 23" xfId="16974" xr:uid="{00000000-0005-0000-0000-000047420000}"/>
    <cellStyle name="Header2 5 24" xfId="16975" xr:uid="{00000000-0005-0000-0000-000048420000}"/>
    <cellStyle name="Header2 5 25" xfId="16976" xr:uid="{00000000-0005-0000-0000-000049420000}"/>
    <cellStyle name="Header2 5 26" xfId="16977" xr:uid="{00000000-0005-0000-0000-00004A420000}"/>
    <cellStyle name="Header2 5 27" xfId="16978" xr:uid="{00000000-0005-0000-0000-00004B420000}"/>
    <cellStyle name="Header2 5 28" xfId="16979" xr:uid="{00000000-0005-0000-0000-00004C420000}"/>
    <cellStyle name="Header2 5 29" xfId="16980" xr:uid="{00000000-0005-0000-0000-00004D420000}"/>
    <cellStyle name="Header2 5 3" xfId="16981" xr:uid="{00000000-0005-0000-0000-00004E420000}"/>
    <cellStyle name="Header2 5 30" xfId="16982" xr:uid="{00000000-0005-0000-0000-00004F420000}"/>
    <cellStyle name="Header2 5 31" xfId="16983" xr:uid="{00000000-0005-0000-0000-000050420000}"/>
    <cellStyle name="Header2 5 32" xfId="16984" xr:uid="{00000000-0005-0000-0000-000051420000}"/>
    <cellStyle name="Header2 5 33" xfId="16985" xr:uid="{00000000-0005-0000-0000-000052420000}"/>
    <cellStyle name="Header2 5 34" xfId="16986" xr:uid="{00000000-0005-0000-0000-000053420000}"/>
    <cellStyle name="Header2 5 35" xfId="16987" xr:uid="{00000000-0005-0000-0000-000054420000}"/>
    <cellStyle name="Header2 5 36" xfId="16988" xr:uid="{00000000-0005-0000-0000-000055420000}"/>
    <cellStyle name="Header2 5 37" xfId="16989" xr:uid="{00000000-0005-0000-0000-000056420000}"/>
    <cellStyle name="Header2 5 38" xfId="16990" xr:uid="{00000000-0005-0000-0000-000057420000}"/>
    <cellStyle name="Header2 5 39" xfId="16991" xr:uid="{00000000-0005-0000-0000-000058420000}"/>
    <cellStyle name="Header2 5 4" xfId="16992" xr:uid="{00000000-0005-0000-0000-000059420000}"/>
    <cellStyle name="Header2 5 40" xfId="16993" xr:uid="{00000000-0005-0000-0000-00005A420000}"/>
    <cellStyle name="Header2 5 41" xfId="16994" xr:uid="{00000000-0005-0000-0000-00005B420000}"/>
    <cellStyle name="Header2 5 42" xfId="16995" xr:uid="{00000000-0005-0000-0000-00005C420000}"/>
    <cellStyle name="Header2 5 43" xfId="16996" xr:uid="{00000000-0005-0000-0000-00005D420000}"/>
    <cellStyle name="Header2 5 44" xfId="16997" xr:uid="{00000000-0005-0000-0000-00005E420000}"/>
    <cellStyle name="Header2 5 45" xfId="16998" xr:uid="{00000000-0005-0000-0000-00005F420000}"/>
    <cellStyle name="Header2 5 46" xfId="16999" xr:uid="{00000000-0005-0000-0000-000060420000}"/>
    <cellStyle name="Header2 5 47" xfId="17000" xr:uid="{00000000-0005-0000-0000-000061420000}"/>
    <cellStyle name="Header2 5 48" xfId="17001" xr:uid="{00000000-0005-0000-0000-000062420000}"/>
    <cellStyle name="Header2 5 49" xfId="17002" xr:uid="{00000000-0005-0000-0000-000063420000}"/>
    <cellStyle name="Header2 5 5" xfId="17003" xr:uid="{00000000-0005-0000-0000-000064420000}"/>
    <cellStyle name="Header2 5 50" xfId="17004" xr:uid="{00000000-0005-0000-0000-000065420000}"/>
    <cellStyle name="Header2 5 51" xfId="17005" xr:uid="{00000000-0005-0000-0000-000066420000}"/>
    <cellStyle name="Header2 5 52" xfId="17006" xr:uid="{00000000-0005-0000-0000-000067420000}"/>
    <cellStyle name="Header2 5 53" xfId="17007" xr:uid="{00000000-0005-0000-0000-000068420000}"/>
    <cellStyle name="Header2 5 54" xfId="17008" xr:uid="{00000000-0005-0000-0000-000069420000}"/>
    <cellStyle name="Header2 5 6" xfId="17009" xr:uid="{00000000-0005-0000-0000-00006A420000}"/>
    <cellStyle name="Header2 5 7" xfId="17010" xr:uid="{00000000-0005-0000-0000-00006B420000}"/>
    <cellStyle name="Header2 5 8" xfId="17011" xr:uid="{00000000-0005-0000-0000-00006C420000}"/>
    <cellStyle name="Header2 5 9" xfId="17012" xr:uid="{00000000-0005-0000-0000-00006D420000}"/>
    <cellStyle name="Header2 50" xfId="17013" xr:uid="{00000000-0005-0000-0000-00006E420000}"/>
    <cellStyle name="Header2 51" xfId="17014" xr:uid="{00000000-0005-0000-0000-00006F420000}"/>
    <cellStyle name="Header2 52" xfId="17015" xr:uid="{00000000-0005-0000-0000-000070420000}"/>
    <cellStyle name="Header2 53" xfId="17016" xr:uid="{00000000-0005-0000-0000-000071420000}"/>
    <cellStyle name="Header2 54" xfId="17017" xr:uid="{00000000-0005-0000-0000-000072420000}"/>
    <cellStyle name="Header2 55" xfId="17018" xr:uid="{00000000-0005-0000-0000-000073420000}"/>
    <cellStyle name="Header2 56" xfId="17019" xr:uid="{00000000-0005-0000-0000-000074420000}"/>
    <cellStyle name="Header2 57" xfId="17020" xr:uid="{00000000-0005-0000-0000-000075420000}"/>
    <cellStyle name="Header2 58" xfId="17021" xr:uid="{00000000-0005-0000-0000-000076420000}"/>
    <cellStyle name="Header2 59" xfId="17022" xr:uid="{00000000-0005-0000-0000-000077420000}"/>
    <cellStyle name="Header2 6" xfId="17023" xr:uid="{00000000-0005-0000-0000-000078420000}"/>
    <cellStyle name="Header2 6 10" xfId="17024" xr:uid="{00000000-0005-0000-0000-000079420000}"/>
    <cellStyle name="Header2 6 11" xfId="17025" xr:uid="{00000000-0005-0000-0000-00007A420000}"/>
    <cellStyle name="Header2 6 12" xfId="17026" xr:uid="{00000000-0005-0000-0000-00007B420000}"/>
    <cellStyle name="Header2 6 13" xfId="17027" xr:uid="{00000000-0005-0000-0000-00007C420000}"/>
    <cellStyle name="Header2 6 14" xfId="17028" xr:uid="{00000000-0005-0000-0000-00007D420000}"/>
    <cellStyle name="Header2 6 15" xfId="17029" xr:uid="{00000000-0005-0000-0000-00007E420000}"/>
    <cellStyle name="Header2 6 16" xfId="17030" xr:uid="{00000000-0005-0000-0000-00007F420000}"/>
    <cellStyle name="Header2 6 17" xfId="17031" xr:uid="{00000000-0005-0000-0000-000080420000}"/>
    <cellStyle name="Header2 6 18" xfId="17032" xr:uid="{00000000-0005-0000-0000-000081420000}"/>
    <cellStyle name="Header2 6 19" xfId="17033" xr:uid="{00000000-0005-0000-0000-000082420000}"/>
    <cellStyle name="Header2 6 2" xfId="17034" xr:uid="{00000000-0005-0000-0000-000083420000}"/>
    <cellStyle name="Header2 6 20" xfId="17035" xr:uid="{00000000-0005-0000-0000-000084420000}"/>
    <cellStyle name="Header2 6 21" xfId="17036" xr:uid="{00000000-0005-0000-0000-000085420000}"/>
    <cellStyle name="Header2 6 22" xfId="17037" xr:uid="{00000000-0005-0000-0000-000086420000}"/>
    <cellStyle name="Header2 6 23" xfId="17038" xr:uid="{00000000-0005-0000-0000-000087420000}"/>
    <cellStyle name="Header2 6 24" xfId="17039" xr:uid="{00000000-0005-0000-0000-000088420000}"/>
    <cellStyle name="Header2 6 25" xfId="17040" xr:uid="{00000000-0005-0000-0000-000089420000}"/>
    <cellStyle name="Header2 6 26" xfId="17041" xr:uid="{00000000-0005-0000-0000-00008A420000}"/>
    <cellStyle name="Header2 6 27" xfId="17042" xr:uid="{00000000-0005-0000-0000-00008B420000}"/>
    <cellStyle name="Header2 6 28" xfId="17043" xr:uid="{00000000-0005-0000-0000-00008C420000}"/>
    <cellStyle name="Header2 6 29" xfId="17044" xr:uid="{00000000-0005-0000-0000-00008D420000}"/>
    <cellStyle name="Header2 6 3" xfId="17045" xr:uid="{00000000-0005-0000-0000-00008E420000}"/>
    <cellStyle name="Header2 6 30" xfId="17046" xr:uid="{00000000-0005-0000-0000-00008F420000}"/>
    <cellStyle name="Header2 6 31" xfId="17047" xr:uid="{00000000-0005-0000-0000-000090420000}"/>
    <cellStyle name="Header2 6 32" xfId="17048" xr:uid="{00000000-0005-0000-0000-000091420000}"/>
    <cellStyle name="Header2 6 33" xfId="17049" xr:uid="{00000000-0005-0000-0000-000092420000}"/>
    <cellStyle name="Header2 6 34" xfId="17050" xr:uid="{00000000-0005-0000-0000-000093420000}"/>
    <cellStyle name="Header2 6 35" xfId="17051" xr:uid="{00000000-0005-0000-0000-000094420000}"/>
    <cellStyle name="Header2 6 36" xfId="17052" xr:uid="{00000000-0005-0000-0000-000095420000}"/>
    <cellStyle name="Header2 6 37" xfId="17053" xr:uid="{00000000-0005-0000-0000-000096420000}"/>
    <cellStyle name="Header2 6 38" xfId="17054" xr:uid="{00000000-0005-0000-0000-000097420000}"/>
    <cellStyle name="Header2 6 39" xfId="17055" xr:uid="{00000000-0005-0000-0000-000098420000}"/>
    <cellStyle name="Header2 6 4" xfId="17056" xr:uid="{00000000-0005-0000-0000-000099420000}"/>
    <cellStyle name="Header2 6 40" xfId="17057" xr:uid="{00000000-0005-0000-0000-00009A420000}"/>
    <cellStyle name="Header2 6 41" xfId="17058" xr:uid="{00000000-0005-0000-0000-00009B420000}"/>
    <cellStyle name="Header2 6 42" xfId="17059" xr:uid="{00000000-0005-0000-0000-00009C420000}"/>
    <cellStyle name="Header2 6 43" xfId="17060" xr:uid="{00000000-0005-0000-0000-00009D420000}"/>
    <cellStyle name="Header2 6 44" xfId="17061" xr:uid="{00000000-0005-0000-0000-00009E420000}"/>
    <cellStyle name="Header2 6 45" xfId="17062" xr:uid="{00000000-0005-0000-0000-00009F420000}"/>
    <cellStyle name="Header2 6 46" xfId="17063" xr:uid="{00000000-0005-0000-0000-0000A0420000}"/>
    <cellStyle name="Header2 6 47" xfId="17064" xr:uid="{00000000-0005-0000-0000-0000A1420000}"/>
    <cellStyle name="Header2 6 48" xfId="17065" xr:uid="{00000000-0005-0000-0000-0000A2420000}"/>
    <cellStyle name="Header2 6 49" xfId="17066" xr:uid="{00000000-0005-0000-0000-0000A3420000}"/>
    <cellStyle name="Header2 6 5" xfId="17067" xr:uid="{00000000-0005-0000-0000-0000A4420000}"/>
    <cellStyle name="Header2 6 50" xfId="17068" xr:uid="{00000000-0005-0000-0000-0000A5420000}"/>
    <cellStyle name="Header2 6 51" xfId="17069" xr:uid="{00000000-0005-0000-0000-0000A6420000}"/>
    <cellStyle name="Header2 6 52" xfId="17070" xr:uid="{00000000-0005-0000-0000-0000A7420000}"/>
    <cellStyle name="Header2 6 53" xfId="17071" xr:uid="{00000000-0005-0000-0000-0000A8420000}"/>
    <cellStyle name="Header2 6 54" xfId="17072" xr:uid="{00000000-0005-0000-0000-0000A9420000}"/>
    <cellStyle name="Header2 6 6" xfId="17073" xr:uid="{00000000-0005-0000-0000-0000AA420000}"/>
    <cellStyle name="Header2 6 7" xfId="17074" xr:uid="{00000000-0005-0000-0000-0000AB420000}"/>
    <cellStyle name="Header2 6 8" xfId="17075" xr:uid="{00000000-0005-0000-0000-0000AC420000}"/>
    <cellStyle name="Header2 6 9" xfId="17076" xr:uid="{00000000-0005-0000-0000-0000AD420000}"/>
    <cellStyle name="Header2 60" xfId="17077" xr:uid="{00000000-0005-0000-0000-0000AE420000}"/>
    <cellStyle name="Header2 61" xfId="17078" xr:uid="{00000000-0005-0000-0000-0000AF420000}"/>
    <cellStyle name="Header2 62" xfId="17079" xr:uid="{00000000-0005-0000-0000-0000B0420000}"/>
    <cellStyle name="Header2 63" xfId="17080" xr:uid="{00000000-0005-0000-0000-0000B1420000}"/>
    <cellStyle name="Header2 64" xfId="17081" xr:uid="{00000000-0005-0000-0000-0000B2420000}"/>
    <cellStyle name="Header2 65" xfId="17082" xr:uid="{00000000-0005-0000-0000-0000B3420000}"/>
    <cellStyle name="Header2 66" xfId="17083" xr:uid="{00000000-0005-0000-0000-0000B4420000}"/>
    <cellStyle name="Header2 67" xfId="17084" xr:uid="{00000000-0005-0000-0000-0000B5420000}"/>
    <cellStyle name="Header2 7" xfId="17085" xr:uid="{00000000-0005-0000-0000-0000B6420000}"/>
    <cellStyle name="Header2 7 10" xfId="17086" xr:uid="{00000000-0005-0000-0000-0000B7420000}"/>
    <cellStyle name="Header2 7 11" xfId="17087" xr:uid="{00000000-0005-0000-0000-0000B8420000}"/>
    <cellStyle name="Header2 7 12" xfId="17088" xr:uid="{00000000-0005-0000-0000-0000B9420000}"/>
    <cellStyle name="Header2 7 13" xfId="17089" xr:uid="{00000000-0005-0000-0000-0000BA420000}"/>
    <cellStyle name="Header2 7 14" xfId="17090" xr:uid="{00000000-0005-0000-0000-0000BB420000}"/>
    <cellStyle name="Header2 7 15" xfId="17091" xr:uid="{00000000-0005-0000-0000-0000BC420000}"/>
    <cellStyle name="Header2 7 16" xfId="17092" xr:uid="{00000000-0005-0000-0000-0000BD420000}"/>
    <cellStyle name="Header2 7 17" xfId="17093" xr:uid="{00000000-0005-0000-0000-0000BE420000}"/>
    <cellStyle name="Header2 7 18" xfId="17094" xr:uid="{00000000-0005-0000-0000-0000BF420000}"/>
    <cellStyle name="Header2 7 19" xfId="17095" xr:uid="{00000000-0005-0000-0000-0000C0420000}"/>
    <cellStyle name="Header2 7 2" xfId="17096" xr:uid="{00000000-0005-0000-0000-0000C1420000}"/>
    <cellStyle name="Header2 7 20" xfId="17097" xr:uid="{00000000-0005-0000-0000-0000C2420000}"/>
    <cellStyle name="Header2 7 21" xfId="17098" xr:uid="{00000000-0005-0000-0000-0000C3420000}"/>
    <cellStyle name="Header2 7 22" xfId="17099" xr:uid="{00000000-0005-0000-0000-0000C4420000}"/>
    <cellStyle name="Header2 7 23" xfId="17100" xr:uid="{00000000-0005-0000-0000-0000C5420000}"/>
    <cellStyle name="Header2 7 24" xfId="17101" xr:uid="{00000000-0005-0000-0000-0000C6420000}"/>
    <cellStyle name="Header2 7 25" xfId="17102" xr:uid="{00000000-0005-0000-0000-0000C7420000}"/>
    <cellStyle name="Header2 7 26" xfId="17103" xr:uid="{00000000-0005-0000-0000-0000C8420000}"/>
    <cellStyle name="Header2 7 27" xfId="17104" xr:uid="{00000000-0005-0000-0000-0000C9420000}"/>
    <cellStyle name="Header2 7 28" xfId="17105" xr:uid="{00000000-0005-0000-0000-0000CA420000}"/>
    <cellStyle name="Header2 7 29" xfId="17106" xr:uid="{00000000-0005-0000-0000-0000CB420000}"/>
    <cellStyle name="Header2 7 3" xfId="17107" xr:uid="{00000000-0005-0000-0000-0000CC420000}"/>
    <cellStyle name="Header2 7 30" xfId="17108" xr:uid="{00000000-0005-0000-0000-0000CD420000}"/>
    <cellStyle name="Header2 7 31" xfId="17109" xr:uid="{00000000-0005-0000-0000-0000CE420000}"/>
    <cellStyle name="Header2 7 32" xfId="17110" xr:uid="{00000000-0005-0000-0000-0000CF420000}"/>
    <cellStyle name="Header2 7 33" xfId="17111" xr:uid="{00000000-0005-0000-0000-0000D0420000}"/>
    <cellStyle name="Header2 7 34" xfId="17112" xr:uid="{00000000-0005-0000-0000-0000D1420000}"/>
    <cellStyle name="Header2 7 35" xfId="17113" xr:uid="{00000000-0005-0000-0000-0000D2420000}"/>
    <cellStyle name="Header2 7 36" xfId="17114" xr:uid="{00000000-0005-0000-0000-0000D3420000}"/>
    <cellStyle name="Header2 7 37" xfId="17115" xr:uid="{00000000-0005-0000-0000-0000D4420000}"/>
    <cellStyle name="Header2 7 38" xfId="17116" xr:uid="{00000000-0005-0000-0000-0000D5420000}"/>
    <cellStyle name="Header2 7 39" xfId="17117" xr:uid="{00000000-0005-0000-0000-0000D6420000}"/>
    <cellStyle name="Header2 7 4" xfId="17118" xr:uid="{00000000-0005-0000-0000-0000D7420000}"/>
    <cellStyle name="Header2 7 40" xfId="17119" xr:uid="{00000000-0005-0000-0000-0000D8420000}"/>
    <cellStyle name="Header2 7 41" xfId="17120" xr:uid="{00000000-0005-0000-0000-0000D9420000}"/>
    <cellStyle name="Header2 7 42" xfId="17121" xr:uid="{00000000-0005-0000-0000-0000DA420000}"/>
    <cellStyle name="Header2 7 43" xfId="17122" xr:uid="{00000000-0005-0000-0000-0000DB420000}"/>
    <cellStyle name="Header2 7 44" xfId="17123" xr:uid="{00000000-0005-0000-0000-0000DC420000}"/>
    <cellStyle name="Header2 7 45" xfId="17124" xr:uid="{00000000-0005-0000-0000-0000DD420000}"/>
    <cellStyle name="Header2 7 46" xfId="17125" xr:uid="{00000000-0005-0000-0000-0000DE420000}"/>
    <cellStyle name="Header2 7 47" xfId="17126" xr:uid="{00000000-0005-0000-0000-0000DF420000}"/>
    <cellStyle name="Header2 7 48" xfId="17127" xr:uid="{00000000-0005-0000-0000-0000E0420000}"/>
    <cellStyle name="Header2 7 49" xfId="17128" xr:uid="{00000000-0005-0000-0000-0000E1420000}"/>
    <cellStyle name="Header2 7 5" xfId="17129" xr:uid="{00000000-0005-0000-0000-0000E2420000}"/>
    <cellStyle name="Header2 7 50" xfId="17130" xr:uid="{00000000-0005-0000-0000-0000E3420000}"/>
    <cellStyle name="Header2 7 51" xfId="17131" xr:uid="{00000000-0005-0000-0000-0000E4420000}"/>
    <cellStyle name="Header2 7 52" xfId="17132" xr:uid="{00000000-0005-0000-0000-0000E5420000}"/>
    <cellStyle name="Header2 7 53" xfId="17133" xr:uid="{00000000-0005-0000-0000-0000E6420000}"/>
    <cellStyle name="Header2 7 54" xfId="17134" xr:uid="{00000000-0005-0000-0000-0000E7420000}"/>
    <cellStyle name="Header2 7 6" xfId="17135" xr:uid="{00000000-0005-0000-0000-0000E8420000}"/>
    <cellStyle name="Header2 7 7" xfId="17136" xr:uid="{00000000-0005-0000-0000-0000E9420000}"/>
    <cellStyle name="Header2 7 8" xfId="17137" xr:uid="{00000000-0005-0000-0000-0000EA420000}"/>
    <cellStyle name="Header2 7 9" xfId="17138" xr:uid="{00000000-0005-0000-0000-0000EB420000}"/>
    <cellStyle name="Header2 8" xfId="17139" xr:uid="{00000000-0005-0000-0000-0000EC420000}"/>
    <cellStyle name="Header2 8 10" xfId="17140" xr:uid="{00000000-0005-0000-0000-0000ED420000}"/>
    <cellStyle name="Header2 8 11" xfId="17141" xr:uid="{00000000-0005-0000-0000-0000EE420000}"/>
    <cellStyle name="Header2 8 12" xfId="17142" xr:uid="{00000000-0005-0000-0000-0000EF420000}"/>
    <cellStyle name="Header2 8 13" xfId="17143" xr:uid="{00000000-0005-0000-0000-0000F0420000}"/>
    <cellStyle name="Header2 8 14" xfId="17144" xr:uid="{00000000-0005-0000-0000-0000F1420000}"/>
    <cellStyle name="Header2 8 15" xfId="17145" xr:uid="{00000000-0005-0000-0000-0000F2420000}"/>
    <cellStyle name="Header2 8 16" xfId="17146" xr:uid="{00000000-0005-0000-0000-0000F3420000}"/>
    <cellStyle name="Header2 8 17" xfId="17147" xr:uid="{00000000-0005-0000-0000-0000F4420000}"/>
    <cellStyle name="Header2 8 18" xfId="17148" xr:uid="{00000000-0005-0000-0000-0000F5420000}"/>
    <cellStyle name="Header2 8 19" xfId="17149" xr:uid="{00000000-0005-0000-0000-0000F6420000}"/>
    <cellStyle name="Header2 8 2" xfId="17150" xr:uid="{00000000-0005-0000-0000-0000F7420000}"/>
    <cellStyle name="Header2 8 20" xfId="17151" xr:uid="{00000000-0005-0000-0000-0000F8420000}"/>
    <cellStyle name="Header2 8 21" xfId="17152" xr:uid="{00000000-0005-0000-0000-0000F9420000}"/>
    <cellStyle name="Header2 8 22" xfId="17153" xr:uid="{00000000-0005-0000-0000-0000FA420000}"/>
    <cellStyle name="Header2 8 23" xfId="17154" xr:uid="{00000000-0005-0000-0000-0000FB420000}"/>
    <cellStyle name="Header2 8 24" xfId="17155" xr:uid="{00000000-0005-0000-0000-0000FC420000}"/>
    <cellStyle name="Header2 8 25" xfId="17156" xr:uid="{00000000-0005-0000-0000-0000FD420000}"/>
    <cellStyle name="Header2 8 26" xfId="17157" xr:uid="{00000000-0005-0000-0000-0000FE420000}"/>
    <cellStyle name="Header2 8 27" xfId="17158" xr:uid="{00000000-0005-0000-0000-0000FF420000}"/>
    <cellStyle name="Header2 8 28" xfId="17159" xr:uid="{00000000-0005-0000-0000-000000430000}"/>
    <cellStyle name="Header2 8 29" xfId="17160" xr:uid="{00000000-0005-0000-0000-000001430000}"/>
    <cellStyle name="Header2 8 3" xfId="17161" xr:uid="{00000000-0005-0000-0000-000002430000}"/>
    <cellStyle name="Header2 8 30" xfId="17162" xr:uid="{00000000-0005-0000-0000-000003430000}"/>
    <cellStyle name="Header2 8 31" xfId="17163" xr:uid="{00000000-0005-0000-0000-000004430000}"/>
    <cellStyle name="Header2 8 32" xfId="17164" xr:uid="{00000000-0005-0000-0000-000005430000}"/>
    <cellStyle name="Header2 8 33" xfId="17165" xr:uid="{00000000-0005-0000-0000-000006430000}"/>
    <cellStyle name="Header2 8 34" xfId="17166" xr:uid="{00000000-0005-0000-0000-000007430000}"/>
    <cellStyle name="Header2 8 35" xfId="17167" xr:uid="{00000000-0005-0000-0000-000008430000}"/>
    <cellStyle name="Header2 8 36" xfId="17168" xr:uid="{00000000-0005-0000-0000-000009430000}"/>
    <cellStyle name="Header2 8 37" xfId="17169" xr:uid="{00000000-0005-0000-0000-00000A430000}"/>
    <cellStyle name="Header2 8 38" xfId="17170" xr:uid="{00000000-0005-0000-0000-00000B430000}"/>
    <cellStyle name="Header2 8 39" xfId="17171" xr:uid="{00000000-0005-0000-0000-00000C430000}"/>
    <cellStyle name="Header2 8 4" xfId="17172" xr:uid="{00000000-0005-0000-0000-00000D430000}"/>
    <cellStyle name="Header2 8 40" xfId="17173" xr:uid="{00000000-0005-0000-0000-00000E430000}"/>
    <cellStyle name="Header2 8 41" xfId="17174" xr:uid="{00000000-0005-0000-0000-00000F430000}"/>
    <cellStyle name="Header2 8 42" xfId="17175" xr:uid="{00000000-0005-0000-0000-000010430000}"/>
    <cellStyle name="Header2 8 43" xfId="17176" xr:uid="{00000000-0005-0000-0000-000011430000}"/>
    <cellStyle name="Header2 8 44" xfId="17177" xr:uid="{00000000-0005-0000-0000-000012430000}"/>
    <cellStyle name="Header2 8 45" xfId="17178" xr:uid="{00000000-0005-0000-0000-000013430000}"/>
    <cellStyle name="Header2 8 46" xfId="17179" xr:uid="{00000000-0005-0000-0000-000014430000}"/>
    <cellStyle name="Header2 8 47" xfId="17180" xr:uid="{00000000-0005-0000-0000-000015430000}"/>
    <cellStyle name="Header2 8 48" xfId="17181" xr:uid="{00000000-0005-0000-0000-000016430000}"/>
    <cellStyle name="Header2 8 49" xfId="17182" xr:uid="{00000000-0005-0000-0000-000017430000}"/>
    <cellStyle name="Header2 8 5" xfId="17183" xr:uid="{00000000-0005-0000-0000-000018430000}"/>
    <cellStyle name="Header2 8 50" xfId="17184" xr:uid="{00000000-0005-0000-0000-000019430000}"/>
    <cellStyle name="Header2 8 51" xfId="17185" xr:uid="{00000000-0005-0000-0000-00001A430000}"/>
    <cellStyle name="Header2 8 52" xfId="17186" xr:uid="{00000000-0005-0000-0000-00001B430000}"/>
    <cellStyle name="Header2 8 53" xfId="17187" xr:uid="{00000000-0005-0000-0000-00001C430000}"/>
    <cellStyle name="Header2 8 54" xfId="17188" xr:uid="{00000000-0005-0000-0000-00001D430000}"/>
    <cellStyle name="Header2 8 6" xfId="17189" xr:uid="{00000000-0005-0000-0000-00001E430000}"/>
    <cellStyle name="Header2 8 7" xfId="17190" xr:uid="{00000000-0005-0000-0000-00001F430000}"/>
    <cellStyle name="Header2 8 8" xfId="17191" xr:uid="{00000000-0005-0000-0000-000020430000}"/>
    <cellStyle name="Header2 8 9" xfId="17192" xr:uid="{00000000-0005-0000-0000-000021430000}"/>
    <cellStyle name="Header2 9" xfId="17193" xr:uid="{00000000-0005-0000-0000-000022430000}"/>
    <cellStyle name="Header2 9 10" xfId="17194" xr:uid="{00000000-0005-0000-0000-000023430000}"/>
    <cellStyle name="Header2 9 11" xfId="17195" xr:uid="{00000000-0005-0000-0000-000024430000}"/>
    <cellStyle name="Header2 9 12" xfId="17196" xr:uid="{00000000-0005-0000-0000-000025430000}"/>
    <cellStyle name="Header2 9 13" xfId="17197" xr:uid="{00000000-0005-0000-0000-000026430000}"/>
    <cellStyle name="Header2 9 14" xfId="17198" xr:uid="{00000000-0005-0000-0000-000027430000}"/>
    <cellStyle name="Header2 9 15" xfId="17199" xr:uid="{00000000-0005-0000-0000-000028430000}"/>
    <cellStyle name="Header2 9 16" xfId="17200" xr:uid="{00000000-0005-0000-0000-000029430000}"/>
    <cellStyle name="Header2 9 17" xfId="17201" xr:uid="{00000000-0005-0000-0000-00002A430000}"/>
    <cellStyle name="Header2 9 18" xfId="17202" xr:uid="{00000000-0005-0000-0000-00002B430000}"/>
    <cellStyle name="Header2 9 19" xfId="17203" xr:uid="{00000000-0005-0000-0000-00002C430000}"/>
    <cellStyle name="Header2 9 2" xfId="17204" xr:uid="{00000000-0005-0000-0000-00002D430000}"/>
    <cellStyle name="Header2 9 2 2" xfId="17205" xr:uid="{00000000-0005-0000-0000-00002E430000}"/>
    <cellStyle name="Header2 9 2 3" xfId="17206" xr:uid="{00000000-0005-0000-0000-00002F430000}"/>
    <cellStyle name="Header2 9 20" xfId="17207" xr:uid="{00000000-0005-0000-0000-000030430000}"/>
    <cellStyle name="Header2 9 21" xfId="17208" xr:uid="{00000000-0005-0000-0000-000031430000}"/>
    <cellStyle name="Header2 9 22" xfId="17209" xr:uid="{00000000-0005-0000-0000-000032430000}"/>
    <cellStyle name="Header2 9 23" xfId="17210" xr:uid="{00000000-0005-0000-0000-000033430000}"/>
    <cellStyle name="Header2 9 24" xfId="17211" xr:uid="{00000000-0005-0000-0000-000034430000}"/>
    <cellStyle name="Header2 9 25" xfId="17212" xr:uid="{00000000-0005-0000-0000-000035430000}"/>
    <cellStyle name="Header2 9 26" xfId="17213" xr:uid="{00000000-0005-0000-0000-000036430000}"/>
    <cellStyle name="Header2 9 27" xfId="17214" xr:uid="{00000000-0005-0000-0000-000037430000}"/>
    <cellStyle name="Header2 9 28" xfId="17215" xr:uid="{00000000-0005-0000-0000-000038430000}"/>
    <cellStyle name="Header2 9 29" xfId="17216" xr:uid="{00000000-0005-0000-0000-000039430000}"/>
    <cellStyle name="Header2 9 3" xfId="17217" xr:uid="{00000000-0005-0000-0000-00003A430000}"/>
    <cellStyle name="Header2 9 3 2" xfId="17218" xr:uid="{00000000-0005-0000-0000-00003B430000}"/>
    <cellStyle name="Header2 9 30" xfId="17219" xr:uid="{00000000-0005-0000-0000-00003C430000}"/>
    <cellStyle name="Header2 9 31" xfId="17220" xr:uid="{00000000-0005-0000-0000-00003D430000}"/>
    <cellStyle name="Header2 9 32" xfId="17221" xr:uid="{00000000-0005-0000-0000-00003E430000}"/>
    <cellStyle name="Header2 9 33" xfId="17222" xr:uid="{00000000-0005-0000-0000-00003F430000}"/>
    <cellStyle name="Header2 9 34" xfId="17223" xr:uid="{00000000-0005-0000-0000-000040430000}"/>
    <cellStyle name="Header2 9 35" xfId="17224" xr:uid="{00000000-0005-0000-0000-000041430000}"/>
    <cellStyle name="Header2 9 36" xfId="17225" xr:uid="{00000000-0005-0000-0000-000042430000}"/>
    <cellStyle name="Header2 9 37" xfId="17226" xr:uid="{00000000-0005-0000-0000-000043430000}"/>
    <cellStyle name="Header2 9 38" xfId="17227" xr:uid="{00000000-0005-0000-0000-000044430000}"/>
    <cellStyle name="Header2 9 39" xfId="17228" xr:uid="{00000000-0005-0000-0000-000045430000}"/>
    <cellStyle name="Header2 9 4" xfId="17229" xr:uid="{00000000-0005-0000-0000-000046430000}"/>
    <cellStyle name="Header2 9 40" xfId="17230" xr:uid="{00000000-0005-0000-0000-000047430000}"/>
    <cellStyle name="Header2 9 41" xfId="17231" xr:uid="{00000000-0005-0000-0000-000048430000}"/>
    <cellStyle name="Header2 9 42" xfId="17232" xr:uid="{00000000-0005-0000-0000-000049430000}"/>
    <cellStyle name="Header2 9 43" xfId="17233" xr:uid="{00000000-0005-0000-0000-00004A430000}"/>
    <cellStyle name="Header2 9 44" xfId="17234" xr:uid="{00000000-0005-0000-0000-00004B430000}"/>
    <cellStyle name="Header2 9 45" xfId="17235" xr:uid="{00000000-0005-0000-0000-00004C430000}"/>
    <cellStyle name="Header2 9 46" xfId="17236" xr:uid="{00000000-0005-0000-0000-00004D430000}"/>
    <cellStyle name="Header2 9 47" xfId="17237" xr:uid="{00000000-0005-0000-0000-00004E430000}"/>
    <cellStyle name="Header2 9 48" xfId="17238" xr:uid="{00000000-0005-0000-0000-00004F430000}"/>
    <cellStyle name="Header2 9 49" xfId="17239" xr:uid="{00000000-0005-0000-0000-000050430000}"/>
    <cellStyle name="Header2 9 5" xfId="17240" xr:uid="{00000000-0005-0000-0000-000051430000}"/>
    <cellStyle name="Header2 9 50" xfId="17241" xr:uid="{00000000-0005-0000-0000-000052430000}"/>
    <cellStyle name="Header2 9 51" xfId="17242" xr:uid="{00000000-0005-0000-0000-000053430000}"/>
    <cellStyle name="Header2 9 52" xfId="17243" xr:uid="{00000000-0005-0000-0000-000054430000}"/>
    <cellStyle name="Header2 9 53" xfId="17244" xr:uid="{00000000-0005-0000-0000-000055430000}"/>
    <cellStyle name="Header2 9 54" xfId="17245" xr:uid="{00000000-0005-0000-0000-000056430000}"/>
    <cellStyle name="Header2 9 6" xfId="17246" xr:uid="{00000000-0005-0000-0000-000057430000}"/>
    <cellStyle name="Header2 9 7" xfId="17247" xr:uid="{00000000-0005-0000-0000-000058430000}"/>
    <cellStyle name="Header2 9 8" xfId="17248" xr:uid="{00000000-0005-0000-0000-000059430000}"/>
    <cellStyle name="Header2 9 9" xfId="17249" xr:uid="{00000000-0005-0000-0000-00005A430000}"/>
    <cellStyle name="Header3" xfId="17250" xr:uid="{00000000-0005-0000-0000-00005B430000}"/>
    <cellStyle name="Header3 1" xfId="17251" xr:uid="{00000000-0005-0000-0000-00005C430000}"/>
    <cellStyle name="Header3 2" xfId="17252" xr:uid="{00000000-0005-0000-0000-00005D430000}"/>
    <cellStyle name="Header3 2 2" xfId="17253" xr:uid="{00000000-0005-0000-0000-00005E430000}"/>
    <cellStyle name="Header3 3" xfId="17254" xr:uid="{00000000-0005-0000-0000-00005F430000}"/>
    <cellStyle name="Header3 4" xfId="17255" xr:uid="{00000000-0005-0000-0000-000060430000}"/>
    <cellStyle name="Header3 5" xfId="17256" xr:uid="{00000000-0005-0000-0000-000061430000}"/>
    <cellStyle name="Header3 6" xfId="17257" xr:uid="{00000000-0005-0000-0000-000062430000}"/>
    <cellStyle name="Header3 7" xfId="17258" xr:uid="{00000000-0005-0000-0000-000063430000}"/>
    <cellStyle name="Header3 8" xfId="17259" xr:uid="{00000000-0005-0000-0000-000064430000}"/>
    <cellStyle name="Header3_Ambala DPR 17 2010" xfId="17260" xr:uid="{00000000-0005-0000-0000-000065430000}"/>
    <cellStyle name="Heading 1 1" xfId="17261" xr:uid="{00000000-0005-0000-0000-000066430000}"/>
    <cellStyle name="Heading 1 1 2" xfId="17262" xr:uid="{00000000-0005-0000-0000-000067430000}"/>
    <cellStyle name="Heading 1 1 3" xfId="17263" xr:uid="{00000000-0005-0000-0000-000068430000}"/>
    <cellStyle name="Heading 1 2" xfId="17264" xr:uid="{00000000-0005-0000-0000-000069430000}"/>
    <cellStyle name="Heading 1 2 2" xfId="17265" xr:uid="{00000000-0005-0000-0000-00006A430000}"/>
    <cellStyle name="Heading 1 2 2 2" xfId="17266" xr:uid="{00000000-0005-0000-0000-00006B430000}"/>
    <cellStyle name="Heading 1 2 3" xfId="17267" xr:uid="{00000000-0005-0000-0000-00006C430000}"/>
    <cellStyle name="Heading 1 2 4" xfId="17268" xr:uid="{00000000-0005-0000-0000-00006D430000}"/>
    <cellStyle name="Heading 1 3" xfId="17269" xr:uid="{00000000-0005-0000-0000-00006E430000}"/>
    <cellStyle name="Heading 1 3 2" xfId="17270" xr:uid="{00000000-0005-0000-0000-00006F430000}"/>
    <cellStyle name="Heading 1 3 2 2" xfId="17271" xr:uid="{00000000-0005-0000-0000-000070430000}"/>
    <cellStyle name="Heading 1 3 3" xfId="17272" xr:uid="{00000000-0005-0000-0000-000071430000}"/>
    <cellStyle name="Heading 1 3 4" xfId="17273" xr:uid="{00000000-0005-0000-0000-000072430000}"/>
    <cellStyle name="Heading 1 4" xfId="17274" xr:uid="{00000000-0005-0000-0000-000073430000}"/>
    <cellStyle name="Heading 1 4 2" xfId="17275" xr:uid="{00000000-0005-0000-0000-000074430000}"/>
    <cellStyle name="Heading 1 4 2 2" xfId="17276" xr:uid="{00000000-0005-0000-0000-000075430000}"/>
    <cellStyle name="Heading 1 4 3" xfId="17277" xr:uid="{00000000-0005-0000-0000-000076430000}"/>
    <cellStyle name="Heading 1 4 4" xfId="17278" xr:uid="{00000000-0005-0000-0000-000077430000}"/>
    <cellStyle name="Heading 1 5" xfId="17279" xr:uid="{00000000-0005-0000-0000-000078430000}"/>
    <cellStyle name="Heading 1 5 2" xfId="17280" xr:uid="{00000000-0005-0000-0000-000079430000}"/>
    <cellStyle name="Heading 1 5 2 2" xfId="17281" xr:uid="{00000000-0005-0000-0000-00007A430000}"/>
    <cellStyle name="Heading 1 5 3" xfId="17282" xr:uid="{00000000-0005-0000-0000-00007B430000}"/>
    <cellStyle name="Heading 1 5 4" xfId="17283" xr:uid="{00000000-0005-0000-0000-00007C430000}"/>
    <cellStyle name="Heading 1 6" xfId="17284" xr:uid="{00000000-0005-0000-0000-00007D430000}"/>
    <cellStyle name="Heading 1 6 2" xfId="17285" xr:uid="{00000000-0005-0000-0000-00007E430000}"/>
    <cellStyle name="Heading 1 6 2 2" xfId="17286" xr:uid="{00000000-0005-0000-0000-00007F430000}"/>
    <cellStyle name="Heading 1 6 3" xfId="17287" xr:uid="{00000000-0005-0000-0000-000080430000}"/>
    <cellStyle name="Heading 1 6 4" xfId="17288" xr:uid="{00000000-0005-0000-0000-000081430000}"/>
    <cellStyle name="Heading 1 7" xfId="17289" xr:uid="{00000000-0005-0000-0000-000082430000}"/>
    <cellStyle name="Heading 1 7 2" xfId="17290" xr:uid="{00000000-0005-0000-0000-000083430000}"/>
    <cellStyle name="Heading 1 7 3" xfId="17291" xr:uid="{00000000-0005-0000-0000-000084430000}"/>
    <cellStyle name="Heading 1 8" xfId="17292" xr:uid="{00000000-0005-0000-0000-000085430000}"/>
    <cellStyle name="Heading 1 8 2" xfId="17293" xr:uid="{00000000-0005-0000-0000-000086430000}"/>
    <cellStyle name="Heading 1 8 3" xfId="17294" xr:uid="{00000000-0005-0000-0000-000087430000}"/>
    <cellStyle name="Heading 2 1" xfId="17295" xr:uid="{00000000-0005-0000-0000-000088430000}"/>
    <cellStyle name="Heading 2 2" xfId="17296" xr:uid="{00000000-0005-0000-0000-000089430000}"/>
    <cellStyle name="Heading 2 2 2" xfId="17297" xr:uid="{00000000-0005-0000-0000-00008A430000}"/>
    <cellStyle name="Heading 2 2 2 2" xfId="17298" xr:uid="{00000000-0005-0000-0000-00008B430000}"/>
    <cellStyle name="Heading 2 3" xfId="17299" xr:uid="{00000000-0005-0000-0000-00008C430000}"/>
    <cellStyle name="Heading 2 3 2" xfId="17300" xr:uid="{00000000-0005-0000-0000-00008D430000}"/>
    <cellStyle name="Heading 2 3 2 2" xfId="17301" xr:uid="{00000000-0005-0000-0000-00008E430000}"/>
    <cellStyle name="Heading 2 4" xfId="17302" xr:uid="{00000000-0005-0000-0000-00008F430000}"/>
    <cellStyle name="Heading 2 4 2" xfId="17303" xr:uid="{00000000-0005-0000-0000-000090430000}"/>
    <cellStyle name="Heading 2 4 2 2" xfId="17304" xr:uid="{00000000-0005-0000-0000-000091430000}"/>
    <cellStyle name="Heading 2 5" xfId="17305" xr:uid="{00000000-0005-0000-0000-000092430000}"/>
    <cellStyle name="Heading 2 5 2" xfId="17306" xr:uid="{00000000-0005-0000-0000-000093430000}"/>
    <cellStyle name="Heading 2 5 2 2" xfId="17307" xr:uid="{00000000-0005-0000-0000-000094430000}"/>
    <cellStyle name="Heading 2 6" xfId="17308" xr:uid="{00000000-0005-0000-0000-000095430000}"/>
    <cellStyle name="Heading 2 6 2" xfId="17309" xr:uid="{00000000-0005-0000-0000-000096430000}"/>
    <cellStyle name="Heading 2 6 2 2" xfId="17310" xr:uid="{00000000-0005-0000-0000-000097430000}"/>
    <cellStyle name="Heading 2 7" xfId="17311" xr:uid="{00000000-0005-0000-0000-000098430000}"/>
    <cellStyle name="Heading 2 8" xfId="17312" xr:uid="{00000000-0005-0000-0000-000099430000}"/>
    <cellStyle name="Heading 3 1" xfId="17313" xr:uid="{00000000-0005-0000-0000-00009A430000}"/>
    <cellStyle name="Heading 3 2" xfId="17314" xr:uid="{00000000-0005-0000-0000-00009B430000}"/>
    <cellStyle name="Heading 3 2 2" xfId="17315" xr:uid="{00000000-0005-0000-0000-00009C430000}"/>
    <cellStyle name="Heading 3 2 2 2" xfId="17316" xr:uid="{00000000-0005-0000-0000-00009D430000}"/>
    <cellStyle name="Heading 3 3" xfId="17317" xr:uid="{00000000-0005-0000-0000-00009E430000}"/>
    <cellStyle name="Heading 3 3 2" xfId="17318" xr:uid="{00000000-0005-0000-0000-00009F430000}"/>
    <cellStyle name="Heading 3 3 2 2" xfId="17319" xr:uid="{00000000-0005-0000-0000-0000A0430000}"/>
    <cellStyle name="Heading 3 4" xfId="17320" xr:uid="{00000000-0005-0000-0000-0000A1430000}"/>
    <cellStyle name="Heading 3 4 2" xfId="17321" xr:uid="{00000000-0005-0000-0000-0000A2430000}"/>
    <cellStyle name="Heading 3 4 2 2" xfId="17322" xr:uid="{00000000-0005-0000-0000-0000A3430000}"/>
    <cellStyle name="Heading 3 5" xfId="17323" xr:uid="{00000000-0005-0000-0000-0000A4430000}"/>
    <cellStyle name="Heading 3 5 2" xfId="17324" xr:uid="{00000000-0005-0000-0000-0000A5430000}"/>
    <cellStyle name="Heading 3 5 2 2" xfId="17325" xr:uid="{00000000-0005-0000-0000-0000A6430000}"/>
    <cellStyle name="Heading 3 6" xfId="17326" xr:uid="{00000000-0005-0000-0000-0000A7430000}"/>
    <cellStyle name="Heading 3 6 2" xfId="17327" xr:uid="{00000000-0005-0000-0000-0000A8430000}"/>
    <cellStyle name="Heading 3 6 2 2" xfId="17328" xr:uid="{00000000-0005-0000-0000-0000A9430000}"/>
    <cellStyle name="Heading 3 7" xfId="17329" xr:uid="{00000000-0005-0000-0000-0000AA430000}"/>
    <cellStyle name="Heading 3 8" xfId="17330" xr:uid="{00000000-0005-0000-0000-0000AB430000}"/>
    <cellStyle name="Heading 4 1" xfId="17331" xr:uid="{00000000-0005-0000-0000-0000AC430000}"/>
    <cellStyle name="Heading 4 2" xfId="17332" xr:uid="{00000000-0005-0000-0000-0000AD430000}"/>
    <cellStyle name="Heading 4 2 2" xfId="17333" xr:uid="{00000000-0005-0000-0000-0000AE430000}"/>
    <cellStyle name="Heading 4 2 2 2" xfId="17334" xr:uid="{00000000-0005-0000-0000-0000AF430000}"/>
    <cellStyle name="Heading 4 3" xfId="17335" xr:uid="{00000000-0005-0000-0000-0000B0430000}"/>
    <cellStyle name="Heading 4 3 2" xfId="17336" xr:uid="{00000000-0005-0000-0000-0000B1430000}"/>
    <cellStyle name="Heading 4 3 2 2" xfId="17337" xr:uid="{00000000-0005-0000-0000-0000B2430000}"/>
    <cellStyle name="Heading 4 4" xfId="17338" xr:uid="{00000000-0005-0000-0000-0000B3430000}"/>
    <cellStyle name="Heading 4 4 2" xfId="17339" xr:uid="{00000000-0005-0000-0000-0000B4430000}"/>
    <cellStyle name="Heading 4 4 2 2" xfId="17340" xr:uid="{00000000-0005-0000-0000-0000B5430000}"/>
    <cellStyle name="Heading 4 5" xfId="17341" xr:uid="{00000000-0005-0000-0000-0000B6430000}"/>
    <cellStyle name="Heading 4 5 2" xfId="17342" xr:uid="{00000000-0005-0000-0000-0000B7430000}"/>
    <cellStyle name="Heading 4 5 2 2" xfId="17343" xr:uid="{00000000-0005-0000-0000-0000B8430000}"/>
    <cellStyle name="Heading 4 6" xfId="17344" xr:uid="{00000000-0005-0000-0000-0000B9430000}"/>
    <cellStyle name="Heading 4 6 2" xfId="17345" xr:uid="{00000000-0005-0000-0000-0000BA430000}"/>
    <cellStyle name="Heading 4 6 2 2" xfId="17346" xr:uid="{00000000-0005-0000-0000-0000BB430000}"/>
    <cellStyle name="Heading 4 7" xfId="17347" xr:uid="{00000000-0005-0000-0000-0000BC430000}"/>
    <cellStyle name="Heading 4 8" xfId="17348" xr:uid="{00000000-0005-0000-0000-0000BD430000}"/>
    <cellStyle name="Heading Section 2" xfId="17349" xr:uid="{00000000-0005-0000-0000-0000BE430000}"/>
    <cellStyle name="Heading Section 2 1" xfId="17350" xr:uid="{00000000-0005-0000-0000-0000BF430000}"/>
    <cellStyle name="Heading Section 2 10" xfId="17351" xr:uid="{00000000-0005-0000-0000-0000C0430000}"/>
    <cellStyle name="Heading Section 2 11" xfId="17352" xr:uid="{00000000-0005-0000-0000-0000C1430000}"/>
    <cellStyle name="Heading Section 2 12" xfId="17353" xr:uid="{00000000-0005-0000-0000-0000C2430000}"/>
    <cellStyle name="Heading Section 2 13" xfId="17354" xr:uid="{00000000-0005-0000-0000-0000C3430000}"/>
    <cellStyle name="Heading Section 2 14" xfId="17355" xr:uid="{00000000-0005-0000-0000-0000C4430000}"/>
    <cellStyle name="Heading Section 2 2" xfId="17356" xr:uid="{00000000-0005-0000-0000-0000C5430000}"/>
    <cellStyle name="Heading Section 2 2 2" xfId="17357" xr:uid="{00000000-0005-0000-0000-0000C6430000}"/>
    <cellStyle name="Heading Section 2 3" xfId="17358" xr:uid="{00000000-0005-0000-0000-0000C7430000}"/>
    <cellStyle name="Heading Section 2 4" xfId="17359" xr:uid="{00000000-0005-0000-0000-0000C8430000}"/>
    <cellStyle name="Heading Section 2 5" xfId="17360" xr:uid="{00000000-0005-0000-0000-0000C9430000}"/>
    <cellStyle name="Heading Section 2 6" xfId="17361" xr:uid="{00000000-0005-0000-0000-0000CA430000}"/>
    <cellStyle name="Heading Section 2 7" xfId="17362" xr:uid="{00000000-0005-0000-0000-0000CB430000}"/>
    <cellStyle name="Heading Section 2 8" xfId="17363" xr:uid="{00000000-0005-0000-0000-0000CC430000}"/>
    <cellStyle name="Heading Section 2 9" xfId="17364" xr:uid="{00000000-0005-0000-0000-0000CD430000}"/>
    <cellStyle name="Heading Section 3" xfId="17365" xr:uid="{00000000-0005-0000-0000-0000CE430000}"/>
    <cellStyle name="Heading Section 3 1" xfId="17366" xr:uid="{00000000-0005-0000-0000-0000CF430000}"/>
    <cellStyle name="Heading Section 3 10" xfId="17367" xr:uid="{00000000-0005-0000-0000-0000D0430000}"/>
    <cellStyle name="Heading Section 3 11" xfId="17368" xr:uid="{00000000-0005-0000-0000-0000D1430000}"/>
    <cellStyle name="Heading Section 3 12" xfId="17369" xr:uid="{00000000-0005-0000-0000-0000D2430000}"/>
    <cellStyle name="Heading Section 3 13" xfId="17370" xr:uid="{00000000-0005-0000-0000-0000D3430000}"/>
    <cellStyle name="Heading Section 3 14" xfId="17371" xr:uid="{00000000-0005-0000-0000-0000D4430000}"/>
    <cellStyle name="Heading Section 3 2" xfId="17372" xr:uid="{00000000-0005-0000-0000-0000D5430000}"/>
    <cellStyle name="Heading Section 3 2 2" xfId="17373" xr:uid="{00000000-0005-0000-0000-0000D6430000}"/>
    <cellStyle name="Heading Section 3 2_Tohana_DPR-Final@26-7-2010" xfId="17374" xr:uid="{00000000-0005-0000-0000-0000D7430000}"/>
    <cellStyle name="Heading Section 3 3" xfId="17375" xr:uid="{00000000-0005-0000-0000-0000D8430000}"/>
    <cellStyle name="Heading Section 3 4" xfId="17376" xr:uid="{00000000-0005-0000-0000-0000D9430000}"/>
    <cellStyle name="Heading Section 3 5" xfId="17377" xr:uid="{00000000-0005-0000-0000-0000DA430000}"/>
    <cellStyle name="Heading Section 3 6" xfId="17378" xr:uid="{00000000-0005-0000-0000-0000DB430000}"/>
    <cellStyle name="Heading Section 3 7" xfId="17379" xr:uid="{00000000-0005-0000-0000-0000DC430000}"/>
    <cellStyle name="Heading Section 3 8" xfId="17380" xr:uid="{00000000-0005-0000-0000-0000DD430000}"/>
    <cellStyle name="Heading Section 3 9" xfId="17381" xr:uid="{00000000-0005-0000-0000-0000DE430000}"/>
    <cellStyle name="Heading Section 3_Ambala DPR" xfId="17382" xr:uid="{00000000-0005-0000-0000-0000DF430000}"/>
    <cellStyle name="Hyperlink 1" xfId="17383" xr:uid="{00000000-0005-0000-0000-0000E0430000}"/>
    <cellStyle name="Hyperlink 2" xfId="17384" xr:uid="{00000000-0005-0000-0000-0000E1430000}"/>
    <cellStyle name="Hyperlink 2 2" xfId="17385" xr:uid="{00000000-0005-0000-0000-0000E2430000}"/>
    <cellStyle name="Hyperlink 2 2 2" xfId="17386" xr:uid="{00000000-0005-0000-0000-0000E3430000}"/>
    <cellStyle name="Hyperlink 2 2 3" xfId="17387" xr:uid="{00000000-0005-0000-0000-0000E4430000}"/>
    <cellStyle name="Hyperlink 2 3" xfId="17388" xr:uid="{00000000-0005-0000-0000-0000E5430000}"/>
    <cellStyle name="Hyperlink 2 4" xfId="17389" xr:uid="{00000000-0005-0000-0000-0000E6430000}"/>
    <cellStyle name="Hyperlink 2_Ambala DPR 17 2010" xfId="17390" xr:uid="{00000000-0005-0000-0000-0000E7430000}"/>
    <cellStyle name="Hyperlink 3" xfId="17391" xr:uid="{00000000-0005-0000-0000-0000E8430000}"/>
    <cellStyle name="Hyperlink 3 2" xfId="17392" xr:uid="{00000000-0005-0000-0000-0000E9430000}"/>
    <cellStyle name="Hyperlink 3 2 2" xfId="17393" xr:uid="{00000000-0005-0000-0000-0000EA430000}"/>
    <cellStyle name="Hyperlink 3 2 3" xfId="17394" xr:uid="{00000000-0005-0000-0000-0000EB430000}"/>
    <cellStyle name="Hyperlink 3 3" xfId="17395" xr:uid="{00000000-0005-0000-0000-0000EC430000}"/>
    <cellStyle name="Hyperlink 3 4" xfId="17396" xr:uid="{00000000-0005-0000-0000-0000ED430000}"/>
    <cellStyle name="Hyperlink 3_Tohana_DPR-Final@26-7-2010" xfId="17397" xr:uid="{00000000-0005-0000-0000-0000EE430000}"/>
    <cellStyle name="Hyperlink 4" xfId="17398" xr:uid="{00000000-0005-0000-0000-0000EF430000}"/>
    <cellStyle name="Hyperlink 5" xfId="17399" xr:uid="{00000000-0005-0000-0000-0000F0430000}"/>
    <cellStyle name="Hyperlink 6" xfId="17400" xr:uid="{00000000-0005-0000-0000-0000F1430000}"/>
    <cellStyle name="Hyperlink 7" xfId="17401" xr:uid="{00000000-0005-0000-0000-0000F2430000}"/>
    <cellStyle name="Hypertextový odkaz" xfId="17402" xr:uid="{00000000-0005-0000-0000-0000F3430000}"/>
    <cellStyle name="INCHES" xfId="17403" xr:uid="{00000000-0005-0000-0000-0000F4430000}"/>
    <cellStyle name="Info" xfId="17404" xr:uid="{00000000-0005-0000-0000-0000F5430000}"/>
    <cellStyle name="Info 1" xfId="17405" xr:uid="{00000000-0005-0000-0000-0000F6430000}"/>
    <cellStyle name="Info 2" xfId="17406" xr:uid="{00000000-0005-0000-0000-0000F7430000}"/>
    <cellStyle name="Info 2 2" xfId="17407" xr:uid="{00000000-0005-0000-0000-0000F8430000}"/>
    <cellStyle name="Info 2_Tohana_DPR-Final@26-7-2010" xfId="17408" xr:uid="{00000000-0005-0000-0000-0000F9430000}"/>
    <cellStyle name="Info 3" xfId="17409" xr:uid="{00000000-0005-0000-0000-0000FA430000}"/>
    <cellStyle name="Info 4" xfId="17410" xr:uid="{00000000-0005-0000-0000-0000FB430000}"/>
    <cellStyle name="Info 5" xfId="17411" xr:uid="{00000000-0005-0000-0000-0000FC430000}"/>
    <cellStyle name="Info 6" xfId="17412" xr:uid="{00000000-0005-0000-0000-0000FD430000}"/>
    <cellStyle name="Info 7" xfId="17413" xr:uid="{00000000-0005-0000-0000-0000FE430000}"/>
    <cellStyle name="Info 8" xfId="17414" xr:uid="{00000000-0005-0000-0000-0000FF430000}"/>
    <cellStyle name="Info_Ambala DPR 17 2010" xfId="17415" xr:uid="{00000000-0005-0000-0000-000000440000}"/>
    <cellStyle name="Input [yellow]" xfId="17416" xr:uid="{00000000-0005-0000-0000-000001440000}"/>
    <cellStyle name="Input [yellow] 1" xfId="17417" xr:uid="{00000000-0005-0000-0000-000002440000}"/>
    <cellStyle name="Input [yellow] 1 10" xfId="17418" xr:uid="{00000000-0005-0000-0000-000003440000}"/>
    <cellStyle name="Input [yellow] 1 11" xfId="17419" xr:uid="{00000000-0005-0000-0000-000004440000}"/>
    <cellStyle name="Input [yellow] 1 12" xfId="17420" xr:uid="{00000000-0005-0000-0000-000005440000}"/>
    <cellStyle name="Input [yellow] 1 13" xfId="17421" xr:uid="{00000000-0005-0000-0000-000006440000}"/>
    <cellStyle name="Input [yellow] 1 14" xfId="17422" xr:uid="{00000000-0005-0000-0000-000007440000}"/>
    <cellStyle name="Input [yellow] 1 15" xfId="17423" xr:uid="{00000000-0005-0000-0000-000008440000}"/>
    <cellStyle name="Input [yellow] 1 16" xfId="17424" xr:uid="{00000000-0005-0000-0000-000009440000}"/>
    <cellStyle name="Input [yellow] 1 17" xfId="17425" xr:uid="{00000000-0005-0000-0000-00000A440000}"/>
    <cellStyle name="Input [yellow] 1 18" xfId="17426" xr:uid="{00000000-0005-0000-0000-00000B440000}"/>
    <cellStyle name="Input [yellow] 1 19" xfId="17427" xr:uid="{00000000-0005-0000-0000-00000C440000}"/>
    <cellStyle name="Input [yellow] 1 2" xfId="17428" xr:uid="{00000000-0005-0000-0000-00000D440000}"/>
    <cellStyle name="Input [yellow] 1 2 2" xfId="17429" xr:uid="{00000000-0005-0000-0000-00000E440000}"/>
    <cellStyle name="Input [yellow] 1 20" xfId="17430" xr:uid="{00000000-0005-0000-0000-00000F440000}"/>
    <cellStyle name="Input [yellow] 1 21" xfId="17431" xr:uid="{00000000-0005-0000-0000-000010440000}"/>
    <cellStyle name="Input [yellow] 1 22" xfId="17432" xr:uid="{00000000-0005-0000-0000-000011440000}"/>
    <cellStyle name="Input [yellow] 1 23" xfId="17433" xr:uid="{00000000-0005-0000-0000-000012440000}"/>
    <cellStyle name="Input [yellow] 1 24" xfId="17434" xr:uid="{00000000-0005-0000-0000-000013440000}"/>
    <cellStyle name="Input [yellow] 1 25" xfId="17435" xr:uid="{00000000-0005-0000-0000-000014440000}"/>
    <cellStyle name="Input [yellow] 1 26" xfId="17436" xr:uid="{00000000-0005-0000-0000-000015440000}"/>
    <cellStyle name="Input [yellow] 1 27" xfId="17437" xr:uid="{00000000-0005-0000-0000-000016440000}"/>
    <cellStyle name="Input [yellow] 1 28" xfId="17438" xr:uid="{00000000-0005-0000-0000-000017440000}"/>
    <cellStyle name="Input [yellow] 1 29" xfId="17439" xr:uid="{00000000-0005-0000-0000-000018440000}"/>
    <cellStyle name="Input [yellow] 1 3" xfId="17440" xr:uid="{00000000-0005-0000-0000-000019440000}"/>
    <cellStyle name="Input [yellow] 1 3 2" xfId="17441" xr:uid="{00000000-0005-0000-0000-00001A440000}"/>
    <cellStyle name="Input [yellow] 1 30" xfId="17442" xr:uid="{00000000-0005-0000-0000-00001B440000}"/>
    <cellStyle name="Input [yellow] 1 31" xfId="17443" xr:uid="{00000000-0005-0000-0000-00001C440000}"/>
    <cellStyle name="Input [yellow] 1 32" xfId="17444" xr:uid="{00000000-0005-0000-0000-00001D440000}"/>
    <cellStyle name="Input [yellow] 1 33" xfId="17445" xr:uid="{00000000-0005-0000-0000-00001E440000}"/>
    <cellStyle name="Input [yellow] 1 34" xfId="17446" xr:uid="{00000000-0005-0000-0000-00001F440000}"/>
    <cellStyle name="Input [yellow] 1 35" xfId="17447" xr:uid="{00000000-0005-0000-0000-000020440000}"/>
    <cellStyle name="Input [yellow] 1 36" xfId="17448" xr:uid="{00000000-0005-0000-0000-000021440000}"/>
    <cellStyle name="Input [yellow] 1 37" xfId="17449" xr:uid="{00000000-0005-0000-0000-000022440000}"/>
    <cellStyle name="Input [yellow] 1 38" xfId="17450" xr:uid="{00000000-0005-0000-0000-000023440000}"/>
    <cellStyle name="Input [yellow] 1 39" xfId="17451" xr:uid="{00000000-0005-0000-0000-000024440000}"/>
    <cellStyle name="Input [yellow] 1 4" xfId="17452" xr:uid="{00000000-0005-0000-0000-000025440000}"/>
    <cellStyle name="Input [yellow] 1 40" xfId="17453" xr:uid="{00000000-0005-0000-0000-000026440000}"/>
    <cellStyle name="Input [yellow] 1 41" xfId="17454" xr:uid="{00000000-0005-0000-0000-000027440000}"/>
    <cellStyle name="Input [yellow] 1 42" xfId="17455" xr:uid="{00000000-0005-0000-0000-000028440000}"/>
    <cellStyle name="Input [yellow] 1 43" xfId="17456" xr:uid="{00000000-0005-0000-0000-000029440000}"/>
    <cellStyle name="Input [yellow] 1 44" xfId="17457" xr:uid="{00000000-0005-0000-0000-00002A440000}"/>
    <cellStyle name="Input [yellow] 1 45" xfId="17458" xr:uid="{00000000-0005-0000-0000-00002B440000}"/>
    <cellStyle name="Input [yellow] 1 46" xfId="17459" xr:uid="{00000000-0005-0000-0000-00002C440000}"/>
    <cellStyle name="Input [yellow] 1 47" xfId="17460" xr:uid="{00000000-0005-0000-0000-00002D440000}"/>
    <cellStyle name="Input [yellow] 1 48" xfId="17461" xr:uid="{00000000-0005-0000-0000-00002E440000}"/>
    <cellStyle name="Input [yellow] 1 49" xfId="17462" xr:uid="{00000000-0005-0000-0000-00002F440000}"/>
    <cellStyle name="Input [yellow] 1 5" xfId="17463" xr:uid="{00000000-0005-0000-0000-000030440000}"/>
    <cellStyle name="Input [yellow] 1 50" xfId="17464" xr:uid="{00000000-0005-0000-0000-000031440000}"/>
    <cellStyle name="Input [yellow] 1 51" xfId="17465" xr:uid="{00000000-0005-0000-0000-000032440000}"/>
    <cellStyle name="Input [yellow] 1 52" xfId="17466" xr:uid="{00000000-0005-0000-0000-000033440000}"/>
    <cellStyle name="Input [yellow] 1 53" xfId="17467" xr:uid="{00000000-0005-0000-0000-000034440000}"/>
    <cellStyle name="Input [yellow] 1 54" xfId="17468" xr:uid="{00000000-0005-0000-0000-000035440000}"/>
    <cellStyle name="Input [yellow] 1 6" xfId="17469" xr:uid="{00000000-0005-0000-0000-000036440000}"/>
    <cellStyle name="Input [yellow] 1 7" xfId="17470" xr:uid="{00000000-0005-0000-0000-000037440000}"/>
    <cellStyle name="Input [yellow] 1 8" xfId="17471" xr:uid="{00000000-0005-0000-0000-000038440000}"/>
    <cellStyle name="Input [yellow] 1 9" xfId="17472" xr:uid="{00000000-0005-0000-0000-000039440000}"/>
    <cellStyle name="Input [yellow] 10" xfId="17473" xr:uid="{00000000-0005-0000-0000-00003A440000}"/>
    <cellStyle name="Input [yellow] 10 2" xfId="17474" xr:uid="{00000000-0005-0000-0000-00003B440000}"/>
    <cellStyle name="Input [yellow] 10 2 2" xfId="17475" xr:uid="{00000000-0005-0000-0000-00003C440000}"/>
    <cellStyle name="Input [yellow] 10 2 3" xfId="17476" xr:uid="{00000000-0005-0000-0000-00003D440000}"/>
    <cellStyle name="Input [yellow] 10 3" xfId="17477" xr:uid="{00000000-0005-0000-0000-00003E440000}"/>
    <cellStyle name="Input [yellow] 10 4" xfId="17478" xr:uid="{00000000-0005-0000-0000-00003F440000}"/>
    <cellStyle name="Input [yellow] 10 5" xfId="17479" xr:uid="{00000000-0005-0000-0000-000040440000}"/>
    <cellStyle name="Input [yellow] 11" xfId="17480" xr:uid="{00000000-0005-0000-0000-000041440000}"/>
    <cellStyle name="Input [yellow] 11 2" xfId="17481" xr:uid="{00000000-0005-0000-0000-000042440000}"/>
    <cellStyle name="Input [yellow] 11 2 2" xfId="17482" xr:uid="{00000000-0005-0000-0000-000043440000}"/>
    <cellStyle name="Input [yellow] 11 2 3" xfId="17483" xr:uid="{00000000-0005-0000-0000-000044440000}"/>
    <cellStyle name="Input [yellow] 11 3" xfId="17484" xr:uid="{00000000-0005-0000-0000-000045440000}"/>
    <cellStyle name="Input [yellow] 11 4" xfId="17485" xr:uid="{00000000-0005-0000-0000-000046440000}"/>
    <cellStyle name="Input [yellow] 11 5" xfId="17486" xr:uid="{00000000-0005-0000-0000-000047440000}"/>
    <cellStyle name="Input [yellow] 12" xfId="17487" xr:uid="{00000000-0005-0000-0000-000048440000}"/>
    <cellStyle name="Input [yellow] 12 2" xfId="17488" xr:uid="{00000000-0005-0000-0000-000049440000}"/>
    <cellStyle name="Input [yellow] 12 2 2" xfId="17489" xr:uid="{00000000-0005-0000-0000-00004A440000}"/>
    <cellStyle name="Input [yellow] 12 2 3" xfId="17490" xr:uid="{00000000-0005-0000-0000-00004B440000}"/>
    <cellStyle name="Input [yellow] 12 3" xfId="17491" xr:uid="{00000000-0005-0000-0000-00004C440000}"/>
    <cellStyle name="Input [yellow] 12 4" xfId="17492" xr:uid="{00000000-0005-0000-0000-00004D440000}"/>
    <cellStyle name="Input [yellow] 12 5" xfId="17493" xr:uid="{00000000-0005-0000-0000-00004E440000}"/>
    <cellStyle name="Input [yellow] 13" xfId="17494" xr:uid="{00000000-0005-0000-0000-00004F440000}"/>
    <cellStyle name="Input [yellow] 13 2" xfId="17495" xr:uid="{00000000-0005-0000-0000-000050440000}"/>
    <cellStyle name="Input [yellow] 13 2 2" xfId="17496" xr:uid="{00000000-0005-0000-0000-000051440000}"/>
    <cellStyle name="Input [yellow] 13 2 3" xfId="17497" xr:uid="{00000000-0005-0000-0000-000052440000}"/>
    <cellStyle name="Input [yellow] 13 3" xfId="17498" xr:uid="{00000000-0005-0000-0000-000053440000}"/>
    <cellStyle name="Input [yellow] 13 4" xfId="17499" xr:uid="{00000000-0005-0000-0000-000054440000}"/>
    <cellStyle name="Input [yellow] 13 5" xfId="17500" xr:uid="{00000000-0005-0000-0000-000055440000}"/>
    <cellStyle name="Input [yellow] 14" xfId="17501" xr:uid="{00000000-0005-0000-0000-000056440000}"/>
    <cellStyle name="Input [yellow] 14 2" xfId="17502" xr:uid="{00000000-0005-0000-0000-000057440000}"/>
    <cellStyle name="Input [yellow] 14 2 2" xfId="17503" xr:uid="{00000000-0005-0000-0000-000058440000}"/>
    <cellStyle name="Input [yellow] 14 2 3" xfId="17504" xr:uid="{00000000-0005-0000-0000-000059440000}"/>
    <cellStyle name="Input [yellow] 14 3" xfId="17505" xr:uid="{00000000-0005-0000-0000-00005A440000}"/>
    <cellStyle name="Input [yellow] 14 4" xfId="17506" xr:uid="{00000000-0005-0000-0000-00005B440000}"/>
    <cellStyle name="Input [yellow] 14 5" xfId="17507" xr:uid="{00000000-0005-0000-0000-00005C440000}"/>
    <cellStyle name="Input [yellow] 15" xfId="17508" xr:uid="{00000000-0005-0000-0000-00005D440000}"/>
    <cellStyle name="Input [yellow] 15 2" xfId="17509" xr:uid="{00000000-0005-0000-0000-00005E440000}"/>
    <cellStyle name="Input [yellow] 15 3" xfId="17510" xr:uid="{00000000-0005-0000-0000-00005F440000}"/>
    <cellStyle name="Input [yellow] 16" xfId="17511" xr:uid="{00000000-0005-0000-0000-000060440000}"/>
    <cellStyle name="Input [yellow] 17" xfId="17512" xr:uid="{00000000-0005-0000-0000-000061440000}"/>
    <cellStyle name="Input [yellow] 18" xfId="17513" xr:uid="{00000000-0005-0000-0000-000062440000}"/>
    <cellStyle name="Input [yellow] 2" xfId="17514" xr:uid="{00000000-0005-0000-0000-000063440000}"/>
    <cellStyle name="Input [yellow] 2 2" xfId="17515" xr:uid="{00000000-0005-0000-0000-000064440000}"/>
    <cellStyle name="Input [yellow] 2 2 10" xfId="17516" xr:uid="{00000000-0005-0000-0000-000065440000}"/>
    <cellStyle name="Input [yellow] 2 2 11" xfId="17517" xr:uid="{00000000-0005-0000-0000-000066440000}"/>
    <cellStyle name="Input [yellow] 2 2 12" xfId="17518" xr:uid="{00000000-0005-0000-0000-000067440000}"/>
    <cellStyle name="Input [yellow] 2 2 13" xfId="17519" xr:uid="{00000000-0005-0000-0000-000068440000}"/>
    <cellStyle name="Input [yellow] 2 2 14" xfId="17520" xr:uid="{00000000-0005-0000-0000-000069440000}"/>
    <cellStyle name="Input [yellow] 2 2 15" xfId="17521" xr:uid="{00000000-0005-0000-0000-00006A440000}"/>
    <cellStyle name="Input [yellow] 2 2 16" xfId="17522" xr:uid="{00000000-0005-0000-0000-00006B440000}"/>
    <cellStyle name="Input [yellow] 2 2 17" xfId="17523" xr:uid="{00000000-0005-0000-0000-00006C440000}"/>
    <cellStyle name="Input [yellow] 2 2 18" xfId="17524" xr:uid="{00000000-0005-0000-0000-00006D440000}"/>
    <cellStyle name="Input [yellow] 2 2 19" xfId="17525" xr:uid="{00000000-0005-0000-0000-00006E440000}"/>
    <cellStyle name="Input [yellow] 2 2 2" xfId="17526" xr:uid="{00000000-0005-0000-0000-00006F440000}"/>
    <cellStyle name="Input [yellow] 2 2 2 2" xfId="17527" xr:uid="{00000000-0005-0000-0000-000070440000}"/>
    <cellStyle name="Input [yellow] 2 2 20" xfId="17528" xr:uid="{00000000-0005-0000-0000-000071440000}"/>
    <cellStyle name="Input [yellow] 2 2 21" xfId="17529" xr:uid="{00000000-0005-0000-0000-000072440000}"/>
    <cellStyle name="Input [yellow] 2 2 22" xfId="17530" xr:uid="{00000000-0005-0000-0000-000073440000}"/>
    <cellStyle name="Input [yellow] 2 2 23" xfId="17531" xr:uid="{00000000-0005-0000-0000-000074440000}"/>
    <cellStyle name="Input [yellow] 2 2 24" xfId="17532" xr:uid="{00000000-0005-0000-0000-000075440000}"/>
    <cellStyle name="Input [yellow] 2 2 25" xfId="17533" xr:uid="{00000000-0005-0000-0000-000076440000}"/>
    <cellStyle name="Input [yellow] 2 2 26" xfId="17534" xr:uid="{00000000-0005-0000-0000-000077440000}"/>
    <cellStyle name="Input [yellow] 2 2 27" xfId="17535" xr:uid="{00000000-0005-0000-0000-000078440000}"/>
    <cellStyle name="Input [yellow] 2 2 28" xfId="17536" xr:uid="{00000000-0005-0000-0000-000079440000}"/>
    <cellStyle name="Input [yellow] 2 2 29" xfId="17537" xr:uid="{00000000-0005-0000-0000-00007A440000}"/>
    <cellStyle name="Input [yellow] 2 2 3" xfId="17538" xr:uid="{00000000-0005-0000-0000-00007B440000}"/>
    <cellStyle name="Input [yellow] 2 2 3 2" xfId="17539" xr:uid="{00000000-0005-0000-0000-00007C440000}"/>
    <cellStyle name="Input [yellow] 2 2 30" xfId="17540" xr:uid="{00000000-0005-0000-0000-00007D440000}"/>
    <cellStyle name="Input [yellow] 2 2 31" xfId="17541" xr:uid="{00000000-0005-0000-0000-00007E440000}"/>
    <cellStyle name="Input [yellow] 2 2 32" xfId="17542" xr:uid="{00000000-0005-0000-0000-00007F440000}"/>
    <cellStyle name="Input [yellow] 2 2 33" xfId="17543" xr:uid="{00000000-0005-0000-0000-000080440000}"/>
    <cellStyle name="Input [yellow] 2 2 34" xfId="17544" xr:uid="{00000000-0005-0000-0000-000081440000}"/>
    <cellStyle name="Input [yellow] 2 2 35" xfId="17545" xr:uid="{00000000-0005-0000-0000-000082440000}"/>
    <cellStyle name="Input [yellow] 2 2 36" xfId="17546" xr:uid="{00000000-0005-0000-0000-000083440000}"/>
    <cellStyle name="Input [yellow] 2 2 37" xfId="17547" xr:uid="{00000000-0005-0000-0000-000084440000}"/>
    <cellStyle name="Input [yellow] 2 2 38" xfId="17548" xr:uid="{00000000-0005-0000-0000-000085440000}"/>
    <cellStyle name="Input [yellow] 2 2 39" xfId="17549" xr:uid="{00000000-0005-0000-0000-000086440000}"/>
    <cellStyle name="Input [yellow] 2 2 4" xfId="17550" xr:uid="{00000000-0005-0000-0000-000087440000}"/>
    <cellStyle name="Input [yellow] 2 2 40" xfId="17551" xr:uid="{00000000-0005-0000-0000-000088440000}"/>
    <cellStyle name="Input [yellow] 2 2 41" xfId="17552" xr:uid="{00000000-0005-0000-0000-000089440000}"/>
    <cellStyle name="Input [yellow] 2 2 42" xfId="17553" xr:uid="{00000000-0005-0000-0000-00008A440000}"/>
    <cellStyle name="Input [yellow] 2 2 43" xfId="17554" xr:uid="{00000000-0005-0000-0000-00008B440000}"/>
    <cellStyle name="Input [yellow] 2 2 44" xfId="17555" xr:uid="{00000000-0005-0000-0000-00008C440000}"/>
    <cellStyle name="Input [yellow] 2 2 45" xfId="17556" xr:uid="{00000000-0005-0000-0000-00008D440000}"/>
    <cellStyle name="Input [yellow] 2 2 46" xfId="17557" xr:uid="{00000000-0005-0000-0000-00008E440000}"/>
    <cellStyle name="Input [yellow] 2 2 47" xfId="17558" xr:uid="{00000000-0005-0000-0000-00008F440000}"/>
    <cellStyle name="Input [yellow] 2 2 48" xfId="17559" xr:uid="{00000000-0005-0000-0000-000090440000}"/>
    <cellStyle name="Input [yellow] 2 2 49" xfId="17560" xr:uid="{00000000-0005-0000-0000-000091440000}"/>
    <cellStyle name="Input [yellow] 2 2 5" xfId="17561" xr:uid="{00000000-0005-0000-0000-000092440000}"/>
    <cellStyle name="Input [yellow] 2 2 50" xfId="17562" xr:uid="{00000000-0005-0000-0000-000093440000}"/>
    <cellStyle name="Input [yellow] 2 2 51" xfId="17563" xr:uid="{00000000-0005-0000-0000-000094440000}"/>
    <cellStyle name="Input [yellow] 2 2 52" xfId="17564" xr:uid="{00000000-0005-0000-0000-000095440000}"/>
    <cellStyle name="Input [yellow] 2 2 53" xfId="17565" xr:uid="{00000000-0005-0000-0000-000096440000}"/>
    <cellStyle name="Input [yellow] 2 2 54" xfId="17566" xr:uid="{00000000-0005-0000-0000-000097440000}"/>
    <cellStyle name="Input [yellow] 2 2 6" xfId="17567" xr:uid="{00000000-0005-0000-0000-000098440000}"/>
    <cellStyle name="Input [yellow] 2 2 7" xfId="17568" xr:uid="{00000000-0005-0000-0000-000099440000}"/>
    <cellStyle name="Input [yellow] 2 2 8" xfId="17569" xr:uid="{00000000-0005-0000-0000-00009A440000}"/>
    <cellStyle name="Input [yellow] 2 2 9" xfId="17570" xr:uid="{00000000-0005-0000-0000-00009B440000}"/>
    <cellStyle name="Input [yellow] 2 3" xfId="17571" xr:uid="{00000000-0005-0000-0000-00009C440000}"/>
    <cellStyle name="Input [yellow] 2 4" xfId="17572" xr:uid="{00000000-0005-0000-0000-00009D440000}"/>
    <cellStyle name="Input [yellow] 3" xfId="17573" xr:uid="{00000000-0005-0000-0000-00009E440000}"/>
    <cellStyle name="Input [yellow] 3 10" xfId="17574" xr:uid="{00000000-0005-0000-0000-00009F440000}"/>
    <cellStyle name="Input [yellow] 3 11" xfId="17575" xr:uid="{00000000-0005-0000-0000-0000A0440000}"/>
    <cellStyle name="Input [yellow] 3 12" xfId="17576" xr:uid="{00000000-0005-0000-0000-0000A1440000}"/>
    <cellStyle name="Input [yellow] 3 13" xfId="17577" xr:uid="{00000000-0005-0000-0000-0000A2440000}"/>
    <cellStyle name="Input [yellow] 3 14" xfId="17578" xr:uid="{00000000-0005-0000-0000-0000A3440000}"/>
    <cellStyle name="Input [yellow] 3 15" xfId="17579" xr:uid="{00000000-0005-0000-0000-0000A4440000}"/>
    <cellStyle name="Input [yellow] 3 16" xfId="17580" xr:uid="{00000000-0005-0000-0000-0000A5440000}"/>
    <cellStyle name="Input [yellow] 3 17" xfId="17581" xr:uid="{00000000-0005-0000-0000-0000A6440000}"/>
    <cellStyle name="Input [yellow] 3 18" xfId="17582" xr:uid="{00000000-0005-0000-0000-0000A7440000}"/>
    <cellStyle name="Input [yellow] 3 19" xfId="17583" xr:uid="{00000000-0005-0000-0000-0000A8440000}"/>
    <cellStyle name="Input [yellow] 3 2" xfId="17584" xr:uid="{00000000-0005-0000-0000-0000A9440000}"/>
    <cellStyle name="Input [yellow] 3 2 2" xfId="17585" xr:uid="{00000000-0005-0000-0000-0000AA440000}"/>
    <cellStyle name="Input [yellow] 3 20" xfId="17586" xr:uid="{00000000-0005-0000-0000-0000AB440000}"/>
    <cellStyle name="Input [yellow] 3 21" xfId="17587" xr:uid="{00000000-0005-0000-0000-0000AC440000}"/>
    <cellStyle name="Input [yellow] 3 22" xfId="17588" xr:uid="{00000000-0005-0000-0000-0000AD440000}"/>
    <cellStyle name="Input [yellow] 3 23" xfId="17589" xr:uid="{00000000-0005-0000-0000-0000AE440000}"/>
    <cellStyle name="Input [yellow] 3 24" xfId="17590" xr:uid="{00000000-0005-0000-0000-0000AF440000}"/>
    <cellStyle name="Input [yellow] 3 25" xfId="17591" xr:uid="{00000000-0005-0000-0000-0000B0440000}"/>
    <cellStyle name="Input [yellow] 3 26" xfId="17592" xr:uid="{00000000-0005-0000-0000-0000B1440000}"/>
    <cellStyle name="Input [yellow] 3 27" xfId="17593" xr:uid="{00000000-0005-0000-0000-0000B2440000}"/>
    <cellStyle name="Input [yellow] 3 28" xfId="17594" xr:uid="{00000000-0005-0000-0000-0000B3440000}"/>
    <cellStyle name="Input [yellow] 3 29" xfId="17595" xr:uid="{00000000-0005-0000-0000-0000B4440000}"/>
    <cellStyle name="Input [yellow] 3 3" xfId="17596" xr:uid="{00000000-0005-0000-0000-0000B5440000}"/>
    <cellStyle name="Input [yellow] 3 3 2" xfId="17597" xr:uid="{00000000-0005-0000-0000-0000B6440000}"/>
    <cellStyle name="Input [yellow] 3 30" xfId="17598" xr:uid="{00000000-0005-0000-0000-0000B7440000}"/>
    <cellStyle name="Input [yellow] 3 31" xfId="17599" xr:uid="{00000000-0005-0000-0000-0000B8440000}"/>
    <cellStyle name="Input [yellow] 3 32" xfId="17600" xr:uid="{00000000-0005-0000-0000-0000B9440000}"/>
    <cellStyle name="Input [yellow] 3 33" xfId="17601" xr:uid="{00000000-0005-0000-0000-0000BA440000}"/>
    <cellStyle name="Input [yellow] 3 34" xfId="17602" xr:uid="{00000000-0005-0000-0000-0000BB440000}"/>
    <cellStyle name="Input [yellow] 3 35" xfId="17603" xr:uid="{00000000-0005-0000-0000-0000BC440000}"/>
    <cellStyle name="Input [yellow] 3 36" xfId="17604" xr:uid="{00000000-0005-0000-0000-0000BD440000}"/>
    <cellStyle name="Input [yellow] 3 37" xfId="17605" xr:uid="{00000000-0005-0000-0000-0000BE440000}"/>
    <cellStyle name="Input [yellow] 3 38" xfId="17606" xr:uid="{00000000-0005-0000-0000-0000BF440000}"/>
    <cellStyle name="Input [yellow] 3 39" xfId="17607" xr:uid="{00000000-0005-0000-0000-0000C0440000}"/>
    <cellStyle name="Input [yellow] 3 4" xfId="17608" xr:uid="{00000000-0005-0000-0000-0000C1440000}"/>
    <cellStyle name="Input [yellow] 3 40" xfId="17609" xr:uid="{00000000-0005-0000-0000-0000C2440000}"/>
    <cellStyle name="Input [yellow] 3 41" xfId="17610" xr:uid="{00000000-0005-0000-0000-0000C3440000}"/>
    <cellStyle name="Input [yellow] 3 42" xfId="17611" xr:uid="{00000000-0005-0000-0000-0000C4440000}"/>
    <cellStyle name="Input [yellow] 3 43" xfId="17612" xr:uid="{00000000-0005-0000-0000-0000C5440000}"/>
    <cellStyle name="Input [yellow] 3 44" xfId="17613" xr:uid="{00000000-0005-0000-0000-0000C6440000}"/>
    <cellStyle name="Input [yellow] 3 45" xfId="17614" xr:uid="{00000000-0005-0000-0000-0000C7440000}"/>
    <cellStyle name="Input [yellow] 3 46" xfId="17615" xr:uid="{00000000-0005-0000-0000-0000C8440000}"/>
    <cellStyle name="Input [yellow] 3 47" xfId="17616" xr:uid="{00000000-0005-0000-0000-0000C9440000}"/>
    <cellStyle name="Input [yellow] 3 48" xfId="17617" xr:uid="{00000000-0005-0000-0000-0000CA440000}"/>
    <cellStyle name="Input [yellow] 3 49" xfId="17618" xr:uid="{00000000-0005-0000-0000-0000CB440000}"/>
    <cellStyle name="Input [yellow] 3 5" xfId="17619" xr:uid="{00000000-0005-0000-0000-0000CC440000}"/>
    <cellStyle name="Input [yellow] 3 50" xfId="17620" xr:uid="{00000000-0005-0000-0000-0000CD440000}"/>
    <cellStyle name="Input [yellow] 3 51" xfId="17621" xr:uid="{00000000-0005-0000-0000-0000CE440000}"/>
    <cellStyle name="Input [yellow] 3 52" xfId="17622" xr:uid="{00000000-0005-0000-0000-0000CF440000}"/>
    <cellStyle name="Input [yellow] 3 53" xfId="17623" xr:uid="{00000000-0005-0000-0000-0000D0440000}"/>
    <cellStyle name="Input [yellow] 3 54" xfId="17624" xr:uid="{00000000-0005-0000-0000-0000D1440000}"/>
    <cellStyle name="Input [yellow] 3 6" xfId="17625" xr:uid="{00000000-0005-0000-0000-0000D2440000}"/>
    <cellStyle name="Input [yellow] 3 7" xfId="17626" xr:uid="{00000000-0005-0000-0000-0000D3440000}"/>
    <cellStyle name="Input [yellow] 3 8" xfId="17627" xr:uid="{00000000-0005-0000-0000-0000D4440000}"/>
    <cellStyle name="Input [yellow] 3 9" xfId="17628" xr:uid="{00000000-0005-0000-0000-0000D5440000}"/>
    <cellStyle name="Input [yellow] 4" xfId="17629" xr:uid="{00000000-0005-0000-0000-0000D6440000}"/>
    <cellStyle name="Input [yellow] 4 10" xfId="17630" xr:uid="{00000000-0005-0000-0000-0000D7440000}"/>
    <cellStyle name="Input [yellow] 4 11" xfId="17631" xr:uid="{00000000-0005-0000-0000-0000D8440000}"/>
    <cellStyle name="Input [yellow] 4 12" xfId="17632" xr:uid="{00000000-0005-0000-0000-0000D9440000}"/>
    <cellStyle name="Input [yellow] 4 13" xfId="17633" xr:uid="{00000000-0005-0000-0000-0000DA440000}"/>
    <cellStyle name="Input [yellow] 4 14" xfId="17634" xr:uid="{00000000-0005-0000-0000-0000DB440000}"/>
    <cellStyle name="Input [yellow] 4 15" xfId="17635" xr:uid="{00000000-0005-0000-0000-0000DC440000}"/>
    <cellStyle name="Input [yellow] 4 16" xfId="17636" xr:uid="{00000000-0005-0000-0000-0000DD440000}"/>
    <cellStyle name="Input [yellow] 4 17" xfId="17637" xr:uid="{00000000-0005-0000-0000-0000DE440000}"/>
    <cellStyle name="Input [yellow] 4 18" xfId="17638" xr:uid="{00000000-0005-0000-0000-0000DF440000}"/>
    <cellStyle name="Input [yellow] 4 19" xfId="17639" xr:uid="{00000000-0005-0000-0000-0000E0440000}"/>
    <cellStyle name="Input [yellow] 4 2" xfId="17640" xr:uid="{00000000-0005-0000-0000-0000E1440000}"/>
    <cellStyle name="Input [yellow] 4 2 2" xfId="17641" xr:uid="{00000000-0005-0000-0000-0000E2440000}"/>
    <cellStyle name="Input [yellow] 4 20" xfId="17642" xr:uid="{00000000-0005-0000-0000-0000E3440000}"/>
    <cellStyle name="Input [yellow] 4 21" xfId="17643" xr:uid="{00000000-0005-0000-0000-0000E4440000}"/>
    <cellStyle name="Input [yellow] 4 22" xfId="17644" xr:uid="{00000000-0005-0000-0000-0000E5440000}"/>
    <cellStyle name="Input [yellow] 4 23" xfId="17645" xr:uid="{00000000-0005-0000-0000-0000E6440000}"/>
    <cellStyle name="Input [yellow] 4 24" xfId="17646" xr:uid="{00000000-0005-0000-0000-0000E7440000}"/>
    <cellStyle name="Input [yellow] 4 25" xfId="17647" xr:uid="{00000000-0005-0000-0000-0000E8440000}"/>
    <cellStyle name="Input [yellow] 4 26" xfId="17648" xr:uid="{00000000-0005-0000-0000-0000E9440000}"/>
    <cellStyle name="Input [yellow] 4 27" xfId="17649" xr:uid="{00000000-0005-0000-0000-0000EA440000}"/>
    <cellStyle name="Input [yellow] 4 28" xfId="17650" xr:uid="{00000000-0005-0000-0000-0000EB440000}"/>
    <cellStyle name="Input [yellow] 4 29" xfId="17651" xr:uid="{00000000-0005-0000-0000-0000EC440000}"/>
    <cellStyle name="Input [yellow] 4 3" xfId="17652" xr:uid="{00000000-0005-0000-0000-0000ED440000}"/>
    <cellStyle name="Input [yellow] 4 3 2" xfId="17653" xr:uid="{00000000-0005-0000-0000-0000EE440000}"/>
    <cellStyle name="Input [yellow] 4 30" xfId="17654" xr:uid="{00000000-0005-0000-0000-0000EF440000}"/>
    <cellStyle name="Input [yellow] 4 31" xfId="17655" xr:uid="{00000000-0005-0000-0000-0000F0440000}"/>
    <cellStyle name="Input [yellow] 4 32" xfId="17656" xr:uid="{00000000-0005-0000-0000-0000F1440000}"/>
    <cellStyle name="Input [yellow] 4 33" xfId="17657" xr:uid="{00000000-0005-0000-0000-0000F2440000}"/>
    <cellStyle name="Input [yellow] 4 34" xfId="17658" xr:uid="{00000000-0005-0000-0000-0000F3440000}"/>
    <cellStyle name="Input [yellow] 4 35" xfId="17659" xr:uid="{00000000-0005-0000-0000-0000F4440000}"/>
    <cellStyle name="Input [yellow] 4 36" xfId="17660" xr:uid="{00000000-0005-0000-0000-0000F5440000}"/>
    <cellStyle name="Input [yellow] 4 37" xfId="17661" xr:uid="{00000000-0005-0000-0000-0000F6440000}"/>
    <cellStyle name="Input [yellow] 4 38" xfId="17662" xr:uid="{00000000-0005-0000-0000-0000F7440000}"/>
    <cellStyle name="Input [yellow] 4 39" xfId="17663" xr:uid="{00000000-0005-0000-0000-0000F8440000}"/>
    <cellStyle name="Input [yellow] 4 4" xfId="17664" xr:uid="{00000000-0005-0000-0000-0000F9440000}"/>
    <cellStyle name="Input [yellow] 4 40" xfId="17665" xr:uid="{00000000-0005-0000-0000-0000FA440000}"/>
    <cellStyle name="Input [yellow] 4 41" xfId="17666" xr:uid="{00000000-0005-0000-0000-0000FB440000}"/>
    <cellStyle name="Input [yellow] 4 42" xfId="17667" xr:uid="{00000000-0005-0000-0000-0000FC440000}"/>
    <cellStyle name="Input [yellow] 4 43" xfId="17668" xr:uid="{00000000-0005-0000-0000-0000FD440000}"/>
    <cellStyle name="Input [yellow] 4 44" xfId="17669" xr:uid="{00000000-0005-0000-0000-0000FE440000}"/>
    <cellStyle name="Input [yellow] 4 45" xfId="17670" xr:uid="{00000000-0005-0000-0000-0000FF440000}"/>
    <cellStyle name="Input [yellow] 4 46" xfId="17671" xr:uid="{00000000-0005-0000-0000-000000450000}"/>
    <cellStyle name="Input [yellow] 4 47" xfId="17672" xr:uid="{00000000-0005-0000-0000-000001450000}"/>
    <cellStyle name="Input [yellow] 4 48" xfId="17673" xr:uid="{00000000-0005-0000-0000-000002450000}"/>
    <cellStyle name="Input [yellow] 4 49" xfId="17674" xr:uid="{00000000-0005-0000-0000-000003450000}"/>
    <cellStyle name="Input [yellow] 4 5" xfId="17675" xr:uid="{00000000-0005-0000-0000-000004450000}"/>
    <cellStyle name="Input [yellow] 4 50" xfId="17676" xr:uid="{00000000-0005-0000-0000-000005450000}"/>
    <cellStyle name="Input [yellow] 4 51" xfId="17677" xr:uid="{00000000-0005-0000-0000-000006450000}"/>
    <cellStyle name="Input [yellow] 4 52" xfId="17678" xr:uid="{00000000-0005-0000-0000-000007450000}"/>
    <cellStyle name="Input [yellow] 4 53" xfId="17679" xr:uid="{00000000-0005-0000-0000-000008450000}"/>
    <cellStyle name="Input [yellow] 4 54" xfId="17680" xr:uid="{00000000-0005-0000-0000-000009450000}"/>
    <cellStyle name="Input [yellow] 4 6" xfId="17681" xr:uid="{00000000-0005-0000-0000-00000A450000}"/>
    <cellStyle name="Input [yellow] 4 7" xfId="17682" xr:uid="{00000000-0005-0000-0000-00000B450000}"/>
    <cellStyle name="Input [yellow] 4 8" xfId="17683" xr:uid="{00000000-0005-0000-0000-00000C450000}"/>
    <cellStyle name="Input [yellow] 4 9" xfId="17684" xr:uid="{00000000-0005-0000-0000-00000D450000}"/>
    <cellStyle name="Input [yellow] 5" xfId="17685" xr:uid="{00000000-0005-0000-0000-00000E450000}"/>
    <cellStyle name="Input [yellow] 5 10" xfId="17686" xr:uid="{00000000-0005-0000-0000-00000F450000}"/>
    <cellStyle name="Input [yellow] 5 11" xfId="17687" xr:uid="{00000000-0005-0000-0000-000010450000}"/>
    <cellStyle name="Input [yellow] 5 12" xfId="17688" xr:uid="{00000000-0005-0000-0000-000011450000}"/>
    <cellStyle name="Input [yellow] 5 13" xfId="17689" xr:uid="{00000000-0005-0000-0000-000012450000}"/>
    <cellStyle name="Input [yellow] 5 14" xfId="17690" xr:uid="{00000000-0005-0000-0000-000013450000}"/>
    <cellStyle name="Input [yellow] 5 15" xfId="17691" xr:uid="{00000000-0005-0000-0000-000014450000}"/>
    <cellStyle name="Input [yellow] 5 16" xfId="17692" xr:uid="{00000000-0005-0000-0000-000015450000}"/>
    <cellStyle name="Input [yellow] 5 17" xfId="17693" xr:uid="{00000000-0005-0000-0000-000016450000}"/>
    <cellStyle name="Input [yellow] 5 18" xfId="17694" xr:uid="{00000000-0005-0000-0000-000017450000}"/>
    <cellStyle name="Input [yellow] 5 19" xfId="17695" xr:uid="{00000000-0005-0000-0000-000018450000}"/>
    <cellStyle name="Input [yellow] 5 2" xfId="17696" xr:uid="{00000000-0005-0000-0000-000019450000}"/>
    <cellStyle name="Input [yellow] 5 2 2" xfId="17697" xr:uid="{00000000-0005-0000-0000-00001A450000}"/>
    <cellStyle name="Input [yellow] 5 20" xfId="17698" xr:uid="{00000000-0005-0000-0000-00001B450000}"/>
    <cellStyle name="Input [yellow] 5 21" xfId="17699" xr:uid="{00000000-0005-0000-0000-00001C450000}"/>
    <cellStyle name="Input [yellow] 5 22" xfId="17700" xr:uid="{00000000-0005-0000-0000-00001D450000}"/>
    <cellStyle name="Input [yellow] 5 23" xfId="17701" xr:uid="{00000000-0005-0000-0000-00001E450000}"/>
    <cellStyle name="Input [yellow] 5 24" xfId="17702" xr:uid="{00000000-0005-0000-0000-00001F450000}"/>
    <cellStyle name="Input [yellow] 5 25" xfId="17703" xr:uid="{00000000-0005-0000-0000-000020450000}"/>
    <cellStyle name="Input [yellow] 5 26" xfId="17704" xr:uid="{00000000-0005-0000-0000-000021450000}"/>
    <cellStyle name="Input [yellow] 5 27" xfId="17705" xr:uid="{00000000-0005-0000-0000-000022450000}"/>
    <cellStyle name="Input [yellow] 5 28" xfId="17706" xr:uid="{00000000-0005-0000-0000-000023450000}"/>
    <cellStyle name="Input [yellow] 5 29" xfId="17707" xr:uid="{00000000-0005-0000-0000-000024450000}"/>
    <cellStyle name="Input [yellow] 5 3" xfId="17708" xr:uid="{00000000-0005-0000-0000-000025450000}"/>
    <cellStyle name="Input [yellow] 5 3 2" xfId="17709" xr:uid="{00000000-0005-0000-0000-000026450000}"/>
    <cellStyle name="Input [yellow] 5 30" xfId="17710" xr:uid="{00000000-0005-0000-0000-000027450000}"/>
    <cellStyle name="Input [yellow] 5 31" xfId="17711" xr:uid="{00000000-0005-0000-0000-000028450000}"/>
    <cellStyle name="Input [yellow] 5 32" xfId="17712" xr:uid="{00000000-0005-0000-0000-000029450000}"/>
    <cellStyle name="Input [yellow] 5 33" xfId="17713" xr:uid="{00000000-0005-0000-0000-00002A450000}"/>
    <cellStyle name="Input [yellow] 5 34" xfId="17714" xr:uid="{00000000-0005-0000-0000-00002B450000}"/>
    <cellStyle name="Input [yellow] 5 35" xfId="17715" xr:uid="{00000000-0005-0000-0000-00002C450000}"/>
    <cellStyle name="Input [yellow] 5 36" xfId="17716" xr:uid="{00000000-0005-0000-0000-00002D450000}"/>
    <cellStyle name="Input [yellow] 5 37" xfId="17717" xr:uid="{00000000-0005-0000-0000-00002E450000}"/>
    <cellStyle name="Input [yellow] 5 38" xfId="17718" xr:uid="{00000000-0005-0000-0000-00002F450000}"/>
    <cellStyle name="Input [yellow] 5 39" xfId="17719" xr:uid="{00000000-0005-0000-0000-000030450000}"/>
    <cellStyle name="Input [yellow] 5 4" xfId="17720" xr:uid="{00000000-0005-0000-0000-000031450000}"/>
    <cellStyle name="Input [yellow] 5 40" xfId="17721" xr:uid="{00000000-0005-0000-0000-000032450000}"/>
    <cellStyle name="Input [yellow] 5 41" xfId="17722" xr:uid="{00000000-0005-0000-0000-000033450000}"/>
    <cellStyle name="Input [yellow] 5 42" xfId="17723" xr:uid="{00000000-0005-0000-0000-000034450000}"/>
    <cellStyle name="Input [yellow] 5 43" xfId="17724" xr:uid="{00000000-0005-0000-0000-000035450000}"/>
    <cellStyle name="Input [yellow] 5 44" xfId="17725" xr:uid="{00000000-0005-0000-0000-000036450000}"/>
    <cellStyle name="Input [yellow] 5 45" xfId="17726" xr:uid="{00000000-0005-0000-0000-000037450000}"/>
    <cellStyle name="Input [yellow] 5 46" xfId="17727" xr:uid="{00000000-0005-0000-0000-000038450000}"/>
    <cellStyle name="Input [yellow] 5 47" xfId="17728" xr:uid="{00000000-0005-0000-0000-000039450000}"/>
    <cellStyle name="Input [yellow] 5 48" xfId="17729" xr:uid="{00000000-0005-0000-0000-00003A450000}"/>
    <cellStyle name="Input [yellow] 5 49" xfId="17730" xr:uid="{00000000-0005-0000-0000-00003B450000}"/>
    <cellStyle name="Input [yellow] 5 5" xfId="17731" xr:uid="{00000000-0005-0000-0000-00003C450000}"/>
    <cellStyle name="Input [yellow] 5 50" xfId="17732" xr:uid="{00000000-0005-0000-0000-00003D450000}"/>
    <cellStyle name="Input [yellow] 5 51" xfId="17733" xr:uid="{00000000-0005-0000-0000-00003E450000}"/>
    <cellStyle name="Input [yellow] 5 52" xfId="17734" xr:uid="{00000000-0005-0000-0000-00003F450000}"/>
    <cellStyle name="Input [yellow] 5 53" xfId="17735" xr:uid="{00000000-0005-0000-0000-000040450000}"/>
    <cellStyle name="Input [yellow] 5 54" xfId="17736" xr:uid="{00000000-0005-0000-0000-000041450000}"/>
    <cellStyle name="Input [yellow] 5 6" xfId="17737" xr:uid="{00000000-0005-0000-0000-000042450000}"/>
    <cellStyle name="Input [yellow] 5 7" xfId="17738" xr:uid="{00000000-0005-0000-0000-000043450000}"/>
    <cellStyle name="Input [yellow] 5 8" xfId="17739" xr:uid="{00000000-0005-0000-0000-000044450000}"/>
    <cellStyle name="Input [yellow] 5 9" xfId="17740" xr:uid="{00000000-0005-0000-0000-000045450000}"/>
    <cellStyle name="Input [yellow] 6" xfId="17741" xr:uid="{00000000-0005-0000-0000-000046450000}"/>
    <cellStyle name="Input [yellow] 6 10" xfId="17742" xr:uid="{00000000-0005-0000-0000-000047450000}"/>
    <cellStyle name="Input [yellow] 6 11" xfId="17743" xr:uid="{00000000-0005-0000-0000-000048450000}"/>
    <cellStyle name="Input [yellow] 6 12" xfId="17744" xr:uid="{00000000-0005-0000-0000-000049450000}"/>
    <cellStyle name="Input [yellow] 6 13" xfId="17745" xr:uid="{00000000-0005-0000-0000-00004A450000}"/>
    <cellStyle name="Input [yellow] 6 14" xfId="17746" xr:uid="{00000000-0005-0000-0000-00004B450000}"/>
    <cellStyle name="Input [yellow] 6 15" xfId="17747" xr:uid="{00000000-0005-0000-0000-00004C450000}"/>
    <cellStyle name="Input [yellow] 6 16" xfId="17748" xr:uid="{00000000-0005-0000-0000-00004D450000}"/>
    <cellStyle name="Input [yellow] 6 17" xfId="17749" xr:uid="{00000000-0005-0000-0000-00004E450000}"/>
    <cellStyle name="Input [yellow] 6 18" xfId="17750" xr:uid="{00000000-0005-0000-0000-00004F450000}"/>
    <cellStyle name="Input [yellow] 6 19" xfId="17751" xr:uid="{00000000-0005-0000-0000-000050450000}"/>
    <cellStyle name="Input [yellow] 6 2" xfId="17752" xr:uid="{00000000-0005-0000-0000-000051450000}"/>
    <cellStyle name="Input [yellow] 6 2 2" xfId="17753" xr:uid="{00000000-0005-0000-0000-000052450000}"/>
    <cellStyle name="Input [yellow] 6 20" xfId="17754" xr:uid="{00000000-0005-0000-0000-000053450000}"/>
    <cellStyle name="Input [yellow] 6 21" xfId="17755" xr:uid="{00000000-0005-0000-0000-000054450000}"/>
    <cellStyle name="Input [yellow] 6 22" xfId="17756" xr:uid="{00000000-0005-0000-0000-000055450000}"/>
    <cellStyle name="Input [yellow] 6 23" xfId="17757" xr:uid="{00000000-0005-0000-0000-000056450000}"/>
    <cellStyle name="Input [yellow] 6 24" xfId="17758" xr:uid="{00000000-0005-0000-0000-000057450000}"/>
    <cellStyle name="Input [yellow] 6 25" xfId="17759" xr:uid="{00000000-0005-0000-0000-000058450000}"/>
    <cellStyle name="Input [yellow] 6 26" xfId="17760" xr:uid="{00000000-0005-0000-0000-000059450000}"/>
    <cellStyle name="Input [yellow] 6 27" xfId="17761" xr:uid="{00000000-0005-0000-0000-00005A450000}"/>
    <cellStyle name="Input [yellow] 6 28" xfId="17762" xr:uid="{00000000-0005-0000-0000-00005B450000}"/>
    <cellStyle name="Input [yellow] 6 29" xfId="17763" xr:uid="{00000000-0005-0000-0000-00005C450000}"/>
    <cellStyle name="Input [yellow] 6 3" xfId="17764" xr:uid="{00000000-0005-0000-0000-00005D450000}"/>
    <cellStyle name="Input [yellow] 6 3 2" xfId="17765" xr:uid="{00000000-0005-0000-0000-00005E450000}"/>
    <cellStyle name="Input [yellow] 6 30" xfId="17766" xr:uid="{00000000-0005-0000-0000-00005F450000}"/>
    <cellStyle name="Input [yellow] 6 31" xfId="17767" xr:uid="{00000000-0005-0000-0000-000060450000}"/>
    <cellStyle name="Input [yellow] 6 32" xfId="17768" xr:uid="{00000000-0005-0000-0000-000061450000}"/>
    <cellStyle name="Input [yellow] 6 33" xfId="17769" xr:uid="{00000000-0005-0000-0000-000062450000}"/>
    <cellStyle name="Input [yellow] 6 34" xfId="17770" xr:uid="{00000000-0005-0000-0000-000063450000}"/>
    <cellStyle name="Input [yellow] 6 35" xfId="17771" xr:uid="{00000000-0005-0000-0000-000064450000}"/>
    <cellStyle name="Input [yellow] 6 36" xfId="17772" xr:uid="{00000000-0005-0000-0000-000065450000}"/>
    <cellStyle name="Input [yellow] 6 37" xfId="17773" xr:uid="{00000000-0005-0000-0000-000066450000}"/>
    <cellStyle name="Input [yellow] 6 38" xfId="17774" xr:uid="{00000000-0005-0000-0000-000067450000}"/>
    <cellStyle name="Input [yellow] 6 39" xfId="17775" xr:uid="{00000000-0005-0000-0000-000068450000}"/>
    <cellStyle name="Input [yellow] 6 4" xfId="17776" xr:uid="{00000000-0005-0000-0000-000069450000}"/>
    <cellStyle name="Input [yellow] 6 40" xfId="17777" xr:uid="{00000000-0005-0000-0000-00006A450000}"/>
    <cellStyle name="Input [yellow] 6 41" xfId="17778" xr:uid="{00000000-0005-0000-0000-00006B450000}"/>
    <cellStyle name="Input [yellow] 6 42" xfId="17779" xr:uid="{00000000-0005-0000-0000-00006C450000}"/>
    <cellStyle name="Input [yellow] 6 43" xfId="17780" xr:uid="{00000000-0005-0000-0000-00006D450000}"/>
    <cellStyle name="Input [yellow] 6 44" xfId="17781" xr:uid="{00000000-0005-0000-0000-00006E450000}"/>
    <cellStyle name="Input [yellow] 6 45" xfId="17782" xr:uid="{00000000-0005-0000-0000-00006F450000}"/>
    <cellStyle name="Input [yellow] 6 46" xfId="17783" xr:uid="{00000000-0005-0000-0000-000070450000}"/>
    <cellStyle name="Input [yellow] 6 47" xfId="17784" xr:uid="{00000000-0005-0000-0000-000071450000}"/>
    <cellStyle name="Input [yellow] 6 48" xfId="17785" xr:uid="{00000000-0005-0000-0000-000072450000}"/>
    <cellStyle name="Input [yellow] 6 49" xfId="17786" xr:uid="{00000000-0005-0000-0000-000073450000}"/>
    <cellStyle name="Input [yellow] 6 5" xfId="17787" xr:uid="{00000000-0005-0000-0000-000074450000}"/>
    <cellStyle name="Input [yellow] 6 50" xfId="17788" xr:uid="{00000000-0005-0000-0000-000075450000}"/>
    <cellStyle name="Input [yellow] 6 51" xfId="17789" xr:uid="{00000000-0005-0000-0000-000076450000}"/>
    <cellStyle name="Input [yellow] 6 52" xfId="17790" xr:uid="{00000000-0005-0000-0000-000077450000}"/>
    <cellStyle name="Input [yellow] 6 53" xfId="17791" xr:uid="{00000000-0005-0000-0000-000078450000}"/>
    <cellStyle name="Input [yellow] 6 54" xfId="17792" xr:uid="{00000000-0005-0000-0000-000079450000}"/>
    <cellStyle name="Input [yellow] 6 6" xfId="17793" xr:uid="{00000000-0005-0000-0000-00007A450000}"/>
    <cellStyle name="Input [yellow] 6 7" xfId="17794" xr:uid="{00000000-0005-0000-0000-00007B450000}"/>
    <cellStyle name="Input [yellow] 6 8" xfId="17795" xr:uid="{00000000-0005-0000-0000-00007C450000}"/>
    <cellStyle name="Input [yellow] 6 9" xfId="17796" xr:uid="{00000000-0005-0000-0000-00007D450000}"/>
    <cellStyle name="Input [yellow] 7" xfId="17797" xr:uid="{00000000-0005-0000-0000-00007E450000}"/>
    <cellStyle name="Input [yellow] 7 10" xfId="17798" xr:uid="{00000000-0005-0000-0000-00007F450000}"/>
    <cellStyle name="Input [yellow] 7 11" xfId="17799" xr:uid="{00000000-0005-0000-0000-000080450000}"/>
    <cellStyle name="Input [yellow] 7 12" xfId="17800" xr:uid="{00000000-0005-0000-0000-000081450000}"/>
    <cellStyle name="Input [yellow] 7 13" xfId="17801" xr:uid="{00000000-0005-0000-0000-000082450000}"/>
    <cellStyle name="Input [yellow] 7 14" xfId="17802" xr:uid="{00000000-0005-0000-0000-000083450000}"/>
    <cellStyle name="Input [yellow] 7 15" xfId="17803" xr:uid="{00000000-0005-0000-0000-000084450000}"/>
    <cellStyle name="Input [yellow] 7 16" xfId="17804" xr:uid="{00000000-0005-0000-0000-000085450000}"/>
    <cellStyle name="Input [yellow] 7 17" xfId="17805" xr:uid="{00000000-0005-0000-0000-000086450000}"/>
    <cellStyle name="Input [yellow] 7 18" xfId="17806" xr:uid="{00000000-0005-0000-0000-000087450000}"/>
    <cellStyle name="Input [yellow] 7 19" xfId="17807" xr:uid="{00000000-0005-0000-0000-000088450000}"/>
    <cellStyle name="Input [yellow] 7 2" xfId="17808" xr:uid="{00000000-0005-0000-0000-000089450000}"/>
    <cellStyle name="Input [yellow] 7 2 2" xfId="17809" xr:uid="{00000000-0005-0000-0000-00008A450000}"/>
    <cellStyle name="Input [yellow] 7 20" xfId="17810" xr:uid="{00000000-0005-0000-0000-00008B450000}"/>
    <cellStyle name="Input [yellow] 7 21" xfId="17811" xr:uid="{00000000-0005-0000-0000-00008C450000}"/>
    <cellStyle name="Input [yellow] 7 22" xfId="17812" xr:uid="{00000000-0005-0000-0000-00008D450000}"/>
    <cellStyle name="Input [yellow] 7 23" xfId="17813" xr:uid="{00000000-0005-0000-0000-00008E450000}"/>
    <cellStyle name="Input [yellow] 7 24" xfId="17814" xr:uid="{00000000-0005-0000-0000-00008F450000}"/>
    <cellStyle name="Input [yellow] 7 25" xfId="17815" xr:uid="{00000000-0005-0000-0000-000090450000}"/>
    <cellStyle name="Input [yellow] 7 26" xfId="17816" xr:uid="{00000000-0005-0000-0000-000091450000}"/>
    <cellStyle name="Input [yellow] 7 27" xfId="17817" xr:uid="{00000000-0005-0000-0000-000092450000}"/>
    <cellStyle name="Input [yellow] 7 28" xfId="17818" xr:uid="{00000000-0005-0000-0000-000093450000}"/>
    <cellStyle name="Input [yellow] 7 29" xfId="17819" xr:uid="{00000000-0005-0000-0000-000094450000}"/>
    <cellStyle name="Input [yellow] 7 3" xfId="17820" xr:uid="{00000000-0005-0000-0000-000095450000}"/>
    <cellStyle name="Input [yellow] 7 3 2" xfId="17821" xr:uid="{00000000-0005-0000-0000-000096450000}"/>
    <cellStyle name="Input [yellow] 7 30" xfId="17822" xr:uid="{00000000-0005-0000-0000-000097450000}"/>
    <cellStyle name="Input [yellow] 7 31" xfId="17823" xr:uid="{00000000-0005-0000-0000-000098450000}"/>
    <cellStyle name="Input [yellow] 7 32" xfId="17824" xr:uid="{00000000-0005-0000-0000-000099450000}"/>
    <cellStyle name="Input [yellow] 7 33" xfId="17825" xr:uid="{00000000-0005-0000-0000-00009A450000}"/>
    <cellStyle name="Input [yellow] 7 34" xfId="17826" xr:uid="{00000000-0005-0000-0000-00009B450000}"/>
    <cellStyle name="Input [yellow] 7 35" xfId="17827" xr:uid="{00000000-0005-0000-0000-00009C450000}"/>
    <cellStyle name="Input [yellow] 7 36" xfId="17828" xr:uid="{00000000-0005-0000-0000-00009D450000}"/>
    <cellStyle name="Input [yellow] 7 37" xfId="17829" xr:uid="{00000000-0005-0000-0000-00009E450000}"/>
    <cellStyle name="Input [yellow] 7 38" xfId="17830" xr:uid="{00000000-0005-0000-0000-00009F450000}"/>
    <cellStyle name="Input [yellow] 7 39" xfId="17831" xr:uid="{00000000-0005-0000-0000-0000A0450000}"/>
    <cellStyle name="Input [yellow] 7 4" xfId="17832" xr:uid="{00000000-0005-0000-0000-0000A1450000}"/>
    <cellStyle name="Input [yellow] 7 40" xfId="17833" xr:uid="{00000000-0005-0000-0000-0000A2450000}"/>
    <cellStyle name="Input [yellow] 7 41" xfId="17834" xr:uid="{00000000-0005-0000-0000-0000A3450000}"/>
    <cellStyle name="Input [yellow] 7 42" xfId="17835" xr:uid="{00000000-0005-0000-0000-0000A4450000}"/>
    <cellStyle name="Input [yellow] 7 43" xfId="17836" xr:uid="{00000000-0005-0000-0000-0000A5450000}"/>
    <cellStyle name="Input [yellow] 7 44" xfId="17837" xr:uid="{00000000-0005-0000-0000-0000A6450000}"/>
    <cellStyle name="Input [yellow] 7 45" xfId="17838" xr:uid="{00000000-0005-0000-0000-0000A7450000}"/>
    <cellStyle name="Input [yellow] 7 46" xfId="17839" xr:uid="{00000000-0005-0000-0000-0000A8450000}"/>
    <cellStyle name="Input [yellow] 7 47" xfId="17840" xr:uid="{00000000-0005-0000-0000-0000A9450000}"/>
    <cellStyle name="Input [yellow] 7 48" xfId="17841" xr:uid="{00000000-0005-0000-0000-0000AA450000}"/>
    <cellStyle name="Input [yellow] 7 49" xfId="17842" xr:uid="{00000000-0005-0000-0000-0000AB450000}"/>
    <cellStyle name="Input [yellow] 7 5" xfId="17843" xr:uid="{00000000-0005-0000-0000-0000AC450000}"/>
    <cellStyle name="Input [yellow] 7 50" xfId="17844" xr:uid="{00000000-0005-0000-0000-0000AD450000}"/>
    <cellStyle name="Input [yellow] 7 51" xfId="17845" xr:uid="{00000000-0005-0000-0000-0000AE450000}"/>
    <cellStyle name="Input [yellow] 7 52" xfId="17846" xr:uid="{00000000-0005-0000-0000-0000AF450000}"/>
    <cellStyle name="Input [yellow] 7 53" xfId="17847" xr:uid="{00000000-0005-0000-0000-0000B0450000}"/>
    <cellStyle name="Input [yellow] 7 54" xfId="17848" xr:uid="{00000000-0005-0000-0000-0000B1450000}"/>
    <cellStyle name="Input [yellow] 7 6" xfId="17849" xr:uid="{00000000-0005-0000-0000-0000B2450000}"/>
    <cellStyle name="Input [yellow] 7 7" xfId="17850" xr:uid="{00000000-0005-0000-0000-0000B3450000}"/>
    <cellStyle name="Input [yellow] 7 8" xfId="17851" xr:uid="{00000000-0005-0000-0000-0000B4450000}"/>
    <cellStyle name="Input [yellow] 7 9" xfId="17852" xr:uid="{00000000-0005-0000-0000-0000B5450000}"/>
    <cellStyle name="Input [yellow] 8" xfId="17853" xr:uid="{00000000-0005-0000-0000-0000B6450000}"/>
    <cellStyle name="Input [yellow] 8 10" xfId="17854" xr:uid="{00000000-0005-0000-0000-0000B7450000}"/>
    <cellStyle name="Input [yellow] 8 11" xfId="17855" xr:uid="{00000000-0005-0000-0000-0000B8450000}"/>
    <cellStyle name="Input [yellow] 8 12" xfId="17856" xr:uid="{00000000-0005-0000-0000-0000B9450000}"/>
    <cellStyle name="Input [yellow] 8 13" xfId="17857" xr:uid="{00000000-0005-0000-0000-0000BA450000}"/>
    <cellStyle name="Input [yellow] 8 14" xfId="17858" xr:uid="{00000000-0005-0000-0000-0000BB450000}"/>
    <cellStyle name="Input [yellow] 8 15" xfId="17859" xr:uid="{00000000-0005-0000-0000-0000BC450000}"/>
    <cellStyle name="Input [yellow] 8 16" xfId="17860" xr:uid="{00000000-0005-0000-0000-0000BD450000}"/>
    <cellStyle name="Input [yellow] 8 17" xfId="17861" xr:uid="{00000000-0005-0000-0000-0000BE450000}"/>
    <cellStyle name="Input [yellow] 8 18" xfId="17862" xr:uid="{00000000-0005-0000-0000-0000BF450000}"/>
    <cellStyle name="Input [yellow] 8 19" xfId="17863" xr:uid="{00000000-0005-0000-0000-0000C0450000}"/>
    <cellStyle name="Input [yellow] 8 2" xfId="17864" xr:uid="{00000000-0005-0000-0000-0000C1450000}"/>
    <cellStyle name="Input [yellow] 8 2 2" xfId="17865" xr:uid="{00000000-0005-0000-0000-0000C2450000}"/>
    <cellStyle name="Input [yellow] 8 20" xfId="17866" xr:uid="{00000000-0005-0000-0000-0000C3450000}"/>
    <cellStyle name="Input [yellow] 8 21" xfId="17867" xr:uid="{00000000-0005-0000-0000-0000C4450000}"/>
    <cellStyle name="Input [yellow] 8 22" xfId="17868" xr:uid="{00000000-0005-0000-0000-0000C5450000}"/>
    <cellStyle name="Input [yellow] 8 23" xfId="17869" xr:uid="{00000000-0005-0000-0000-0000C6450000}"/>
    <cellStyle name="Input [yellow] 8 24" xfId="17870" xr:uid="{00000000-0005-0000-0000-0000C7450000}"/>
    <cellStyle name="Input [yellow] 8 25" xfId="17871" xr:uid="{00000000-0005-0000-0000-0000C8450000}"/>
    <cellStyle name="Input [yellow] 8 26" xfId="17872" xr:uid="{00000000-0005-0000-0000-0000C9450000}"/>
    <cellStyle name="Input [yellow] 8 27" xfId="17873" xr:uid="{00000000-0005-0000-0000-0000CA450000}"/>
    <cellStyle name="Input [yellow] 8 28" xfId="17874" xr:uid="{00000000-0005-0000-0000-0000CB450000}"/>
    <cellStyle name="Input [yellow] 8 29" xfId="17875" xr:uid="{00000000-0005-0000-0000-0000CC450000}"/>
    <cellStyle name="Input [yellow] 8 3" xfId="17876" xr:uid="{00000000-0005-0000-0000-0000CD450000}"/>
    <cellStyle name="Input [yellow] 8 3 2" xfId="17877" xr:uid="{00000000-0005-0000-0000-0000CE450000}"/>
    <cellStyle name="Input [yellow] 8 30" xfId="17878" xr:uid="{00000000-0005-0000-0000-0000CF450000}"/>
    <cellStyle name="Input [yellow] 8 31" xfId="17879" xr:uid="{00000000-0005-0000-0000-0000D0450000}"/>
    <cellStyle name="Input [yellow] 8 32" xfId="17880" xr:uid="{00000000-0005-0000-0000-0000D1450000}"/>
    <cellStyle name="Input [yellow] 8 33" xfId="17881" xr:uid="{00000000-0005-0000-0000-0000D2450000}"/>
    <cellStyle name="Input [yellow] 8 34" xfId="17882" xr:uid="{00000000-0005-0000-0000-0000D3450000}"/>
    <cellStyle name="Input [yellow] 8 35" xfId="17883" xr:uid="{00000000-0005-0000-0000-0000D4450000}"/>
    <cellStyle name="Input [yellow] 8 36" xfId="17884" xr:uid="{00000000-0005-0000-0000-0000D5450000}"/>
    <cellStyle name="Input [yellow] 8 37" xfId="17885" xr:uid="{00000000-0005-0000-0000-0000D6450000}"/>
    <cellStyle name="Input [yellow] 8 38" xfId="17886" xr:uid="{00000000-0005-0000-0000-0000D7450000}"/>
    <cellStyle name="Input [yellow] 8 39" xfId="17887" xr:uid="{00000000-0005-0000-0000-0000D8450000}"/>
    <cellStyle name="Input [yellow] 8 4" xfId="17888" xr:uid="{00000000-0005-0000-0000-0000D9450000}"/>
    <cellStyle name="Input [yellow] 8 40" xfId="17889" xr:uid="{00000000-0005-0000-0000-0000DA450000}"/>
    <cellStyle name="Input [yellow] 8 41" xfId="17890" xr:uid="{00000000-0005-0000-0000-0000DB450000}"/>
    <cellStyle name="Input [yellow] 8 42" xfId="17891" xr:uid="{00000000-0005-0000-0000-0000DC450000}"/>
    <cellStyle name="Input [yellow] 8 43" xfId="17892" xr:uid="{00000000-0005-0000-0000-0000DD450000}"/>
    <cellStyle name="Input [yellow] 8 44" xfId="17893" xr:uid="{00000000-0005-0000-0000-0000DE450000}"/>
    <cellStyle name="Input [yellow] 8 45" xfId="17894" xr:uid="{00000000-0005-0000-0000-0000DF450000}"/>
    <cellStyle name="Input [yellow] 8 46" xfId="17895" xr:uid="{00000000-0005-0000-0000-0000E0450000}"/>
    <cellStyle name="Input [yellow] 8 47" xfId="17896" xr:uid="{00000000-0005-0000-0000-0000E1450000}"/>
    <cellStyle name="Input [yellow] 8 48" xfId="17897" xr:uid="{00000000-0005-0000-0000-0000E2450000}"/>
    <cellStyle name="Input [yellow] 8 49" xfId="17898" xr:uid="{00000000-0005-0000-0000-0000E3450000}"/>
    <cellStyle name="Input [yellow] 8 5" xfId="17899" xr:uid="{00000000-0005-0000-0000-0000E4450000}"/>
    <cellStyle name="Input [yellow] 8 50" xfId="17900" xr:uid="{00000000-0005-0000-0000-0000E5450000}"/>
    <cellStyle name="Input [yellow] 8 51" xfId="17901" xr:uid="{00000000-0005-0000-0000-0000E6450000}"/>
    <cellStyle name="Input [yellow] 8 52" xfId="17902" xr:uid="{00000000-0005-0000-0000-0000E7450000}"/>
    <cellStyle name="Input [yellow] 8 53" xfId="17903" xr:uid="{00000000-0005-0000-0000-0000E8450000}"/>
    <cellStyle name="Input [yellow] 8 54" xfId="17904" xr:uid="{00000000-0005-0000-0000-0000E9450000}"/>
    <cellStyle name="Input [yellow] 8 6" xfId="17905" xr:uid="{00000000-0005-0000-0000-0000EA450000}"/>
    <cellStyle name="Input [yellow] 8 7" xfId="17906" xr:uid="{00000000-0005-0000-0000-0000EB450000}"/>
    <cellStyle name="Input [yellow] 8 8" xfId="17907" xr:uid="{00000000-0005-0000-0000-0000EC450000}"/>
    <cellStyle name="Input [yellow] 8 9" xfId="17908" xr:uid="{00000000-0005-0000-0000-0000ED450000}"/>
    <cellStyle name="Input [yellow] 9" xfId="17909" xr:uid="{00000000-0005-0000-0000-0000EE450000}"/>
    <cellStyle name="Input [yellow] 9 2" xfId="17910" xr:uid="{00000000-0005-0000-0000-0000EF450000}"/>
    <cellStyle name="Input [yellow] 9 2 2" xfId="17911" xr:uid="{00000000-0005-0000-0000-0000F0450000}"/>
    <cellStyle name="Input [yellow] 9 2 3" xfId="17912" xr:uid="{00000000-0005-0000-0000-0000F1450000}"/>
    <cellStyle name="Input [yellow] 9 3" xfId="17913" xr:uid="{00000000-0005-0000-0000-0000F2450000}"/>
    <cellStyle name="Input [yellow] 9 4" xfId="17914" xr:uid="{00000000-0005-0000-0000-0000F3450000}"/>
    <cellStyle name="Input [yellow] 9 5" xfId="17915" xr:uid="{00000000-0005-0000-0000-0000F4450000}"/>
    <cellStyle name="Input 1" xfId="17916" xr:uid="{00000000-0005-0000-0000-0000F5450000}"/>
    <cellStyle name="Input 1 10" xfId="17917" xr:uid="{00000000-0005-0000-0000-0000F6450000}"/>
    <cellStyle name="Input 1 11" xfId="17918" xr:uid="{00000000-0005-0000-0000-0000F7450000}"/>
    <cellStyle name="Input 1 12" xfId="17919" xr:uid="{00000000-0005-0000-0000-0000F8450000}"/>
    <cellStyle name="Input 1 13" xfId="17920" xr:uid="{00000000-0005-0000-0000-0000F9450000}"/>
    <cellStyle name="Input 1 14" xfId="17921" xr:uid="{00000000-0005-0000-0000-0000FA450000}"/>
    <cellStyle name="Input 1 15" xfId="17922" xr:uid="{00000000-0005-0000-0000-0000FB450000}"/>
    <cellStyle name="Input 1 16" xfId="17923" xr:uid="{00000000-0005-0000-0000-0000FC450000}"/>
    <cellStyle name="Input 1 17" xfId="17924" xr:uid="{00000000-0005-0000-0000-0000FD450000}"/>
    <cellStyle name="Input 1 18" xfId="17925" xr:uid="{00000000-0005-0000-0000-0000FE450000}"/>
    <cellStyle name="Input 1 19" xfId="17926" xr:uid="{00000000-0005-0000-0000-0000FF450000}"/>
    <cellStyle name="Input 1 2" xfId="17927" xr:uid="{00000000-0005-0000-0000-000000460000}"/>
    <cellStyle name="Input 1 20" xfId="17928" xr:uid="{00000000-0005-0000-0000-000001460000}"/>
    <cellStyle name="Input 1 21" xfId="17929" xr:uid="{00000000-0005-0000-0000-000002460000}"/>
    <cellStyle name="Input 1 22" xfId="17930" xr:uid="{00000000-0005-0000-0000-000003460000}"/>
    <cellStyle name="Input 1 23" xfId="17931" xr:uid="{00000000-0005-0000-0000-000004460000}"/>
    <cellStyle name="Input 1 24" xfId="17932" xr:uid="{00000000-0005-0000-0000-000005460000}"/>
    <cellStyle name="Input 1 25" xfId="17933" xr:uid="{00000000-0005-0000-0000-000006460000}"/>
    <cellStyle name="Input 1 26" xfId="17934" xr:uid="{00000000-0005-0000-0000-000007460000}"/>
    <cellStyle name="Input 1 27" xfId="17935" xr:uid="{00000000-0005-0000-0000-000008460000}"/>
    <cellStyle name="Input 1 28" xfId="17936" xr:uid="{00000000-0005-0000-0000-000009460000}"/>
    <cellStyle name="Input 1 29" xfId="17937" xr:uid="{00000000-0005-0000-0000-00000A460000}"/>
    <cellStyle name="Input 1 3" xfId="17938" xr:uid="{00000000-0005-0000-0000-00000B460000}"/>
    <cellStyle name="Input 1 30" xfId="17939" xr:uid="{00000000-0005-0000-0000-00000C460000}"/>
    <cellStyle name="Input 1 31" xfId="17940" xr:uid="{00000000-0005-0000-0000-00000D460000}"/>
    <cellStyle name="Input 1 32" xfId="17941" xr:uid="{00000000-0005-0000-0000-00000E460000}"/>
    <cellStyle name="Input 1 33" xfId="17942" xr:uid="{00000000-0005-0000-0000-00000F460000}"/>
    <cellStyle name="Input 1 34" xfId="17943" xr:uid="{00000000-0005-0000-0000-000010460000}"/>
    <cellStyle name="Input 1 35" xfId="17944" xr:uid="{00000000-0005-0000-0000-000011460000}"/>
    <cellStyle name="Input 1 36" xfId="17945" xr:uid="{00000000-0005-0000-0000-000012460000}"/>
    <cellStyle name="Input 1 37" xfId="17946" xr:uid="{00000000-0005-0000-0000-000013460000}"/>
    <cellStyle name="Input 1 38" xfId="17947" xr:uid="{00000000-0005-0000-0000-000014460000}"/>
    <cellStyle name="Input 1 39" xfId="17948" xr:uid="{00000000-0005-0000-0000-000015460000}"/>
    <cellStyle name="Input 1 4" xfId="17949" xr:uid="{00000000-0005-0000-0000-000016460000}"/>
    <cellStyle name="Input 1 40" xfId="17950" xr:uid="{00000000-0005-0000-0000-000017460000}"/>
    <cellStyle name="Input 1 41" xfId="17951" xr:uid="{00000000-0005-0000-0000-000018460000}"/>
    <cellStyle name="Input 1 42" xfId="17952" xr:uid="{00000000-0005-0000-0000-000019460000}"/>
    <cellStyle name="Input 1 43" xfId="17953" xr:uid="{00000000-0005-0000-0000-00001A460000}"/>
    <cellStyle name="Input 1 44" xfId="17954" xr:uid="{00000000-0005-0000-0000-00001B460000}"/>
    <cellStyle name="Input 1 45" xfId="17955" xr:uid="{00000000-0005-0000-0000-00001C460000}"/>
    <cellStyle name="Input 1 46" xfId="17956" xr:uid="{00000000-0005-0000-0000-00001D460000}"/>
    <cellStyle name="Input 1 47" xfId="17957" xr:uid="{00000000-0005-0000-0000-00001E460000}"/>
    <cellStyle name="Input 1 48" xfId="17958" xr:uid="{00000000-0005-0000-0000-00001F460000}"/>
    <cellStyle name="Input 1 49" xfId="17959" xr:uid="{00000000-0005-0000-0000-000020460000}"/>
    <cellStyle name="Input 1 5" xfId="17960" xr:uid="{00000000-0005-0000-0000-000021460000}"/>
    <cellStyle name="Input 1 50" xfId="17961" xr:uid="{00000000-0005-0000-0000-000022460000}"/>
    <cellStyle name="Input 1 51" xfId="17962" xr:uid="{00000000-0005-0000-0000-000023460000}"/>
    <cellStyle name="Input 1 52" xfId="17963" xr:uid="{00000000-0005-0000-0000-000024460000}"/>
    <cellStyle name="Input 1 53" xfId="17964" xr:uid="{00000000-0005-0000-0000-000025460000}"/>
    <cellStyle name="Input 1 54" xfId="17965" xr:uid="{00000000-0005-0000-0000-000026460000}"/>
    <cellStyle name="Input 1 6" xfId="17966" xr:uid="{00000000-0005-0000-0000-000027460000}"/>
    <cellStyle name="Input 1 7" xfId="17967" xr:uid="{00000000-0005-0000-0000-000028460000}"/>
    <cellStyle name="Input 1 8" xfId="17968" xr:uid="{00000000-0005-0000-0000-000029460000}"/>
    <cellStyle name="Input 1 9" xfId="17969" xr:uid="{00000000-0005-0000-0000-00002A460000}"/>
    <cellStyle name="Input 10" xfId="17970" xr:uid="{00000000-0005-0000-0000-00002B460000}"/>
    <cellStyle name="Input 10 10" xfId="17971" xr:uid="{00000000-0005-0000-0000-00002C460000}"/>
    <cellStyle name="Input 10 11" xfId="17972" xr:uid="{00000000-0005-0000-0000-00002D460000}"/>
    <cellStyle name="Input 10 12" xfId="17973" xr:uid="{00000000-0005-0000-0000-00002E460000}"/>
    <cellStyle name="Input 10 13" xfId="17974" xr:uid="{00000000-0005-0000-0000-00002F460000}"/>
    <cellStyle name="Input 10 14" xfId="17975" xr:uid="{00000000-0005-0000-0000-000030460000}"/>
    <cellStyle name="Input 10 15" xfId="17976" xr:uid="{00000000-0005-0000-0000-000031460000}"/>
    <cellStyle name="Input 10 16" xfId="17977" xr:uid="{00000000-0005-0000-0000-000032460000}"/>
    <cellStyle name="Input 10 17" xfId="17978" xr:uid="{00000000-0005-0000-0000-000033460000}"/>
    <cellStyle name="Input 10 18" xfId="17979" xr:uid="{00000000-0005-0000-0000-000034460000}"/>
    <cellStyle name="Input 10 19" xfId="17980" xr:uid="{00000000-0005-0000-0000-000035460000}"/>
    <cellStyle name="Input 10 2" xfId="17981" xr:uid="{00000000-0005-0000-0000-000036460000}"/>
    <cellStyle name="Input 10 2 2" xfId="17982" xr:uid="{00000000-0005-0000-0000-000037460000}"/>
    <cellStyle name="Input 10 2 3" xfId="17983" xr:uid="{00000000-0005-0000-0000-000038460000}"/>
    <cellStyle name="Input 10 20" xfId="17984" xr:uid="{00000000-0005-0000-0000-000039460000}"/>
    <cellStyle name="Input 10 21" xfId="17985" xr:uid="{00000000-0005-0000-0000-00003A460000}"/>
    <cellStyle name="Input 10 22" xfId="17986" xr:uid="{00000000-0005-0000-0000-00003B460000}"/>
    <cellStyle name="Input 10 23" xfId="17987" xr:uid="{00000000-0005-0000-0000-00003C460000}"/>
    <cellStyle name="Input 10 24" xfId="17988" xr:uid="{00000000-0005-0000-0000-00003D460000}"/>
    <cellStyle name="Input 10 25" xfId="17989" xr:uid="{00000000-0005-0000-0000-00003E460000}"/>
    <cellStyle name="Input 10 26" xfId="17990" xr:uid="{00000000-0005-0000-0000-00003F460000}"/>
    <cellStyle name="Input 10 27" xfId="17991" xr:uid="{00000000-0005-0000-0000-000040460000}"/>
    <cellStyle name="Input 10 28" xfId="17992" xr:uid="{00000000-0005-0000-0000-000041460000}"/>
    <cellStyle name="Input 10 29" xfId="17993" xr:uid="{00000000-0005-0000-0000-000042460000}"/>
    <cellStyle name="Input 10 3" xfId="17994" xr:uid="{00000000-0005-0000-0000-000043460000}"/>
    <cellStyle name="Input 10 3 2" xfId="17995" xr:uid="{00000000-0005-0000-0000-000044460000}"/>
    <cellStyle name="Input 10 3 3" xfId="17996" xr:uid="{00000000-0005-0000-0000-000045460000}"/>
    <cellStyle name="Input 10 30" xfId="17997" xr:uid="{00000000-0005-0000-0000-000046460000}"/>
    <cellStyle name="Input 10 31" xfId="17998" xr:uid="{00000000-0005-0000-0000-000047460000}"/>
    <cellStyle name="Input 10 32" xfId="17999" xr:uid="{00000000-0005-0000-0000-000048460000}"/>
    <cellStyle name="Input 10 33" xfId="18000" xr:uid="{00000000-0005-0000-0000-000049460000}"/>
    <cellStyle name="Input 10 34" xfId="18001" xr:uid="{00000000-0005-0000-0000-00004A460000}"/>
    <cellStyle name="Input 10 35" xfId="18002" xr:uid="{00000000-0005-0000-0000-00004B460000}"/>
    <cellStyle name="Input 10 36" xfId="18003" xr:uid="{00000000-0005-0000-0000-00004C460000}"/>
    <cellStyle name="Input 10 37" xfId="18004" xr:uid="{00000000-0005-0000-0000-00004D460000}"/>
    <cellStyle name="Input 10 38" xfId="18005" xr:uid="{00000000-0005-0000-0000-00004E460000}"/>
    <cellStyle name="Input 10 39" xfId="18006" xr:uid="{00000000-0005-0000-0000-00004F460000}"/>
    <cellStyle name="Input 10 4" xfId="18007" xr:uid="{00000000-0005-0000-0000-000050460000}"/>
    <cellStyle name="Input 10 40" xfId="18008" xr:uid="{00000000-0005-0000-0000-000051460000}"/>
    <cellStyle name="Input 10 41" xfId="18009" xr:uid="{00000000-0005-0000-0000-000052460000}"/>
    <cellStyle name="Input 10 42" xfId="18010" xr:uid="{00000000-0005-0000-0000-000053460000}"/>
    <cellStyle name="Input 10 43" xfId="18011" xr:uid="{00000000-0005-0000-0000-000054460000}"/>
    <cellStyle name="Input 10 44" xfId="18012" xr:uid="{00000000-0005-0000-0000-000055460000}"/>
    <cellStyle name="Input 10 45" xfId="18013" xr:uid="{00000000-0005-0000-0000-000056460000}"/>
    <cellStyle name="Input 10 46" xfId="18014" xr:uid="{00000000-0005-0000-0000-000057460000}"/>
    <cellStyle name="Input 10 47" xfId="18015" xr:uid="{00000000-0005-0000-0000-000058460000}"/>
    <cellStyle name="Input 10 48" xfId="18016" xr:uid="{00000000-0005-0000-0000-000059460000}"/>
    <cellStyle name="Input 10 49" xfId="18017" xr:uid="{00000000-0005-0000-0000-00005A460000}"/>
    <cellStyle name="Input 10 5" xfId="18018" xr:uid="{00000000-0005-0000-0000-00005B460000}"/>
    <cellStyle name="Input 10 50" xfId="18019" xr:uid="{00000000-0005-0000-0000-00005C460000}"/>
    <cellStyle name="Input 10 51" xfId="18020" xr:uid="{00000000-0005-0000-0000-00005D460000}"/>
    <cellStyle name="Input 10 52" xfId="18021" xr:uid="{00000000-0005-0000-0000-00005E460000}"/>
    <cellStyle name="Input 10 53" xfId="18022" xr:uid="{00000000-0005-0000-0000-00005F460000}"/>
    <cellStyle name="Input 10 54" xfId="18023" xr:uid="{00000000-0005-0000-0000-000060460000}"/>
    <cellStyle name="Input 10 6" xfId="18024" xr:uid="{00000000-0005-0000-0000-000061460000}"/>
    <cellStyle name="Input 10 7" xfId="18025" xr:uid="{00000000-0005-0000-0000-000062460000}"/>
    <cellStyle name="Input 10 8" xfId="18026" xr:uid="{00000000-0005-0000-0000-000063460000}"/>
    <cellStyle name="Input 10 9" xfId="18027" xr:uid="{00000000-0005-0000-0000-000064460000}"/>
    <cellStyle name="Input 11" xfId="18028" xr:uid="{00000000-0005-0000-0000-000065460000}"/>
    <cellStyle name="Input 11 10" xfId="18029" xr:uid="{00000000-0005-0000-0000-000066460000}"/>
    <cellStyle name="Input 11 11" xfId="18030" xr:uid="{00000000-0005-0000-0000-000067460000}"/>
    <cellStyle name="Input 11 12" xfId="18031" xr:uid="{00000000-0005-0000-0000-000068460000}"/>
    <cellStyle name="Input 11 13" xfId="18032" xr:uid="{00000000-0005-0000-0000-000069460000}"/>
    <cellStyle name="Input 11 14" xfId="18033" xr:uid="{00000000-0005-0000-0000-00006A460000}"/>
    <cellStyle name="Input 11 15" xfId="18034" xr:uid="{00000000-0005-0000-0000-00006B460000}"/>
    <cellStyle name="Input 11 16" xfId="18035" xr:uid="{00000000-0005-0000-0000-00006C460000}"/>
    <cellStyle name="Input 11 17" xfId="18036" xr:uid="{00000000-0005-0000-0000-00006D460000}"/>
    <cellStyle name="Input 11 18" xfId="18037" xr:uid="{00000000-0005-0000-0000-00006E460000}"/>
    <cellStyle name="Input 11 19" xfId="18038" xr:uid="{00000000-0005-0000-0000-00006F460000}"/>
    <cellStyle name="Input 11 2" xfId="18039" xr:uid="{00000000-0005-0000-0000-000070460000}"/>
    <cellStyle name="Input 11 2 2" xfId="18040" xr:uid="{00000000-0005-0000-0000-000071460000}"/>
    <cellStyle name="Input 11 2 3" xfId="18041" xr:uid="{00000000-0005-0000-0000-000072460000}"/>
    <cellStyle name="Input 11 20" xfId="18042" xr:uid="{00000000-0005-0000-0000-000073460000}"/>
    <cellStyle name="Input 11 21" xfId="18043" xr:uid="{00000000-0005-0000-0000-000074460000}"/>
    <cellStyle name="Input 11 22" xfId="18044" xr:uid="{00000000-0005-0000-0000-000075460000}"/>
    <cellStyle name="Input 11 23" xfId="18045" xr:uid="{00000000-0005-0000-0000-000076460000}"/>
    <cellStyle name="Input 11 24" xfId="18046" xr:uid="{00000000-0005-0000-0000-000077460000}"/>
    <cellStyle name="Input 11 25" xfId="18047" xr:uid="{00000000-0005-0000-0000-000078460000}"/>
    <cellStyle name="Input 11 26" xfId="18048" xr:uid="{00000000-0005-0000-0000-000079460000}"/>
    <cellStyle name="Input 11 27" xfId="18049" xr:uid="{00000000-0005-0000-0000-00007A460000}"/>
    <cellStyle name="Input 11 28" xfId="18050" xr:uid="{00000000-0005-0000-0000-00007B460000}"/>
    <cellStyle name="Input 11 29" xfId="18051" xr:uid="{00000000-0005-0000-0000-00007C460000}"/>
    <cellStyle name="Input 11 3" xfId="18052" xr:uid="{00000000-0005-0000-0000-00007D460000}"/>
    <cellStyle name="Input 11 3 2" xfId="18053" xr:uid="{00000000-0005-0000-0000-00007E460000}"/>
    <cellStyle name="Input 11 3 3" xfId="18054" xr:uid="{00000000-0005-0000-0000-00007F460000}"/>
    <cellStyle name="Input 11 30" xfId="18055" xr:uid="{00000000-0005-0000-0000-000080460000}"/>
    <cellStyle name="Input 11 31" xfId="18056" xr:uid="{00000000-0005-0000-0000-000081460000}"/>
    <cellStyle name="Input 11 32" xfId="18057" xr:uid="{00000000-0005-0000-0000-000082460000}"/>
    <cellStyle name="Input 11 33" xfId="18058" xr:uid="{00000000-0005-0000-0000-000083460000}"/>
    <cellStyle name="Input 11 34" xfId="18059" xr:uid="{00000000-0005-0000-0000-000084460000}"/>
    <cellStyle name="Input 11 35" xfId="18060" xr:uid="{00000000-0005-0000-0000-000085460000}"/>
    <cellStyle name="Input 11 36" xfId="18061" xr:uid="{00000000-0005-0000-0000-000086460000}"/>
    <cellStyle name="Input 11 37" xfId="18062" xr:uid="{00000000-0005-0000-0000-000087460000}"/>
    <cellStyle name="Input 11 38" xfId="18063" xr:uid="{00000000-0005-0000-0000-000088460000}"/>
    <cellStyle name="Input 11 39" xfId="18064" xr:uid="{00000000-0005-0000-0000-000089460000}"/>
    <cellStyle name="Input 11 4" xfId="18065" xr:uid="{00000000-0005-0000-0000-00008A460000}"/>
    <cellStyle name="Input 11 40" xfId="18066" xr:uid="{00000000-0005-0000-0000-00008B460000}"/>
    <cellStyle name="Input 11 41" xfId="18067" xr:uid="{00000000-0005-0000-0000-00008C460000}"/>
    <cellStyle name="Input 11 42" xfId="18068" xr:uid="{00000000-0005-0000-0000-00008D460000}"/>
    <cellStyle name="Input 11 43" xfId="18069" xr:uid="{00000000-0005-0000-0000-00008E460000}"/>
    <cellStyle name="Input 11 44" xfId="18070" xr:uid="{00000000-0005-0000-0000-00008F460000}"/>
    <cellStyle name="Input 11 45" xfId="18071" xr:uid="{00000000-0005-0000-0000-000090460000}"/>
    <cellStyle name="Input 11 46" xfId="18072" xr:uid="{00000000-0005-0000-0000-000091460000}"/>
    <cellStyle name="Input 11 47" xfId="18073" xr:uid="{00000000-0005-0000-0000-000092460000}"/>
    <cellStyle name="Input 11 48" xfId="18074" xr:uid="{00000000-0005-0000-0000-000093460000}"/>
    <cellStyle name="Input 11 49" xfId="18075" xr:uid="{00000000-0005-0000-0000-000094460000}"/>
    <cellStyle name="Input 11 5" xfId="18076" xr:uid="{00000000-0005-0000-0000-000095460000}"/>
    <cellStyle name="Input 11 50" xfId="18077" xr:uid="{00000000-0005-0000-0000-000096460000}"/>
    <cellStyle name="Input 11 51" xfId="18078" xr:uid="{00000000-0005-0000-0000-000097460000}"/>
    <cellStyle name="Input 11 52" xfId="18079" xr:uid="{00000000-0005-0000-0000-000098460000}"/>
    <cellStyle name="Input 11 53" xfId="18080" xr:uid="{00000000-0005-0000-0000-000099460000}"/>
    <cellStyle name="Input 11 54" xfId="18081" xr:uid="{00000000-0005-0000-0000-00009A460000}"/>
    <cellStyle name="Input 11 6" xfId="18082" xr:uid="{00000000-0005-0000-0000-00009B460000}"/>
    <cellStyle name="Input 11 7" xfId="18083" xr:uid="{00000000-0005-0000-0000-00009C460000}"/>
    <cellStyle name="Input 11 8" xfId="18084" xr:uid="{00000000-0005-0000-0000-00009D460000}"/>
    <cellStyle name="Input 11 9" xfId="18085" xr:uid="{00000000-0005-0000-0000-00009E460000}"/>
    <cellStyle name="Input 12" xfId="18086" xr:uid="{00000000-0005-0000-0000-00009F460000}"/>
    <cellStyle name="Input 12 10" xfId="18087" xr:uid="{00000000-0005-0000-0000-0000A0460000}"/>
    <cellStyle name="Input 12 11" xfId="18088" xr:uid="{00000000-0005-0000-0000-0000A1460000}"/>
    <cellStyle name="Input 12 12" xfId="18089" xr:uid="{00000000-0005-0000-0000-0000A2460000}"/>
    <cellStyle name="Input 12 13" xfId="18090" xr:uid="{00000000-0005-0000-0000-0000A3460000}"/>
    <cellStyle name="Input 12 14" xfId="18091" xr:uid="{00000000-0005-0000-0000-0000A4460000}"/>
    <cellStyle name="Input 12 15" xfId="18092" xr:uid="{00000000-0005-0000-0000-0000A5460000}"/>
    <cellStyle name="Input 12 16" xfId="18093" xr:uid="{00000000-0005-0000-0000-0000A6460000}"/>
    <cellStyle name="Input 12 17" xfId="18094" xr:uid="{00000000-0005-0000-0000-0000A7460000}"/>
    <cellStyle name="Input 12 18" xfId="18095" xr:uid="{00000000-0005-0000-0000-0000A8460000}"/>
    <cellStyle name="Input 12 19" xfId="18096" xr:uid="{00000000-0005-0000-0000-0000A9460000}"/>
    <cellStyle name="Input 12 2" xfId="18097" xr:uid="{00000000-0005-0000-0000-0000AA460000}"/>
    <cellStyle name="Input 12 2 2" xfId="18098" xr:uid="{00000000-0005-0000-0000-0000AB460000}"/>
    <cellStyle name="Input 12 2 3" xfId="18099" xr:uid="{00000000-0005-0000-0000-0000AC460000}"/>
    <cellStyle name="Input 12 20" xfId="18100" xr:uid="{00000000-0005-0000-0000-0000AD460000}"/>
    <cellStyle name="Input 12 21" xfId="18101" xr:uid="{00000000-0005-0000-0000-0000AE460000}"/>
    <cellStyle name="Input 12 22" xfId="18102" xr:uid="{00000000-0005-0000-0000-0000AF460000}"/>
    <cellStyle name="Input 12 23" xfId="18103" xr:uid="{00000000-0005-0000-0000-0000B0460000}"/>
    <cellStyle name="Input 12 24" xfId="18104" xr:uid="{00000000-0005-0000-0000-0000B1460000}"/>
    <cellStyle name="Input 12 25" xfId="18105" xr:uid="{00000000-0005-0000-0000-0000B2460000}"/>
    <cellStyle name="Input 12 26" xfId="18106" xr:uid="{00000000-0005-0000-0000-0000B3460000}"/>
    <cellStyle name="Input 12 27" xfId="18107" xr:uid="{00000000-0005-0000-0000-0000B4460000}"/>
    <cellStyle name="Input 12 28" xfId="18108" xr:uid="{00000000-0005-0000-0000-0000B5460000}"/>
    <cellStyle name="Input 12 29" xfId="18109" xr:uid="{00000000-0005-0000-0000-0000B6460000}"/>
    <cellStyle name="Input 12 3" xfId="18110" xr:uid="{00000000-0005-0000-0000-0000B7460000}"/>
    <cellStyle name="Input 12 3 2" xfId="18111" xr:uid="{00000000-0005-0000-0000-0000B8460000}"/>
    <cellStyle name="Input 12 3 3" xfId="18112" xr:uid="{00000000-0005-0000-0000-0000B9460000}"/>
    <cellStyle name="Input 12 30" xfId="18113" xr:uid="{00000000-0005-0000-0000-0000BA460000}"/>
    <cellStyle name="Input 12 31" xfId="18114" xr:uid="{00000000-0005-0000-0000-0000BB460000}"/>
    <cellStyle name="Input 12 32" xfId="18115" xr:uid="{00000000-0005-0000-0000-0000BC460000}"/>
    <cellStyle name="Input 12 33" xfId="18116" xr:uid="{00000000-0005-0000-0000-0000BD460000}"/>
    <cellStyle name="Input 12 34" xfId="18117" xr:uid="{00000000-0005-0000-0000-0000BE460000}"/>
    <cellStyle name="Input 12 35" xfId="18118" xr:uid="{00000000-0005-0000-0000-0000BF460000}"/>
    <cellStyle name="Input 12 36" xfId="18119" xr:uid="{00000000-0005-0000-0000-0000C0460000}"/>
    <cellStyle name="Input 12 37" xfId="18120" xr:uid="{00000000-0005-0000-0000-0000C1460000}"/>
    <cellStyle name="Input 12 38" xfId="18121" xr:uid="{00000000-0005-0000-0000-0000C2460000}"/>
    <cellStyle name="Input 12 39" xfId="18122" xr:uid="{00000000-0005-0000-0000-0000C3460000}"/>
    <cellStyle name="Input 12 4" xfId="18123" xr:uid="{00000000-0005-0000-0000-0000C4460000}"/>
    <cellStyle name="Input 12 40" xfId="18124" xr:uid="{00000000-0005-0000-0000-0000C5460000}"/>
    <cellStyle name="Input 12 41" xfId="18125" xr:uid="{00000000-0005-0000-0000-0000C6460000}"/>
    <cellStyle name="Input 12 42" xfId="18126" xr:uid="{00000000-0005-0000-0000-0000C7460000}"/>
    <cellStyle name="Input 12 43" xfId="18127" xr:uid="{00000000-0005-0000-0000-0000C8460000}"/>
    <cellStyle name="Input 12 44" xfId="18128" xr:uid="{00000000-0005-0000-0000-0000C9460000}"/>
    <cellStyle name="Input 12 45" xfId="18129" xr:uid="{00000000-0005-0000-0000-0000CA460000}"/>
    <cellStyle name="Input 12 46" xfId="18130" xr:uid="{00000000-0005-0000-0000-0000CB460000}"/>
    <cellStyle name="Input 12 47" xfId="18131" xr:uid="{00000000-0005-0000-0000-0000CC460000}"/>
    <cellStyle name="Input 12 48" xfId="18132" xr:uid="{00000000-0005-0000-0000-0000CD460000}"/>
    <cellStyle name="Input 12 49" xfId="18133" xr:uid="{00000000-0005-0000-0000-0000CE460000}"/>
    <cellStyle name="Input 12 5" xfId="18134" xr:uid="{00000000-0005-0000-0000-0000CF460000}"/>
    <cellStyle name="Input 12 50" xfId="18135" xr:uid="{00000000-0005-0000-0000-0000D0460000}"/>
    <cellStyle name="Input 12 51" xfId="18136" xr:uid="{00000000-0005-0000-0000-0000D1460000}"/>
    <cellStyle name="Input 12 52" xfId="18137" xr:uid="{00000000-0005-0000-0000-0000D2460000}"/>
    <cellStyle name="Input 12 53" xfId="18138" xr:uid="{00000000-0005-0000-0000-0000D3460000}"/>
    <cellStyle name="Input 12 54" xfId="18139" xr:uid="{00000000-0005-0000-0000-0000D4460000}"/>
    <cellStyle name="Input 12 6" xfId="18140" xr:uid="{00000000-0005-0000-0000-0000D5460000}"/>
    <cellStyle name="Input 12 7" xfId="18141" xr:uid="{00000000-0005-0000-0000-0000D6460000}"/>
    <cellStyle name="Input 12 8" xfId="18142" xr:uid="{00000000-0005-0000-0000-0000D7460000}"/>
    <cellStyle name="Input 12 9" xfId="18143" xr:uid="{00000000-0005-0000-0000-0000D8460000}"/>
    <cellStyle name="Input 13" xfId="18144" xr:uid="{00000000-0005-0000-0000-0000D9460000}"/>
    <cellStyle name="Input 13 10" xfId="18145" xr:uid="{00000000-0005-0000-0000-0000DA460000}"/>
    <cellStyle name="Input 13 11" xfId="18146" xr:uid="{00000000-0005-0000-0000-0000DB460000}"/>
    <cellStyle name="Input 13 12" xfId="18147" xr:uid="{00000000-0005-0000-0000-0000DC460000}"/>
    <cellStyle name="Input 13 13" xfId="18148" xr:uid="{00000000-0005-0000-0000-0000DD460000}"/>
    <cellStyle name="Input 13 14" xfId="18149" xr:uid="{00000000-0005-0000-0000-0000DE460000}"/>
    <cellStyle name="Input 13 15" xfId="18150" xr:uid="{00000000-0005-0000-0000-0000DF460000}"/>
    <cellStyle name="Input 13 16" xfId="18151" xr:uid="{00000000-0005-0000-0000-0000E0460000}"/>
    <cellStyle name="Input 13 17" xfId="18152" xr:uid="{00000000-0005-0000-0000-0000E1460000}"/>
    <cellStyle name="Input 13 18" xfId="18153" xr:uid="{00000000-0005-0000-0000-0000E2460000}"/>
    <cellStyle name="Input 13 19" xfId="18154" xr:uid="{00000000-0005-0000-0000-0000E3460000}"/>
    <cellStyle name="Input 13 2" xfId="18155" xr:uid="{00000000-0005-0000-0000-0000E4460000}"/>
    <cellStyle name="Input 13 2 2" xfId="18156" xr:uid="{00000000-0005-0000-0000-0000E5460000}"/>
    <cellStyle name="Input 13 2 3" xfId="18157" xr:uid="{00000000-0005-0000-0000-0000E6460000}"/>
    <cellStyle name="Input 13 20" xfId="18158" xr:uid="{00000000-0005-0000-0000-0000E7460000}"/>
    <cellStyle name="Input 13 21" xfId="18159" xr:uid="{00000000-0005-0000-0000-0000E8460000}"/>
    <cellStyle name="Input 13 22" xfId="18160" xr:uid="{00000000-0005-0000-0000-0000E9460000}"/>
    <cellStyle name="Input 13 23" xfId="18161" xr:uid="{00000000-0005-0000-0000-0000EA460000}"/>
    <cellStyle name="Input 13 24" xfId="18162" xr:uid="{00000000-0005-0000-0000-0000EB460000}"/>
    <cellStyle name="Input 13 25" xfId="18163" xr:uid="{00000000-0005-0000-0000-0000EC460000}"/>
    <cellStyle name="Input 13 26" xfId="18164" xr:uid="{00000000-0005-0000-0000-0000ED460000}"/>
    <cellStyle name="Input 13 27" xfId="18165" xr:uid="{00000000-0005-0000-0000-0000EE460000}"/>
    <cellStyle name="Input 13 28" xfId="18166" xr:uid="{00000000-0005-0000-0000-0000EF460000}"/>
    <cellStyle name="Input 13 29" xfId="18167" xr:uid="{00000000-0005-0000-0000-0000F0460000}"/>
    <cellStyle name="Input 13 3" xfId="18168" xr:uid="{00000000-0005-0000-0000-0000F1460000}"/>
    <cellStyle name="Input 13 3 2" xfId="18169" xr:uid="{00000000-0005-0000-0000-0000F2460000}"/>
    <cellStyle name="Input 13 3 3" xfId="18170" xr:uid="{00000000-0005-0000-0000-0000F3460000}"/>
    <cellStyle name="Input 13 30" xfId="18171" xr:uid="{00000000-0005-0000-0000-0000F4460000}"/>
    <cellStyle name="Input 13 31" xfId="18172" xr:uid="{00000000-0005-0000-0000-0000F5460000}"/>
    <cellStyle name="Input 13 32" xfId="18173" xr:uid="{00000000-0005-0000-0000-0000F6460000}"/>
    <cellStyle name="Input 13 33" xfId="18174" xr:uid="{00000000-0005-0000-0000-0000F7460000}"/>
    <cellStyle name="Input 13 34" xfId="18175" xr:uid="{00000000-0005-0000-0000-0000F8460000}"/>
    <cellStyle name="Input 13 35" xfId="18176" xr:uid="{00000000-0005-0000-0000-0000F9460000}"/>
    <cellStyle name="Input 13 36" xfId="18177" xr:uid="{00000000-0005-0000-0000-0000FA460000}"/>
    <cellStyle name="Input 13 37" xfId="18178" xr:uid="{00000000-0005-0000-0000-0000FB460000}"/>
    <cellStyle name="Input 13 38" xfId="18179" xr:uid="{00000000-0005-0000-0000-0000FC460000}"/>
    <cellStyle name="Input 13 39" xfId="18180" xr:uid="{00000000-0005-0000-0000-0000FD460000}"/>
    <cellStyle name="Input 13 4" xfId="18181" xr:uid="{00000000-0005-0000-0000-0000FE460000}"/>
    <cellStyle name="Input 13 40" xfId="18182" xr:uid="{00000000-0005-0000-0000-0000FF460000}"/>
    <cellStyle name="Input 13 41" xfId="18183" xr:uid="{00000000-0005-0000-0000-000000470000}"/>
    <cellStyle name="Input 13 42" xfId="18184" xr:uid="{00000000-0005-0000-0000-000001470000}"/>
    <cellStyle name="Input 13 43" xfId="18185" xr:uid="{00000000-0005-0000-0000-000002470000}"/>
    <cellStyle name="Input 13 44" xfId="18186" xr:uid="{00000000-0005-0000-0000-000003470000}"/>
    <cellStyle name="Input 13 45" xfId="18187" xr:uid="{00000000-0005-0000-0000-000004470000}"/>
    <cellStyle name="Input 13 46" xfId="18188" xr:uid="{00000000-0005-0000-0000-000005470000}"/>
    <cellStyle name="Input 13 47" xfId="18189" xr:uid="{00000000-0005-0000-0000-000006470000}"/>
    <cellStyle name="Input 13 48" xfId="18190" xr:uid="{00000000-0005-0000-0000-000007470000}"/>
    <cellStyle name="Input 13 49" xfId="18191" xr:uid="{00000000-0005-0000-0000-000008470000}"/>
    <cellStyle name="Input 13 5" xfId="18192" xr:uid="{00000000-0005-0000-0000-000009470000}"/>
    <cellStyle name="Input 13 50" xfId="18193" xr:uid="{00000000-0005-0000-0000-00000A470000}"/>
    <cellStyle name="Input 13 51" xfId="18194" xr:uid="{00000000-0005-0000-0000-00000B470000}"/>
    <cellStyle name="Input 13 52" xfId="18195" xr:uid="{00000000-0005-0000-0000-00000C470000}"/>
    <cellStyle name="Input 13 53" xfId="18196" xr:uid="{00000000-0005-0000-0000-00000D470000}"/>
    <cellStyle name="Input 13 54" xfId="18197" xr:uid="{00000000-0005-0000-0000-00000E470000}"/>
    <cellStyle name="Input 13 6" xfId="18198" xr:uid="{00000000-0005-0000-0000-00000F470000}"/>
    <cellStyle name="Input 13 7" xfId="18199" xr:uid="{00000000-0005-0000-0000-000010470000}"/>
    <cellStyle name="Input 13 8" xfId="18200" xr:uid="{00000000-0005-0000-0000-000011470000}"/>
    <cellStyle name="Input 13 9" xfId="18201" xr:uid="{00000000-0005-0000-0000-000012470000}"/>
    <cellStyle name="Input 14" xfId="18202" xr:uid="{00000000-0005-0000-0000-000013470000}"/>
    <cellStyle name="Input 14 10" xfId="18203" xr:uid="{00000000-0005-0000-0000-000014470000}"/>
    <cellStyle name="Input 14 11" xfId="18204" xr:uid="{00000000-0005-0000-0000-000015470000}"/>
    <cellStyle name="Input 14 12" xfId="18205" xr:uid="{00000000-0005-0000-0000-000016470000}"/>
    <cellStyle name="Input 14 13" xfId="18206" xr:uid="{00000000-0005-0000-0000-000017470000}"/>
    <cellStyle name="Input 14 14" xfId="18207" xr:uid="{00000000-0005-0000-0000-000018470000}"/>
    <cellStyle name="Input 14 15" xfId="18208" xr:uid="{00000000-0005-0000-0000-000019470000}"/>
    <cellStyle name="Input 14 16" xfId="18209" xr:uid="{00000000-0005-0000-0000-00001A470000}"/>
    <cellStyle name="Input 14 17" xfId="18210" xr:uid="{00000000-0005-0000-0000-00001B470000}"/>
    <cellStyle name="Input 14 18" xfId="18211" xr:uid="{00000000-0005-0000-0000-00001C470000}"/>
    <cellStyle name="Input 14 19" xfId="18212" xr:uid="{00000000-0005-0000-0000-00001D470000}"/>
    <cellStyle name="Input 14 2" xfId="18213" xr:uid="{00000000-0005-0000-0000-00001E470000}"/>
    <cellStyle name="Input 14 2 2" xfId="18214" xr:uid="{00000000-0005-0000-0000-00001F470000}"/>
    <cellStyle name="Input 14 2 3" xfId="18215" xr:uid="{00000000-0005-0000-0000-000020470000}"/>
    <cellStyle name="Input 14 20" xfId="18216" xr:uid="{00000000-0005-0000-0000-000021470000}"/>
    <cellStyle name="Input 14 21" xfId="18217" xr:uid="{00000000-0005-0000-0000-000022470000}"/>
    <cellStyle name="Input 14 22" xfId="18218" xr:uid="{00000000-0005-0000-0000-000023470000}"/>
    <cellStyle name="Input 14 23" xfId="18219" xr:uid="{00000000-0005-0000-0000-000024470000}"/>
    <cellStyle name="Input 14 24" xfId="18220" xr:uid="{00000000-0005-0000-0000-000025470000}"/>
    <cellStyle name="Input 14 25" xfId="18221" xr:uid="{00000000-0005-0000-0000-000026470000}"/>
    <cellStyle name="Input 14 26" xfId="18222" xr:uid="{00000000-0005-0000-0000-000027470000}"/>
    <cellStyle name="Input 14 27" xfId="18223" xr:uid="{00000000-0005-0000-0000-000028470000}"/>
    <cellStyle name="Input 14 28" xfId="18224" xr:uid="{00000000-0005-0000-0000-000029470000}"/>
    <cellStyle name="Input 14 29" xfId="18225" xr:uid="{00000000-0005-0000-0000-00002A470000}"/>
    <cellStyle name="Input 14 3" xfId="18226" xr:uid="{00000000-0005-0000-0000-00002B470000}"/>
    <cellStyle name="Input 14 3 2" xfId="18227" xr:uid="{00000000-0005-0000-0000-00002C470000}"/>
    <cellStyle name="Input 14 3 3" xfId="18228" xr:uid="{00000000-0005-0000-0000-00002D470000}"/>
    <cellStyle name="Input 14 30" xfId="18229" xr:uid="{00000000-0005-0000-0000-00002E470000}"/>
    <cellStyle name="Input 14 31" xfId="18230" xr:uid="{00000000-0005-0000-0000-00002F470000}"/>
    <cellStyle name="Input 14 32" xfId="18231" xr:uid="{00000000-0005-0000-0000-000030470000}"/>
    <cellStyle name="Input 14 33" xfId="18232" xr:uid="{00000000-0005-0000-0000-000031470000}"/>
    <cellStyle name="Input 14 34" xfId="18233" xr:uid="{00000000-0005-0000-0000-000032470000}"/>
    <cellStyle name="Input 14 35" xfId="18234" xr:uid="{00000000-0005-0000-0000-000033470000}"/>
    <cellStyle name="Input 14 36" xfId="18235" xr:uid="{00000000-0005-0000-0000-000034470000}"/>
    <cellStyle name="Input 14 37" xfId="18236" xr:uid="{00000000-0005-0000-0000-000035470000}"/>
    <cellStyle name="Input 14 38" xfId="18237" xr:uid="{00000000-0005-0000-0000-000036470000}"/>
    <cellStyle name="Input 14 39" xfId="18238" xr:uid="{00000000-0005-0000-0000-000037470000}"/>
    <cellStyle name="Input 14 4" xfId="18239" xr:uid="{00000000-0005-0000-0000-000038470000}"/>
    <cellStyle name="Input 14 40" xfId="18240" xr:uid="{00000000-0005-0000-0000-000039470000}"/>
    <cellStyle name="Input 14 41" xfId="18241" xr:uid="{00000000-0005-0000-0000-00003A470000}"/>
    <cellStyle name="Input 14 42" xfId="18242" xr:uid="{00000000-0005-0000-0000-00003B470000}"/>
    <cellStyle name="Input 14 43" xfId="18243" xr:uid="{00000000-0005-0000-0000-00003C470000}"/>
    <cellStyle name="Input 14 44" xfId="18244" xr:uid="{00000000-0005-0000-0000-00003D470000}"/>
    <cellStyle name="Input 14 45" xfId="18245" xr:uid="{00000000-0005-0000-0000-00003E470000}"/>
    <cellStyle name="Input 14 46" xfId="18246" xr:uid="{00000000-0005-0000-0000-00003F470000}"/>
    <cellStyle name="Input 14 47" xfId="18247" xr:uid="{00000000-0005-0000-0000-000040470000}"/>
    <cellStyle name="Input 14 48" xfId="18248" xr:uid="{00000000-0005-0000-0000-000041470000}"/>
    <cellStyle name="Input 14 49" xfId="18249" xr:uid="{00000000-0005-0000-0000-000042470000}"/>
    <cellStyle name="Input 14 5" xfId="18250" xr:uid="{00000000-0005-0000-0000-000043470000}"/>
    <cellStyle name="Input 14 50" xfId="18251" xr:uid="{00000000-0005-0000-0000-000044470000}"/>
    <cellStyle name="Input 14 51" xfId="18252" xr:uid="{00000000-0005-0000-0000-000045470000}"/>
    <cellStyle name="Input 14 52" xfId="18253" xr:uid="{00000000-0005-0000-0000-000046470000}"/>
    <cellStyle name="Input 14 53" xfId="18254" xr:uid="{00000000-0005-0000-0000-000047470000}"/>
    <cellStyle name="Input 14 54" xfId="18255" xr:uid="{00000000-0005-0000-0000-000048470000}"/>
    <cellStyle name="Input 14 6" xfId="18256" xr:uid="{00000000-0005-0000-0000-000049470000}"/>
    <cellStyle name="Input 14 7" xfId="18257" xr:uid="{00000000-0005-0000-0000-00004A470000}"/>
    <cellStyle name="Input 14 8" xfId="18258" xr:uid="{00000000-0005-0000-0000-00004B470000}"/>
    <cellStyle name="Input 14 9" xfId="18259" xr:uid="{00000000-0005-0000-0000-00004C470000}"/>
    <cellStyle name="Input 15" xfId="18260" xr:uid="{00000000-0005-0000-0000-00004D470000}"/>
    <cellStyle name="Input 15 10" xfId="18261" xr:uid="{00000000-0005-0000-0000-00004E470000}"/>
    <cellStyle name="Input 15 11" xfId="18262" xr:uid="{00000000-0005-0000-0000-00004F470000}"/>
    <cellStyle name="Input 15 12" xfId="18263" xr:uid="{00000000-0005-0000-0000-000050470000}"/>
    <cellStyle name="Input 15 13" xfId="18264" xr:uid="{00000000-0005-0000-0000-000051470000}"/>
    <cellStyle name="Input 15 14" xfId="18265" xr:uid="{00000000-0005-0000-0000-000052470000}"/>
    <cellStyle name="Input 15 15" xfId="18266" xr:uid="{00000000-0005-0000-0000-000053470000}"/>
    <cellStyle name="Input 15 16" xfId="18267" xr:uid="{00000000-0005-0000-0000-000054470000}"/>
    <cellStyle name="Input 15 17" xfId="18268" xr:uid="{00000000-0005-0000-0000-000055470000}"/>
    <cellStyle name="Input 15 18" xfId="18269" xr:uid="{00000000-0005-0000-0000-000056470000}"/>
    <cellStyle name="Input 15 19" xfId="18270" xr:uid="{00000000-0005-0000-0000-000057470000}"/>
    <cellStyle name="Input 15 2" xfId="18271" xr:uid="{00000000-0005-0000-0000-000058470000}"/>
    <cellStyle name="Input 15 2 2" xfId="18272" xr:uid="{00000000-0005-0000-0000-000059470000}"/>
    <cellStyle name="Input 15 2 3" xfId="18273" xr:uid="{00000000-0005-0000-0000-00005A470000}"/>
    <cellStyle name="Input 15 20" xfId="18274" xr:uid="{00000000-0005-0000-0000-00005B470000}"/>
    <cellStyle name="Input 15 21" xfId="18275" xr:uid="{00000000-0005-0000-0000-00005C470000}"/>
    <cellStyle name="Input 15 22" xfId="18276" xr:uid="{00000000-0005-0000-0000-00005D470000}"/>
    <cellStyle name="Input 15 23" xfId="18277" xr:uid="{00000000-0005-0000-0000-00005E470000}"/>
    <cellStyle name="Input 15 24" xfId="18278" xr:uid="{00000000-0005-0000-0000-00005F470000}"/>
    <cellStyle name="Input 15 25" xfId="18279" xr:uid="{00000000-0005-0000-0000-000060470000}"/>
    <cellStyle name="Input 15 26" xfId="18280" xr:uid="{00000000-0005-0000-0000-000061470000}"/>
    <cellStyle name="Input 15 27" xfId="18281" xr:uid="{00000000-0005-0000-0000-000062470000}"/>
    <cellStyle name="Input 15 28" xfId="18282" xr:uid="{00000000-0005-0000-0000-000063470000}"/>
    <cellStyle name="Input 15 29" xfId="18283" xr:uid="{00000000-0005-0000-0000-000064470000}"/>
    <cellStyle name="Input 15 3" xfId="18284" xr:uid="{00000000-0005-0000-0000-000065470000}"/>
    <cellStyle name="Input 15 3 2" xfId="18285" xr:uid="{00000000-0005-0000-0000-000066470000}"/>
    <cellStyle name="Input 15 3 3" xfId="18286" xr:uid="{00000000-0005-0000-0000-000067470000}"/>
    <cellStyle name="Input 15 30" xfId="18287" xr:uid="{00000000-0005-0000-0000-000068470000}"/>
    <cellStyle name="Input 15 31" xfId="18288" xr:uid="{00000000-0005-0000-0000-000069470000}"/>
    <cellStyle name="Input 15 32" xfId="18289" xr:uid="{00000000-0005-0000-0000-00006A470000}"/>
    <cellStyle name="Input 15 33" xfId="18290" xr:uid="{00000000-0005-0000-0000-00006B470000}"/>
    <cellStyle name="Input 15 34" xfId="18291" xr:uid="{00000000-0005-0000-0000-00006C470000}"/>
    <cellStyle name="Input 15 35" xfId="18292" xr:uid="{00000000-0005-0000-0000-00006D470000}"/>
    <cellStyle name="Input 15 36" xfId="18293" xr:uid="{00000000-0005-0000-0000-00006E470000}"/>
    <cellStyle name="Input 15 37" xfId="18294" xr:uid="{00000000-0005-0000-0000-00006F470000}"/>
    <cellStyle name="Input 15 38" xfId="18295" xr:uid="{00000000-0005-0000-0000-000070470000}"/>
    <cellStyle name="Input 15 39" xfId="18296" xr:uid="{00000000-0005-0000-0000-000071470000}"/>
    <cellStyle name="Input 15 4" xfId="18297" xr:uid="{00000000-0005-0000-0000-000072470000}"/>
    <cellStyle name="Input 15 40" xfId="18298" xr:uid="{00000000-0005-0000-0000-000073470000}"/>
    <cellStyle name="Input 15 41" xfId="18299" xr:uid="{00000000-0005-0000-0000-000074470000}"/>
    <cellStyle name="Input 15 42" xfId="18300" xr:uid="{00000000-0005-0000-0000-000075470000}"/>
    <cellStyle name="Input 15 43" xfId="18301" xr:uid="{00000000-0005-0000-0000-000076470000}"/>
    <cellStyle name="Input 15 44" xfId="18302" xr:uid="{00000000-0005-0000-0000-000077470000}"/>
    <cellStyle name="Input 15 45" xfId="18303" xr:uid="{00000000-0005-0000-0000-000078470000}"/>
    <cellStyle name="Input 15 46" xfId="18304" xr:uid="{00000000-0005-0000-0000-000079470000}"/>
    <cellStyle name="Input 15 47" xfId="18305" xr:uid="{00000000-0005-0000-0000-00007A470000}"/>
    <cellStyle name="Input 15 48" xfId="18306" xr:uid="{00000000-0005-0000-0000-00007B470000}"/>
    <cellStyle name="Input 15 49" xfId="18307" xr:uid="{00000000-0005-0000-0000-00007C470000}"/>
    <cellStyle name="Input 15 5" xfId="18308" xr:uid="{00000000-0005-0000-0000-00007D470000}"/>
    <cellStyle name="Input 15 50" xfId="18309" xr:uid="{00000000-0005-0000-0000-00007E470000}"/>
    <cellStyle name="Input 15 51" xfId="18310" xr:uid="{00000000-0005-0000-0000-00007F470000}"/>
    <cellStyle name="Input 15 52" xfId="18311" xr:uid="{00000000-0005-0000-0000-000080470000}"/>
    <cellStyle name="Input 15 53" xfId="18312" xr:uid="{00000000-0005-0000-0000-000081470000}"/>
    <cellStyle name="Input 15 54" xfId="18313" xr:uid="{00000000-0005-0000-0000-000082470000}"/>
    <cellStyle name="Input 15 6" xfId="18314" xr:uid="{00000000-0005-0000-0000-000083470000}"/>
    <cellStyle name="Input 15 7" xfId="18315" xr:uid="{00000000-0005-0000-0000-000084470000}"/>
    <cellStyle name="Input 15 8" xfId="18316" xr:uid="{00000000-0005-0000-0000-000085470000}"/>
    <cellStyle name="Input 15 9" xfId="18317" xr:uid="{00000000-0005-0000-0000-000086470000}"/>
    <cellStyle name="Input 16" xfId="18318" xr:uid="{00000000-0005-0000-0000-000087470000}"/>
    <cellStyle name="Input 16 10" xfId="18319" xr:uid="{00000000-0005-0000-0000-000088470000}"/>
    <cellStyle name="Input 16 11" xfId="18320" xr:uid="{00000000-0005-0000-0000-000089470000}"/>
    <cellStyle name="Input 16 12" xfId="18321" xr:uid="{00000000-0005-0000-0000-00008A470000}"/>
    <cellStyle name="Input 16 13" xfId="18322" xr:uid="{00000000-0005-0000-0000-00008B470000}"/>
    <cellStyle name="Input 16 14" xfId="18323" xr:uid="{00000000-0005-0000-0000-00008C470000}"/>
    <cellStyle name="Input 16 15" xfId="18324" xr:uid="{00000000-0005-0000-0000-00008D470000}"/>
    <cellStyle name="Input 16 16" xfId="18325" xr:uid="{00000000-0005-0000-0000-00008E470000}"/>
    <cellStyle name="Input 16 17" xfId="18326" xr:uid="{00000000-0005-0000-0000-00008F470000}"/>
    <cellStyle name="Input 16 18" xfId="18327" xr:uid="{00000000-0005-0000-0000-000090470000}"/>
    <cellStyle name="Input 16 19" xfId="18328" xr:uid="{00000000-0005-0000-0000-000091470000}"/>
    <cellStyle name="Input 16 2" xfId="18329" xr:uid="{00000000-0005-0000-0000-000092470000}"/>
    <cellStyle name="Input 16 2 2" xfId="18330" xr:uid="{00000000-0005-0000-0000-000093470000}"/>
    <cellStyle name="Input 16 2 3" xfId="18331" xr:uid="{00000000-0005-0000-0000-000094470000}"/>
    <cellStyle name="Input 16 20" xfId="18332" xr:uid="{00000000-0005-0000-0000-000095470000}"/>
    <cellStyle name="Input 16 21" xfId="18333" xr:uid="{00000000-0005-0000-0000-000096470000}"/>
    <cellStyle name="Input 16 22" xfId="18334" xr:uid="{00000000-0005-0000-0000-000097470000}"/>
    <cellStyle name="Input 16 23" xfId="18335" xr:uid="{00000000-0005-0000-0000-000098470000}"/>
    <cellStyle name="Input 16 24" xfId="18336" xr:uid="{00000000-0005-0000-0000-000099470000}"/>
    <cellStyle name="Input 16 25" xfId="18337" xr:uid="{00000000-0005-0000-0000-00009A470000}"/>
    <cellStyle name="Input 16 26" xfId="18338" xr:uid="{00000000-0005-0000-0000-00009B470000}"/>
    <cellStyle name="Input 16 27" xfId="18339" xr:uid="{00000000-0005-0000-0000-00009C470000}"/>
    <cellStyle name="Input 16 28" xfId="18340" xr:uid="{00000000-0005-0000-0000-00009D470000}"/>
    <cellStyle name="Input 16 29" xfId="18341" xr:uid="{00000000-0005-0000-0000-00009E470000}"/>
    <cellStyle name="Input 16 3" xfId="18342" xr:uid="{00000000-0005-0000-0000-00009F470000}"/>
    <cellStyle name="Input 16 3 2" xfId="18343" xr:uid="{00000000-0005-0000-0000-0000A0470000}"/>
    <cellStyle name="Input 16 3 3" xfId="18344" xr:uid="{00000000-0005-0000-0000-0000A1470000}"/>
    <cellStyle name="Input 16 30" xfId="18345" xr:uid="{00000000-0005-0000-0000-0000A2470000}"/>
    <cellStyle name="Input 16 31" xfId="18346" xr:uid="{00000000-0005-0000-0000-0000A3470000}"/>
    <cellStyle name="Input 16 32" xfId="18347" xr:uid="{00000000-0005-0000-0000-0000A4470000}"/>
    <cellStyle name="Input 16 33" xfId="18348" xr:uid="{00000000-0005-0000-0000-0000A5470000}"/>
    <cellStyle name="Input 16 34" xfId="18349" xr:uid="{00000000-0005-0000-0000-0000A6470000}"/>
    <cellStyle name="Input 16 35" xfId="18350" xr:uid="{00000000-0005-0000-0000-0000A7470000}"/>
    <cellStyle name="Input 16 36" xfId="18351" xr:uid="{00000000-0005-0000-0000-0000A8470000}"/>
    <cellStyle name="Input 16 37" xfId="18352" xr:uid="{00000000-0005-0000-0000-0000A9470000}"/>
    <cellStyle name="Input 16 38" xfId="18353" xr:uid="{00000000-0005-0000-0000-0000AA470000}"/>
    <cellStyle name="Input 16 39" xfId="18354" xr:uid="{00000000-0005-0000-0000-0000AB470000}"/>
    <cellStyle name="Input 16 4" xfId="18355" xr:uid="{00000000-0005-0000-0000-0000AC470000}"/>
    <cellStyle name="Input 16 40" xfId="18356" xr:uid="{00000000-0005-0000-0000-0000AD470000}"/>
    <cellStyle name="Input 16 41" xfId="18357" xr:uid="{00000000-0005-0000-0000-0000AE470000}"/>
    <cellStyle name="Input 16 42" xfId="18358" xr:uid="{00000000-0005-0000-0000-0000AF470000}"/>
    <cellStyle name="Input 16 43" xfId="18359" xr:uid="{00000000-0005-0000-0000-0000B0470000}"/>
    <cellStyle name="Input 16 44" xfId="18360" xr:uid="{00000000-0005-0000-0000-0000B1470000}"/>
    <cellStyle name="Input 16 45" xfId="18361" xr:uid="{00000000-0005-0000-0000-0000B2470000}"/>
    <cellStyle name="Input 16 46" xfId="18362" xr:uid="{00000000-0005-0000-0000-0000B3470000}"/>
    <cellStyle name="Input 16 47" xfId="18363" xr:uid="{00000000-0005-0000-0000-0000B4470000}"/>
    <cellStyle name="Input 16 48" xfId="18364" xr:uid="{00000000-0005-0000-0000-0000B5470000}"/>
    <cellStyle name="Input 16 49" xfId="18365" xr:uid="{00000000-0005-0000-0000-0000B6470000}"/>
    <cellStyle name="Input 16 5" xfId="18366" xr:uid="{00000000-0005-0000-0000-0000B7470000}"/>
    <cellStyle name="Input 16 50" xfId="18367" xr:uid="{00000000-0005-0000-0000-0000B8470000}"/>
    <cellStyle name="Input 16 51" xfId="18368" xr:uid="{00000000-0005-0000-0000-0000B9470000}"/>
    <cellStyle name="Input 16 52" xfId="18369" xr:uid="{00000000-0005-0000-0000-0000BA470000}"/>
    <cellStyle name="Input 16 53" xfId="18370" xr:uid="{00000000-0005-0000-0000-0000BB470000}"/>
    <cellStyle name="Input 16 54" xfId="18371" xr:uid="{00000000-0005-0000-0000-0000BC470000}"/>
    <cellStyle name="Input 16 6" xfId="18372" xr:uid="{00000000-0005-0000-0000-0000BD470000}"/>
    <cellStyle name="Input 16 7" xfId="18373" xr:uid="{00000000-0005-0000-0000-0000BE470000}"/>
    <cellStyle name="Input 16 8" xfId="18374" xr:uid="{00000000-0005-0000-0000-0000BF470000}"/>
    <cellStyle name="Input 16 9" xfId="18375" xr:uid="{00000000-0005-0000-0000-0000C0470000}"/>
    <cellStyle name="Input 17" xfId="18376" xr:uid="{00000000-0005-0000-0000-0000C1470000}"/>
    <cellStyle name="Input 17 10" xfId="18377" xr:uid="{00000000-0005-0000-0000-0000C2470000}"/>
    <cellStyle name="Input 17 11" xfId="18378" xr:uid="{00000000-0005-0000-0000-0000C3470000}"/>
    <cellStyle name="Input 17 12" xfId="18379" xr:uid="{00000000-0005-0000-0000-0000C4470000}"/>
    <cellStyle name="Input 17 13" xfId="18380" xr:uid="{00000000-0005-0000-0000-0000C5470000}"/>
    <cellStyle name="Input 17 14" xfId="18381" xr:uid="{00000000-0005-0000-0000-0000C6470000}"/>
    <cellStyle name="Input 17 15" xfId="18382" xr:uid="{00000000-0005-0000-0000-0000C7470000}"/>
    <cellStyle name="Input 17 16" xfId="18383" xr:uid="{00000000-0005-0000-0000-0000C8470000}"/>
    <cellStyle name="Input 17 17" xfId="18384" xr:uid="{00000000-0005-0000-0000-0000C9470000}"/>
    <cellStyle name="Input 17 18" xfId="18385" xr:uid="{00000000-0005-0000-0000-0000CA470000}"/>
    <cellStyle name="Input 17 19" xfId="18386" xr:uid="{00000000-0005-0000-0000-0000CB470000}"/>
    <cellStyle name="Input 17 2" xfId="18387" xr:uid="{00000000-0005-0000-0000-0000CC470000}"/>
    <cellStyle name="Input 17 2 2" xfId="18388" xr:uid="{00000000-0005-0000-0000-0000CD470000}"/>
    <cellStyle name="Input 17 2 3" xfId="18389" xr:uid="{00000000-0005-0000-0000-0000CE470000}"/>
    <cellStyle name="Input 17 20" xfId="18390" xr:uid="{00000000-0005-0000-0000-0000CF470000}"/>
    <cellStyle name="Input 17 21" xfId="18391" xr:uid="{00000000-0005-0000-0000-0000D0470000}"/>
    <cellStyle name="Input 17 22" xfId="18392" xr:uid="{00000000-0005-0000-0000-0000D1470000}"/>
    <cellStyle name="Input 17 23" xfId="18393" xr:uid="{00000000-0005-0000-0000-0000D2470000}"/>
    <cellStyle name="Input 17 24" xfId="18394" xr:uid="{00000000-0005-0000-0000-0000D3470000}"/>
    <cellStyle name="Input 17 25" xfId="18395" xr:uid="{00000000-0005-0000-0000-0000D4470000}"/>
    <cellStyle name="Input 17 26" xfId="18396" xr:uid="{00000000-0005-0000-0000-0000D5470000}"/>
    <cellStyle name="Input 17 27" xfId="18397" xr:uid="{00000000-0005-0000-0000-0000D6470000}"/>
    <cellStyle name="Input 17 28" xfId="18398" xr:uid="{00000000-0005-0000-0000-0000D7470000}"/>
    <cellStyle name="Input 17 29" xfId="18399" xr:uid="{00000000-0005-0000-0000-0000D8470000}"/>
    <cellStyle name="Input 17 3" xfId="18400" xr:uid="{00000000-0005-0000-0000-0000D9470000}"/>
    <cellStyle name="Input 17 3 2" xfId="18401" xr:uid="{00000000-0005-0000-0000-0000DA470000}"/>
    <cellStyle name="Input 17 3 3" xfId="18402" xr:uid="{00000000-0005-0000-0000-0000DB470000}"/>
    <cellStyle name="Input 17 30" xfId="18403" xr:uid="{00000000-0005-0000-0000-0000DC470000}"/>
    <cellStyle name="Input 17 31" xfId="18404" xr:uid="{00000000-0005-0000-0000-0000DD470000}"/>
    <cellStyle name="Input 17 32" xfId="18405" xr:uid="{00000000-0005-0000-0000-0000DE470000}"/>
    <cellStyle name="Input 17 33" xfId="18406" xr:uid="{00000000-0005-0000-0000-0000DF470000}"/>
    <cellStyle name="Input 17 34" xfId="18407" xr:uid="{00000000-0005-0000-0000-0000E0470000}"/>
    <cellStyle name="Input 17 35" xfId="18408" xr:uid="{00000000-0005-0000-0000-0000E1470000}"/>
    <cellStyle name="Input 17 36" xfId="18409" xr:uid="{00000000-0005-0000-0000-0000E2470000}"/>
    <cellStyle name="Input 17 37" xfId="18410" xr:uid="{00000000-0005-0000-0000-0000E3470000}"/>
    <cellStyle name="Input 17 38" xfId="18411" xr:uid="{00000000-0005-0000-0000-0000E4470000}"/>
    <cellStyle name="Input 17 39" xfId="18412" xr:uid="{00000000-0005-0000-0000-0000E5470000}"/>
    <cellStyle name="Input 17 4" xfId="18413" xr:uid="{00000000-0005-0000-0000-0000E6470000}"/>
    <cellStyle name="Input 17 40" xfId="18414" xr:uid="{00000000-0005-0000-0000-0000E7470000}"/>
    <cellStyle name="Input 17 41" xfId="18415" xr:uid="{00000000-0005-0000-0000-0000E8470000}"/>
    <cellStyle name="Input 17 42" xfId="18416" xr:uid="{00000000-0005-0000-0000-0000E9470000}"/>
    <cellStyle name="Input 17 43" xfId="18417" xr:uid="{00000000-0005-0000-0000-0000EA470000}"/>
    <cellStyle name="Input 17 44" xfId="18418" xr:uid="{00000000-0005-0000-0000-0000EB470000}"/>
    <cellStyle name="Input 17 45" xfId="18419" xr:uid="{00000000-0005-0000-0000-0000EC470000}"/>
    <cellStyle name="Input 17 46" xfId="18420" xr:uid="{00000000-0005-0000-0000-0000ED470000}"/>
    <cellStyle name="Input 17 47" xfId="18421" xr:uid="{00000000-0005-0000-0000-0000EE470000}"/>
    <cellStyle name="Input 17 48" xfId="18422" xr:uid="{00000000-0005-0000-0000-0000EF470000}"/>
    <cellStyle name="Input 17 49" xfId="18423" xr:uid="{00000000-0005-0000-0000-0000F0470000}"/>
    <cellStyle name="Input 17 5" xfId="18424" xr:uid="{00000000-0005-0000-0000-0000F1470000}"/>
    <cellStyle name="Input 17 50" xfId="18425" xr:uid="{00000000-0005-0000-0000-0000F2470000}"/>
    <cellStyle name="Input 17 51" xfId="18426" xr:uid="{00000000-0005-0000-0000-0000F3470000}"/>
    <cellStyle name="Input 17 52" xfId="18427" xr:uid="{00000000-0005-0000-0000-0000F4470000}"/>
    <cellStyle name="Input 17 53" xfId="18428" xr:uid="{00000000-0005-0000-0000-0000F5470000}"/>
    <cellStyle name="Input 17 54" xfId="18429" xr:uid="{00000000-0005-0000-0000-0000F6470000}"/>
    <cellStyle name="Input 17 6" xfId="18430" xr:uid="{00000000-0005-0000-0000-0000F7470000}"/>
    <cellStyle name="Input 17 7" xfId="18431" xr:uid="{00000000-0005-0000-0000-0000F8470000}"/>
    <cellStyle name="Input 17 8" xfId="18432" xr:uid="{00000000-0005-0000-0000-0000F9470000}"/>
    <cellStyle name="Input 17 9" xfId="18433" xr:uid="{00000000-0005-0000-0000-0000FA470000}"/>
    <cellStyle name="Input 18" xfId="18434" xr:uid="{00000000-0005-0000-0000-0000FB470000}"/>
    <cellStyle name="Input 18 10" xfId="18435" xr:uid="{00000000-0005-0000-0000-0000FC470000}"/>
    <cellStyle name="Input 18 11" xfId="18436" xr:uid="{00000000-0005-0000-0000-0000FD470000}"/>
    <cellStyle name="Input 18 12" xfId="18437" xr:uid="{00000000-0005-0000-0000-0000FE470000}"/>
    <cellStyle name="Input 18 13" xfId="18438" xr:uid="{00000000-0005-0000-0000-0000FF470000}"/>
    <cellStyle name="Input 18 14" xfId="18439" xr:uid="{00000000-0005-0000-0000-000000480000}"/>
    <cellStyle name="Input 18 15" xfId="18440" xr:uid="{00000000-0005-0000-0000-000001480000}"/>
    <cellStyle name="Input 18 16" xfId="18441" xr:uid="{00000000-0005-0000-0000-000002480000}"/>
    <cellStyle name="Input 18 17" xfId="18442" xr:uid="{00000000-0005-0000-0000-000003480000}"/>
    <cellStyle name="Input 18 18" xfId="18443" xr:uid="{00000000-0005-0000-0000-000004480000}"/>
    <cellStyle name="Input 18 19" xfId="18444" xr:uid="{00000000-0005-0000-0000-000005480000}"/>
    <cellStyle name="Input 18 2" xfId="18445" xr:uid="{00000000-0005-0000-0000-000006480000}"/>
    <cellStyle name="Input 18 2 2" xfId="18446" xr:uid="{00000000-0005-0000-0000-000007480000}"/>
    <cellStyle name="Input 18 2 3" xfId="18447" xr:uid="{00000000-0005-0000-0000-000008480000}"/>
    <cellStyle name="Input 18 20" xfId="18448" xr:uid="{00000000-0005-0000-0000-000009480000}"/>
    <cellStyle name="Input 18 21" xfId="18449" xr:uid="{00000000-0005-0000-0000-00000A480000}"/>
    <cellStyle name="Input 18 22" xfId="18450" xr:uid="{00000000-0005-0000-0000-00000B480000}"/>
    <cellStyle name="Input 18 23" xfId="18451" xr:uid="{00000000-0005-0000-0000-00000C480000}"/>
    <cellStyle name="Input 18 24" xfId="18452" xr:uid="{00000000-0005-0000-0000-00000D480000}"/>
    <cellStyle name="Input 18 25" xfId="18453" xr:uid="{00000000-0005-0000-0000-00000E480000}"/>
    <cellStyle name="Input 18 26" xfId="18454" xr:uid="{00000000-0005-0000-0000-00000F480000}"/>
    <cellStyle name="Input 18 27" xfId="18455" xr:uid="{00000000-0005-0000-0000-000010480000}"/>
    <cellStyle name="Input 18 28" xfId="18456" xr:uid="{00000000-0005-0000-0000-000011480000}"/>
    <cellStyle name="Input 18 29" xfId="18457" xr:uid="{00000000-0005-0000-0000-000012480000}"/>
    <cellStyle name="Input 18 3" xfId="18458" xr:uid="{00000000-0005-0000-0000-000013480000}"/>
    <cellStyle name="Input 18 3 2" xfId="18459" xr:uid="{00000000-0005-0000-0000-000014480000}"/>
    <cellStyle name="Input 18 3 3" xfId="18460" xr:uid="{00000000-0005-0000-0000-000015480000}"/>
    <cellStyle name="Input 18 30" xfId="18461" xr:uid="{00000000-0005-0000-0000-000016480000}"/>
    <cellStyle name="Input 18 31" xfId="18462" xr:uid="{00000000-0005-0000-0000-000017480000}"/>
    <cellStyle name="Input 18 32" xfId="18463" xr:uid="{00000000-0005-0000-0000-000018480000}"/>
    <cellStyle name="Input 18 33" xfId="18464" xr:uid="{00000000-0005-0000-0000-000019480000}"/>
    <cellStyle name="Input 18 34" xfId="18465" xr:uid="{00000000-0005-0000-0000-00001A480000}"/>
    <cellStyle name="Input 18 35" xfId="18466" xr:uid="{00000000-0005-0000-0000-00001B480000}"/>
    <cellStyle name="Input 18 36" xfId="18467" xr:uid="{00000000-0005-0000-0000-00001C480000}"/>
    <cellStyle name="Input 18 37" xfId="18468" xr:uid="{00000000-0005-0000-0000-00001D480000}"/>
    <cellStyle name="Input 18 38" xfId="18469" xr:uid="{00000000-0005-0000-0000-00001E480000}"/>
    <cellStyle name="Input 18 39" xfId="18470" xr:uid="{00000000-0005-0000-0000-00001F480000}"/>
    <cellStyle name="Input 18 4" xfId="18471" xr:uid="{00000000-0005-0000-0000-000020480000}"/>
    <cellStyle name="Input 18 40" xfId="18472" xr:uid="{00000000-0005-0000-0000-000021480000}"/>
    <cellStyle name="Input 18 41" xfId="18473" xr:uid="{00000000-0005-0000-0000-000022480000}"/>
    <cellStyle name="Input 18 42" xfId="18474" xr:uid="{00000000-0005-0000-0000-000023480000}"/>
    <cellStyle name="Input 18 43" xfId="18475" xr:uid="{00000000-0005-0000-0000-000024480000}"/>
    <cellStyle name="Input 18 44" xfId="18476" xr:uid="{00000000-0005-0000-0000-000025480000}"/>
    <cellStyle name="Input 18 45" xfId="18477" xr:uid="{00000000-0005-0000-0000-000026480000}"/>
    <cellStyle name="Input 18 46" xfId="18478" xr:uid="{00000000-0005-0000-0000-000027480000}"/>
    <cellStyle name="Input 18 47" xfId="18479" xr:uid="{00000000-0005-0000-0000-000028480000}"/>
    <cellStyle name="Input 18 48" xfId="18480" xr:uid="{00000000-0005-0000-0000-000029480000}"/>
    <cellStyle name="Input 18 49" xfId="18481" xr:uid="{00000000-0005-0000-0000-00002A480000}"/>
    <cellStyle name="Input 18 5" xfId="18482" xr:uid="{00000000-0005-0000-0000-00002B480000}"/>
    <cellStyle name="Input 18 50" xfId="18483" xr:uid="{00000000-0005-0000-0000-00002C480000}"/>
    <cellStyle name="Input 18 51" xfId="18484" xr:uid="{00000000-0005-0000-0000-00002D480000}"/>
    <cellStyle name="Input 18 52" xfId="18485" xr:uid="{00000000-0005-0000-0000-00002E480000}"/>
    <cellStyle name="Input 18 53" xfId="18486" xr:uid="{00000000-0005-0000-0000-00002F480000}"/>
    <cellStyle name="Input 18 54" xfId="18487" xr:uid="{00000000-0005-0000-0000-000030480000}"/>
    <cellStyle name="Input 18 6" xfId="18488" xr:uid="{00000000-0005-0000-0000-000031480000}"/>
    <cellStyle name="Input 18 7" xfId="18489" xr:uid="{00000000-0005-0000-0000-000032480000}"/>
    <cellStyle name="Input 18 8" xfId="18490" xr:uid="{00000000-0005-0000-0000-000033480000}"/>
    <cellStyle name="Input 18 9" xfId="18491" xr:uid="{00000000-0005-0000-0000-000034480000}"/>
    <cellStyle name="Input 19" xfId="18492" xr:uid="{00000000-0005-0000-0000-000035480000}"/>
    <cellStyle name="Input 19 10" xfId="18493" xr:uid="{00000000-0005-0000-0000-000036480000}"/>
    <cellStyle name="Input 19 11" xfId="18494" xr:uid="{00000000-0005-0000-0000-000037480000}"/>
    <cellStyle name="Input 19 12" xfId="18495" xr:uid="{00000000-0005-0000-0000-000038480000}"/>
    <cellStyle name="Input 19 13" xfId="18496" xr:uid="{00000000-0005-0000-0000-000039480000}"/>
    <cellStyle name="Input 19 14" xfId="18497" xr:uid="{00000000-0005-0000-0000-00003A480000}"/>
    <cellStyle name="Input 19 15" xfId="18498" xr:uid="{00000000-0005-0000-0000-00003B480000}"/>
    <cellStyle name="Input 19 16" xfId="18499" xr:uid="{00000000-0005-0000-0000-00003C480000}"/>
    <cellStyle name="Input 19 17" xfId="18500" xr:uid="{00000000-0005-0000-0000-00003D480000}"/>
    <cellStyle name="Input 19 18" xfId="18501" xr:uid="{00000000-0005-0000-0000-00003E480000}"/>
    <cellStyle name="Input 19 19" xfId="18502" xr:uid="{00000000-0005-0000-0000-00003F480000}"/>
    <cellStyle name="Input 19 2" xfId="18503" xr:uid="{00000000-0005-0000-0000-000040480000}"/>
    <cellStyle name="Input 19 2 2" xfId="18504" xr:uid="{00000000-0005-0000-0000-000041480000}"/>
    <cellStyle name="Input 19 2 3" xfId="18505" xr:uid="{00000000-0005-0000-0000-000042480000}"/>
    <cellStyle name="Input 19 20" xfId="18506" xr:uid="{00000000-0005-0000-0000-000043480000}"/>
    <cellStyle name="Input 19 21" xfId="18507" xr:uid="{00000000-0005-0000-0000-000044480000}"/>
    <cellStyle name="Input 19 22" xfId="18508" xr:uid="{00000000-0005-0000-0000-000045480000}"/>
    <cellStyle name="Input 19 23" xfId="18509" xr:uid="{00000000-0005-0000-0000-000046480000}"/>
    <cellStyle name="Input 19 24" xfId="18510" xr:uid="{00000000-0005-0000-0000-000047480000}"/>
    <cellStyle name="Input 19 25" xfId="18511" xr:uid="{00000000-0005-0000-0000-000048480000}"/>
    <cellStyle name="Input 19 26" xfId="18512" xr:uid="{00000000-0005-0000-0000-000049480000}"/>
    <cellStyle name="Input 19 27" xfId="18513" xr:uid="{00000000-0005-0000-0000-00004A480000}"/>
    <cellStyle name="Input 19 28" xfId="18514" xr:uid="{00000000-0005-0000-0000-00004B480000}"/>
    <cellStyle name="Input 19 29" xfId="18515" xr:uid="{00000000-0005-0000-0000-00004C480000}"/>
    <cellStyle name="Input 19 3" xfId="18516" xr:uid="{00000000-0005-0000-0000-00004D480000}"/>
    <cellStyle name="Input 19 3 2" xfId="18517" xr:uid="{00000000-0005-0000-0000-00004E480000}"/>
    <cellStyle name="Input 19 3 3" xfId="18518" xr:uid="{00000000-0005-0000-0000-00004F480000}"/>
    <cellStyle name="Input 19 30" xfId="18519" xr:uid="{00000000-0005-0000-0000-000050480000}"/>
    <cellStyle name="Input 19 31" xfId="18520" xr:uid="{00000000-0005-0000-0000-000051480000}"/>
    <cellStyle name="Input 19 32" xfId="18521" xr:uid="{00000000-0005-0000-0000-000052480000}"/>
    <cellStyle name="Input 19 33" xfId="18522" xr:uid="{00000000-0005-0000-0000-000053480000}"/>
    <cellStyle name="Input 19 34" xfId="18523" xr:uid="{00000000-0005-0000-0000-000054480000}"/>
    <cellStyle name="Input 19 35" xfId="18524" xr:uid="{00000000-0005-0000-0000-000055480000}"/>
    <cellStyle name="Input 19 36" xfId="18525" xr:uid="{00000000-0005-0000-0000-000056480000}"/>
    <cellStyle name="Input 19 37" xfId="18526" xr:uid="{00000000-0005-0000-0000-000057480000}"/>
    <cellStyle name="Input 19 38" xfId="18527" xr:uid="{00000000-0005-0000-0000-000058480000}"/>
    <cellStyle name="Input 19 39" xfId="18528" xr:uid="{00000000-0005-0000-0000-000059480000}"/>
    <cellStyle name="Input 19 4" xfId="18529" xr:uid="{00000000-0005-0000-0000-00005A480000}"/>
    <cellStyle name="Input 19 40" xfId="18530" xr:uid="{00000000-0005-0000-0000-00005B480000}"/>
    <cellStyle name="Input 19 41" xfId="18531" xr:uid="{00000000-0005-0000-0000-00005C480000}"/>
    <cellStyle name="Input 19 42" xfId="18532" xr:uid="{00000000-0005-0000-0000-00005D480000}"/>
    <cellStyle name="Input 19 43" xfId="18533" xr:uid="{00000000-0005-0000-0000-00005E480000}"/>
    <cellStyle name="Input 19 44" xfId="18534" xr:uid="{00000000-0005-0000-0000-00005F480000}"/>
    <cellStyle name="Input 19 45" xfId="18535" xr:uid="{00000000-0005-0000-0000-000060480000}"/>
    <cellStyle name="Input 19 46" xfId="18536" xr:uid="{00000000-0005-0000-0000-000061480000}"/>
    <cellStyle name="Input 19 47" xfId="18537" xr:uid="{00000000-0005-0000-0000-000062480000}"/>
    <cellStyle name="Input 19 48" xfId="18538" xr:uid="{00000000-0005-0000-0000-000063480000}"/>
    <cellStyle name="Input 19 49" xfId="18539" xr:uid="{00000000-0005-0000-0000-000064480000}"/>
    <cellStyle name="Input 19 5" xfId="18540" xr:uid="{00000000-0005-0000-0000-000065480000}"/>
    <cellStyle name="Input 19 50" xfId="18541" xr:uid="{00000000-0005-0000-0000-000066480000}"/>
    <cellStyle name="Input 19 51" xfId="18542" xr:uid="{00000000-0005-0000-0000-000067480000}"/>
    <cellStyle name="Input 19 52" xfId="18543" xr:uid="{00000000-0005-0000-0000-000068480000}"/>
    <cellStyle name="Input 19 53" xfId="18544" xr:uid="{00000000-0005-0000-0000-000069480000}"/>
    <cellStyle name="Input 19 54" xfId="18545" xr:uid="{00000000-0005-0000-0000-00006A480000}"/>
    <cellStyle name="Input 19 6" xfId="18546" xr:uid="{00000000-0005-0000-0000-00006B480000}"/>
    <cellStyle name="Input 19 7" xfId="18547" xr:uid="{00000000-0005-0000-0000-00006C480000}"/>
    <cellStyle name="Input 19 8" xfId="18548" xr:uid="{00000000-0005-0000-0000-00006D480000}"/>
    <cellStyle name="Input 19 9" xfId="18549" xr:uid="{00000000-0005-0000-0000-00006E480000}"/>
    <cellStyle name="Input 2" xfId="18550" xr:uid="{00000000-0005-0000-0000-00006F480000}"/>
    <cellStyle name="Input 2 10" xfId="18551" xr:uid="{00000000-0005-0000-0000-000070480000}"/>
    <cellStyle name="Input 2 11" xfId="18552" xr:uid="{00000000-0005-0000-0000-000071480000}"/>
    <cellStyle name="Input 2 12" xfId="18553" xr:uid="{00000000-0005-0000-0000-000072480000}"/>
    <cellStyle name="Input 2 13" xfId="18554" xr:uid="{00000000-0005-0000-0000-000073480000}"/>
    <cellStyle name="Input 2 14" xfId="18555" xr:uid="{00000000-0005-0000-0000-000074480000}"/>
    <cellStyle name="Input 2 15" xfId="18556" xr:uid="{00000000-0005-0000-0000-000075480000}"/>
    <cellStyle name="Input 2 16" xfId="18557" xr:uid="{00000000-0005-0000-0000-000076480000}"/>
    <cellStyle name="Input 2 17" xfId="18558" xr:uid="{00000000-0005-0000-0000-000077480000}"/>
    <cellStyle name="Input 2 18" xfId="18559" xr:uid="{00000000-0005-0000-0000-000078480000}"/>
    <cellStyle name="Input 2 19" xfId="18560" xr:uid="{00000000-0005-0000-0000-000079480000}"/>
    <cellStyle name="Input 2 2" xfId="18561" xr:uid="{00000000-0005-0000-0000-00007A480000}"/>
    <cellStyle name="Input 2 2 10" xfId="18562" xr:uid="{00000000-0005-0000-0000-00007B480000}"/>
    <cellStyle name="Input 2 2 11" xfId="18563" xr:uid="{00000000-0005-0000-0000-00007C480000}"/>
    <cellStyle name="Input 2 2 12" xfId="18564" xr:uid="{00000000-0005-0000-0000-00007D480000}"/>
    <cellStyle name="Input 2 2 13" xfId="18565" xr:uid="{00000000-0005-0000-0000-00007E480000}"/>
    <cellStyle name="Input 2 2 14" xfId="18566" xr:uid="{00000000-0005-0000-0000-00007F480000}"/>
    <cellStyle name="Input 2 2 15" xfId="18567" xr:uid="{00000000-0005-0000-0000-000080480000}"/>
    <cellStyle name="Input 2 2 16" xfId="18568" xr:uid="{00000000-0005-0000-0000-000081480000}"/>
    <cellStyle name="Input 2 2 17" xfId="18569" xr:uid="{00000000-0005-0000-0000-000082480000}"/>
    <cellStyle name="Input 2 2 18" xfId="18570" xr:uid="{00000000-0005-0000-0000-000083480000}"/>
    <cellStyle name="Input 2 2 19" xfId="18571" xr:uid="{00000000-0005-0000-0000-000084480000}"/>
    <cellStyle name="Input 2 2 2" xfId="18572" xr:uid="{00000000-0005-0000-0000-000085480000}"/>
    <cellStyle name="Input 2 2 2 2" xfId="18573" xr:uid="{00000000-0005-0000-0000-000086480000}"/>
    <cellStyle name="Input 2 2 2 3" xfId="18574" xr:uid="{00000000-0005-0000-0000-000087480000}"/>
    <cellStyle name="Input 2 2 20" xfId="18575" xr:uid="{00000000-0005-0000-0000-000088480000}"/>
    <cellStyle name="Input 2 2 21" xfId="18576" xr:uid="{00000000-0005-0000-0000-000089480000}"/>
    <cellStyle name="Input 2 2 22" xfId="18577" xr:uid="{00000000-0005-0000-0000-00008A480000}"/>
    <cellStyle name="Input 2 2 23" xfId="18578" xr:uid="{00000000-0005-0000-0000-00008B480000}"/>
    <cellStyle name="Input 2 2 24" xfId="18579" xr:uid="{00000000-0005-0000-0000-00008C480000}"/>
    <cellStyle name="Input 2 2 25" xfId="18580" xr:uid="{00000000-0005-0000-0000-00008D480000}"/>
    <cellStyle name="Input 2 2 26" xfId="18581" xr:uid="{00000000-0005-0000-0000-00008E480000}"/>
    <cellStyle name="Input 2 2 27" xfId="18582" xr:uid="{00000000-0005-0000-0000-00008F480000}"/>
    <cellStyle name="Input 2 2 28" xfId="18583" xr:uid="{00000000-0005-0000-0000-000090480000}"/>
    <cellStyle name="Input 2 2 29" xfId="18584" xr:uid="{00000000-0005-0000-0000-000091480000}"/>
    <cellStyle name="Input 2 2 3" xfId="18585" xr:uid="{00000000-0005-0000-0000-000092480000}"/>
    <cellStyle name="Input 2 2 3 2" xfId="18586" xr:uid="{00000000-0005-0000-0000-000093480000}"/>
    <cellStyle name="Input 2 2 3 3" xfId="18587" xr:uid="{00000000-0005-0000-0000-000094480000}"/>
    <cellStyle name="Input 2 2 30" xfId="18588" xr:uid="{00000000-0005-0000-0000-000095480000}"/>
    <cellStyle name="Input 2 2 31" xfId="18589" xr:uid="{00000000-0005-0000-0000-000096480000}"/>
    <cellStyle name="Input 2 2 32" xfId="18590" xr:uid="{00000000-0005-0000-0000-000097480000}"/>
    <cellStyle name="Input 2 2 33" xfId="18591" xr:uid="{00000000-0005-0000-0000-000098480000}"/>
    <cellStyle name="Input 2 2 34" xfId="18592" xr:uid="{00000000-0005-0000-0000-000099480000}"/>
    <cellStyle name="Input 2 2 35" xfId="18593" xr:uid="{00000000-0005-0000-0000-00009A480000}"/>
    <cellStyle name="Input 2 2 36" xfId="18594" xr:uid="{00000000-0005-0000-0000-00009B480000}"/>
    <cellStyle name="Input 2 2 37" xfId="18595" xr:uid="{00000000-0005-0000-0000-00009C480000}"/>
    <cellStyle name="Input 2 2 38" xfId="18596" xr:uid="{00000000-0005-0000-0000-00009D480000}"/>
    <cellStyle name="Input 2 2 39" xfId="18597" xr:uid="{00000000-0005-0000-0000-00009E480000}"/>
    <cellStyle name="Input 2 2 4" xfId="18598" xr:uid="{00000000-0005-0000-0000-00009F480000}"/>
    <cellStyle name="Input 2 2 40" xfId="18599" xr:uid="{00000000-0005-0000-0000-0000A0480000}"/>
    <cellStyle name="Input 2 2 41" xfId="18600" xr:uid="{00000000-0005-0000-0000-0000A1480000}"/>
    <cellStyle name="Input 2 2 42" xfId="18601" xr:uid="{00000000-0005-0000-0000-0000A2480000}"/>
    <cellStyle name="Input 2 2 43" xfId="18602" xr:uid="{00000000-0005-0000-0000-0000A3480000}"/>
    <cellStyle name="Input 2 2 44" xfId="18603" xr:uid="{00000000-0005-0000-0000-0000A4480000}"/>
    <cellStyle name="Input 2 2 45" xfId="18604" xr:uid="{00000000-0005-0000-0000-0000A5480000}"/>
    <cellStyle name="Input 2 2 46" xfId="18605" xr:uid="{00000000-0005-0000-0000-0000A6480000}"/>
    <cellStyle name="Input 2 2 47" xfId="18606" xr:uid="{00000000-0005-0000-0000-0000A7480000}"/>
    <cellStyle name="Input 2 2 48" xfId="18607" xr:uid="{00000000-0005-0000-0000-0000A8480000}"/>
    <cellStyle name="Input 2 2 49" xfId="18608" xr:uid="{00000000-0005-0000-0000-0000A9480000}"/>
    <cellStyle name="Input 2 2 5" xfId="18609" xr:uid="{00000000-0005-0000-0000-0000AA480000}"/>
    <cellStyle name="Input 2 2 50" xfId="18610" xr:uid="{00000000-0005-0000-0000-0000AB480000}"/>
    <cellStyle name="Input 2 2 51" xfId="18611" xr:uid="{00000000-0005-0000-0000-0000AC480000}"/>
    <cellStyle name="Input 2 2 52" xfId="18612" xr:uid="{00000000-0005-0000-0000-0000AD480000}"/>
    <cellStyle name="Input 2 2 53" xfId="18613" xr:uid="{00000000-0005-0000-0000-0000AE480000}"/>
    <cellStyle name="Input 2 2 54" xfId="18614" xr:uid="{00000000-0005-0000-0000-0000AF480000}"/>
    <cellStyle name="Input 2 2 6" xfId="18615" xr:uid="{00000000-0005-0000-0000-0000B0480000}"/>
    <cellStyle name="Input 2 2 7" xfId="18616" xr:uid="{00000000-0005-0000-0000-0000B1480000}"/>
    <cellStyle name="Input 2 2 8" xfId="18617" xr:uid="{00000000-0005-0000-0000-0000B2480000}"/>
    <cellStyle name="Input 2 2 9" xfId="18618" xr:uid="{00000000-0005-0000-0000-0000B3480000}"/>
    <cellStyle name="Input 2 20" xfId="18619" xr:uid="{00000000-0005-0000-0000-0000B4480000}"/>
    <cellStyle name="Input 2 21" xfId="18620" xr:uid="{00000000-0005-0000-0000-0000B5480000}"/>
    <cellStyle name="Input 2 22" xfId="18621" xr:uid="{00000000-0005-0000-0000-0000B6480000}"/>
    <cellStyle name="Input 2 23" xfId="18622" xr:uid="{00000000-0005-0000-0000-0000B7480000}"/>
    <cellStyle name="Input 2 24" xfId="18623" xr:uid="{00000000-0005-0000-0000-0000B8480000}"/>
    <cellStyle name="Input 2 25" xfId="18624" xr:uid="{00000000-0005-0000-0000-0000B9480000}"/>
    <cellStyle name="Input 2 26" xfId="18625" xr:uid="{00000000-0005-0000-0000-0000BA480000}"/>
    <cellStyle name="Input 2 27" xfId="18626" xr:uid="{00000000-0005-0000-0000-0000BB480000}"/>
    <cellStyle name="Input 2 28" xfId="18627" xr:uid="{00000000-0005-0000-0000-0000BC480000}"/>
    <cellStyle name="Input 2 29" xfId="18628" xr:uid="{00000000-0005-0000-0000-0000BD480000}"/>
    <cellStyle name="Input 2 3" xfId="18629" xr:uid="{00000000-0005-0000-0000-0000BE480000}"/>
    <cellStyle name="Input 2 3 2" xfId="18630" xr:uid="{00000000-0005-0000-0000-0000BF480000}"/>
    <cellStyle name="Input 2 3 2 2" xfId="18631" xr:uid="{00000000-0005-0000-0000-0000C0480000}"/>
    <cellStyle name="Input 2 3 2 3" xfId="18632" xr:uid="{00000000-0005-0000-0000-0000C1480000}"/>
    <cellStyle name="Input 2 3 3" xfId="18633" xr:uid="{00000000-0005-0000-0000-0000C2480000}"/>
    <cellStyle name="Input 2 3 4" xfId="18634" xr:uid="{00000000-0005-0000-0000-0000C3480000}"/>
    <cellStyle name="Input 2 30" xfId="18635" xr:uid="{00000000-0005-0000-0000-0000C4480000}"/>
    <cellStyle name="Input 2 31" xfId="18636" xr:uid="{00000000-0005-0000-0000-0000C5480000}"/>
    <cellStyle name="Input 2 32" xfId="18637" xr:uid="{00000000-0005-0000-0000-0000C6480000}"/>
    <cellStyle name="Input 2 33" xfId="18638" xr:uid="{00000000-0005-0000-0000-0000C7480000}"/>
    <cellStyle name="Input 2 34" xfId="18639" xr:uid="{00000000-0005-0000-0000-0000C8480000}"/>
    <cellStyle name="Input 2 35" xfId="18640" xr:uid="{00000000-0005-0000-0000-0000C9480000}"/>
    <cellStyle name="Input 2 36" xfId="18641" xr:uid="{00000000-0005-0000-0000-0000CA480000}"/>
    <cellStyle name="Input 2 37" xfId="18642" xr:uid="{00000000-0005-0000-0000-0000CB480000}"/>
    <cellStyle name="Input 2 38" xfId="18643" xr:uid="{00000000-0005-0000-0000-0000CC480000}"/>
    <cellStyle name="Input 2 39" xfId="18644" xr:uid="{00000000-0005-0000-0000-0000CD480000}"/>
    <cellStyle name="Input 2 4" xfId="18645" xr:uid="{00000000-0005-0000-0000-0000CE480000}"/>
    <cellStyle name="Input 2 4 2" xfId="18646" xr:uid="{00000000-0005-0000-0000-0000CF480000}"/>
    <cellStyle name="Input 2 4 3" xfId="18647" xr:uid="{00000000-0005-0000-0000-0000D0480000}"/>
    <cellStyle name="Input 2 40" xfId="18648" xr:uid="{00000000-0005-0000-0000-0000D1480000}"/>
    <cellStyle name="Input 2 41" xfId="18649" xr:uid="{00000000-0005-0000-0000-0000D2480000}"/>
    <cellStyle name="Input 2 42" xfId="18650" xr:uid="{00000000-0005-0000-0000-0000D3480000}"/>
    <cellStyle name="Input 2 43" xfId="18651" xr:uid="{00000000-0005-0000-0000-0000D4480000}"/>
    <cellStyle name="Input 2 44" xfId="18652" xr:uid="{00000000-0005-0000-0000-0000D5480000}"/>
    <cellStyle name="Input 2 45" xfId="18653" xr:uid="{00000000-0005-0000-0000-0000D6480000}"/>
    <cellStyle name="Input 2 46" xfId="18654" xr:uid="{00000000-0005-0000-0000-0000D7480000}"/>
    <cellStyle name="Input 2 47" xfId="18655" xr:uid="{00000000-0005-0000-0000-0000D8480000}"/>
    <cellStyle name="Input 2 48" xfId="18656" xr:uid="{00000000-0005-0000-0000-0000D9480000}"/>
    <cellStyle name="Input 2 49" xfId="18657" xr:uid="{00000000-0005-0000-0000-0000DA480000}"/>
    <cellStyle name="Input 2 5" xfId="18658" xr:uid="{00000000-0005-0000-0000-0000DB480000}"/>
    <cellStyle name="Input 2 5 2" xfId="18659" xr:uid="{00000000-0005-0000-0000-0000DC480000}"/>
    <cellStyle name="Input 2 5 3" xfId="18660" xr:uid="{00000000-0005-0000-0000-0000DD480000}"/>
    <cellStyle name="Input 2 50" xfId="18661" xr:uid="{00000000-0005-0000-0000-0000DE480000}"/>
    <cellStyle name="Input 2 51" xfId="18662" xr:uid="{00000000-0005-0000-0000-0000DF480000}"/>
    <cellStyle name="Input 2 52" xfId="18663" xr:uid="{00000000-0005-0000-0000-0000E0480000}"/>
    <cellStyle name="Input 2 53" xfId="18664" xr:uid="{00000000-0005-0000-0000-0000E1480000}"/>
    <cellStyle name="Input 2 54" xfId="18665" xr:uid="{00000000-0005-0000-0000-0000E2480000}"/>
    <cellStyle name="Input 2 55" xfId="18666" xr:uid="{00000000-0005-0000-0000-0000E3480000}"/>
    <cellStyle name="Input 2 6" xfId="18667" xr:uid="{00000000-0005-0000-0000-0000E4480000}"/>
    <cellStyle name="Input 2 7" xfId="18668" xr:uid="{00000000-0005-0000-0000-0000E5480000}"/>
    <cellStyle name="Input 2 8" xfId="18669" xr:uid="{00000000-0005-0000-0000-0000E6480000}"/>
    <cellStyle name="Input 2 9" xfId="18670" xr:uid="{00000000-0005-0000-0000-0000E7480000}"/>
    <cellStyle name="Input 2_Tohana_DPR-Final@26-7-2010" xfId="18671" xr:uid="{00000000-0005-0000-0000-0000E8480000}"/>
    <cellStyle name="Input 20" xfId="18672" xr:uid="{00000000-0005-0000-0000-0000E9480000}"/>
    <cellStyle name="Input 20 10" xfId="18673" xr:uid="{00000000-0005-0000-0000-0000EA480000}"/>
    <cellStyle name="Input 20 11" xfId="18674" xr:uid="{00000000-0005-0000-0000-0000EB480000}"/>
    <cellStyle name="Input 20 12" xfId="18675" xr:uid="{00000000-0005-0000-0000-0000EC480000}"/>
    <cellStyle name="Input 20 13" xfId="18676" xr:uid="{00000000-0005-0000-0000-0000ED480000}"/>
    <cellStyle name="Input 20 14" xfId="18677" xr:uid="{00000000-0005-0000-0000-0000EE480000}"/>
    <cellStyle name="Input 20 15" xfId="18678" xr:uid="{00000000-0005-0000-0000-0000EF480000}"/>
    <cellStyle name="Input 20 16" xfId="18679" xr:uid="{00000000-0005-0000-0000-0000F0480000}"/>
    <cellStyle name="Input 20 17" xfId="18680" xr:uid="{00000000-0005-0000-0000-0000F1480000}"/>
    <cellStyle name="Input 20 18" xfId="18681" xr:uid="{00000000-0005-0000-0000-0000F2480000}"/>
    <cellStyle name="Input 20 19" xfId="18682" xr:uid="{00000000-0005-0000-0000-0000F3480000}"/>
    <cellStyle name="Input 20 2" xfId="18683" xr:uid="{00000000-0005-0000-0000-0000F4480000}"/>
    <cellStyle name="Input 20 2 2" xfId="18684" xr:uid="{00000000-0005-0000-0000-0000F5480000}"/>
    <cellStyle name="Input 20 2 3" xfId="18685" xr:uid="{00000000-0005-0000-0000-0000F6480000}"/>
    <cellStyle name="Input 20 20" xfId="18686" xr:uid="{00000000-0005-0000-0000-0000F7480000}"/>
    <cellStyle name="Input 20 21" xfId="18687" xr:uid="{00000000-0005-0000-0000-0000F8480000}"/>
    <cellStyle name="Input 20 22" xfId="18688" xr:uid="{00000000-0005-0000-0000-0000F9480000}"/>
    <cellStyle name="Input 20 23" xfId="18689" xr:uid="{00000000-0005-0000-0000-0000FA480000}"/>
    <cellStyle name="Input 20 24" xfId="18690" xr:uid="{00000000-0005-0000-0000-0000FB480000}"/>
    <cellStyle name="Input 20 25" xfId="18691" xr:uid="{00000000-0005-0000-0000-0000FC480000}"/>
    <cellStyle name="Input 20 26" xfId="18692" xr:uid="{00000000-0005-0000-0000-0000FD480000}"/>
    <cellStyle name="Input 20 27" xfId="18693" xr:uid="{00000000-0005-0000-0000-0000FE480000}"/>
    <cellStyle name="Input 20 28" xfId="18694" xr:uid="{00000000-0005-0000-0000-0000FF480000}"/>
    <cellStyle name="Input 20 29" xfId="18695" xr:uid="{00000000-0005-0000-0000-000000490000}"/>
    <cellStyle name="Input 20 3" xfId="18696" xr:uid="{00000000-0005-0000-0000-000001490000}"/>
    <cellStyle name="Input 20 3 2" xfId="18697" xr:uid="{00000000-0005-0000-0000-000002490000}"/>
    <cellStyle name="Input 20 3 3" xfId="18698" xr:uid="{00000000-0005-0000-0000-000003490000}"/>
    <cellStyle name="Input 20 30" xfId="18699" xr:uid="{00000000-0005-0000-0000-000004490000}"/>
    <cellStyle name="Input 20 31" xfId="18700" xr:uid="{00000000-0005-0000-0000-000005490000}"/>
    <cellStyle name="Input 20 32" xfId="18701" xr:uid="{00000000-0005-0000-0000-000006490000}"/>
    <cellStyle name="Input 20 33" xfId="18702" xr:uid="{00000000-0005-0000-0000-000007490000}"/>
    <cellStyle name="Input 20 34" xfId="18703" xr:uid="{00000000-0005-0000-0000-000008490000}"/>
    <cellStyle name="Input 20 35" xfId="18704" xr:uid="{00000000-0005-0000-0000-000009490000}"/>
    <cellStyle name="Input 20 36" xfId="18705" xr:uid="{00000000-0005-0000-0000-00000A490000}"/>
    <cellStyle name="Input 20 37" xfId="18706" xr:uid="{00000000-0005-0000-0000-00000B490000}"/>
    <cellStyle name="Input 20 38" xfId="18707" xr:uid="{00000000-0005-0000-0000-00000C490000}"/>
    <cellStyle name="Input 20 39" xfId="18708" xr:uid="{00000000-0005-0000-0000-00000D490000}"/>
    <cellStyle name="Input 20 4" xfId="18709" xr:uid="{00000000-0005-0000-0000-00000E490000}"/>
    <cellStyle name="Input 20 40" xfId="18710" xr:uid="{00000000-0005-0000-0000-00000F490000}"/>
    <cellStyle name="Input 20 41" xfId="18711" xr:uid="{00000000-0005-0000-0000-000010490000}"/>
    <cellStyle name="Input 20 42" xfId="18712" xr:uid="{00000000-0005-0000-0000-000011490000}"/>
    <cellStyle name="Input 20 43" xfId="18713" xr:uid="{00000000-0005-0000-0000-000012490000}"/>
    <cellStyle name="Input 20 44" xfId="18714" xr:uid="{00000000-0005-0000-0000-000013490000}"/>
    <cellStyle name="Input 20 45" xfId="18715" xr:uid="{00000000-0005-0000-0000-000014490000}"/>
    <cellStyle name="Input 20 46" xfId="18716" xr:uid="{00000000-0005-0000-0000-000015490000}"/>
    <cellStyle name="Input 20 47" xfId="18717" xr:uid="{00000000-0005-0000-0000-000016490000}"/>
    <cellStyle name="Input 20 48" xfId="18718" xr:uid="{00000000-0005-0000-0000-000017490000}"/>
    <cellStyle name="Input 20 49" xfId="18719" xr:uid="{00000000-0005-0000-0000-000018490000}"/>
    <cellStyle name="Input 20 5" xfId="18720" xr:uid="{00000000-0005-0000-0000-000019490000}"/>
    <cellStyle name="Input 20 50" xfId="18721" xr:uid="{00000000-0005-0000-0000-00001A490000}"/>
    <cellStyle name="Input 20 51" xfId="18722" xr:uid="{00000000-0005-0000-0000-00001B490000}"/>
    <cellStyle name="Input 20 52" xfId="18723" xr:uid="{00000000-0005-0000-0000-00001C490000}"/>
    <cellStyle name="Input 20 53" xfId="18724" xr:uid="{00000000-0005-0000-0000-00001D490000}"/>
    <cellStyle name="Input 20 54" xfId="18725" xr:uid="{00000000-0005-0000-0000-00001E490000}"/>
    <cellStyle name="Input 20 6" xfId="18726" xr:uid="{00000000-0005-0000-0000-00001F490000}"/>
    <cellStyle name="Input 20 7" xfId="18727" xr:uid="{00000000-0005-0000-0000-000020490000}"/>
    <cellStyle name="Input 20 8" xfId="18728" xr:uid="{00000000-0005-0000-0000-000021490000}"/>
    <cellStyle name="Input 20 9" xfId="18729" xr:uid="{00000000-0005-0000-0000-000022490000}"/>
    <cellStyle name="Input 21" xfId="18730" xr:uid="{00000000-0005-0000-0000-000023490000}"/>
    <cellStyle name="Input 21 10" xfId="18731" xr:uid="{00000000-0005-0000-0000-000024490000}"/>
    <cellStyle name="Input 21 11" xfId="18732" xr:uid="{00000000-0005-0000-0000-000025490000}"/>
    <cellStyle name="Input 21 12" xfId="18733" xr:uid="{00000000-0005-0000-0000-000026490000}"/>
    <cellStyle name="Input 21 13" xfId="18734" xr:uid="{00000000-0005-0000-0000-000027490000}"/>
    <cellStyle name="Input 21 14" xfId="18735" xr:uid="{00000000-0005-0000-0000-000028490000}"/>
    <cellStyle name="Input 21 15" xfId="18736" xr:uid="{00000000-0005-0000-0000-000029490000}"/>
    <cellStyle name="Input 21 16" xfId="18737" xr:uid="{00000000-0005-0000-0000-00002A490000}"/>
    <cellStyle name="Input 21 17" xfId="18738" xr:uid="{00000000-0005-0000-0000-00002B490000}"/>
    <cellStyle name="Input 21 18" xfId="18739" xr:uid="{00000000-0005-0000-0000-00002C490000}"/>
    <cellStyle name="Input 21 19" xfId="18740" xr:uid="{00000000-0005-0000-0000-00002D490000}"/>
    <cellStyle name="Input 21 2" xfId="18741" xr:uid="{00000000-0005-0000-0000-00002E490000}"/>
    <cellStyle name="Input 21 2 2" xfId="18742" xr:uid="{00000000-0005-0000-0000-00002F490000}"/>
    <cellStyle name="Input 21 2 3" xfId="18743" xr:uid="{00000000-0005-0000-0000-000030490000}"/>
    <cellStyle name="Input 21 20" xfId="18744" xr:uid="{00000000-0005-0000-0000-000031490000}"/>
    <cellStyle name="Input 21 21" xfId="18745" xr:uid="{00000000-0005-0000-0000-000032490000}"/>
    <cellStyle name="Input 21 22" xfId="18746" xr:uid="{00000000-0005-0000-0000-000033490000}"/>
    <cellStyle name="Input 21 23" xfId="18747" xr:uid="{00000000-0005-0000-0000-000034490000}"/>
    <cellStyle name="Input 21 24" xfId="18748" xr:uid="{00000000-0005-0000-0000-000035490000}"/>
    <cellStyle name="Input 21 25" xfId="18749" xr:uid="{00000000-0005-0000-0000-000036490000}"/>
    <cellStyle name="Input 21 26" xfId="18750" xr:uid="{00000000-0005-0000-0000-000037490000}"/>
    <cellStyle name="Input 21 27" xfId="18751" xr:uid="{00000000-0005-0000-0000-000038490000}"/>
    <cellStyle name="Input 21 28" xfId="18752" xr:uid="{00000000-0005-0000-0000-000039490000}"/>
    <cellStyle name="Input 21 29" xfId="18753" xr:uid="{00000000-0005-0000-0000-00003A490000}"/>
    <cellStyle name="Input 21 3" xfId="18754" xr:uid="{00000000-0005-0000-0000-00003B490000}"/>
    <cellStyle name="Input 21 3 2" xfId="18755" xr:uid="{00000000-0005-0000-0000-00003C490000}"/>
    <cellStyle name="Input 21 3 3" xfId="18756" xr:uid="{00000000-0005-0000-0000-00003D490000}"/>
    <cellStyle name="Input 21 30" xfId="18757" xr:uid="{00000000-0005-0000-0000-00003E490000}"/>
    <cellStyle name="Input 21 31" xfId="18758" xr:uid="{00000000-0005-0000-0000-00003F490000}"/>
    <cellStyle name="Input 21 32" xfId="18759" xr:uid="{00000000-0005-0000-0000-000040490000}"/>
    <cellStyle name="Input 21 33" xfId="18760" xr:uid="{00000000-0005-0000-0000-000041490000}"/>
    <cellStyle name="Input 21 34" xfId="18761" xr:uid="{00000000-0005-0000-0000-000042490000}"/>
    <cellStyle name="Input 21 35" xfId="18762" xr:uid="{00000000-0005-0000-0000-000043490000}"/>
    <cellStyle name="Input 21 36" xfId="18763" xr:uid="{00000000-0005-0000-0000-000044490000}"/>
    <cellStyle name="Input 21 37" xfId="18764" xr:uid="{00000000-0005-0000-0000-000045490000}"/>
    <cellStyle name="Input 21 38" xfId="18765" xr:uid="{00000000-0005-0000-0000-000046490000}"/>
    <cellStyle name="Input 21 39" xfId="18766" xr:uid="{00000000-0005-0000-0000-000047490000}"/>
    <cellStyle name="Input 21 4" xfId="18767" xr:uid="{00000000-0005-0000-0000-000048490000}"/>
    <cellStyle name="Input 21 40" xfId="18768" xr:uid="{00000000-0005-0000-0000-000049490000}"/>
    <cellStyle name="Input 21 41" xfId="18769" xr:uid="{00000000-0005-0000-0000-00004A490000}"/>
    <cellStyle name="Input 21 42" xfId="18770" xr:uid="{00000000-0005-0000-0000-00004B490000}"/>
    <cellStyle name="Input 21 43" xfId="18771" xr:uid="{00000000-0005-0000-0000-00004C490000}"/>
    <cellStyle name="Input 21 44" xfId="18772" xr:uid="{00000000-0005-0000-0000-00004D490000}"/>
    <cellStyle name="Input 21 45" xfId="18773" xr:uid="{00000000-0005-0000-0000-00004E490000}"/>
    <cellStyle name="Input 21 46" xfId="18774" xr:uid="{00000000-0005-0000-0000-00004F490000}"/>
    <cellStyle name="Input 21 47" xfId="18775" xr:uid="{00000000-0005-0000-0000-000050490000}"/>
    <cellStyle name="Input 21 48" xfId="18776" xr:uid="{00000000-0005-0000-0000-000051490000}"/>
    <cellStyle name="Input 21 49" xfId="18777" xr:uid="{00000000-0005-0000-0000-000052490000}"/>
    <cellStyle name="Input 21 5" xfId="18778" xr:uid="{00000000-0005-0000-0000-000053490000}"/>
    <cellStyle name="Input 21 50" xfId="18779" xr:uid="{00000000-0005-0000-0000-000054490000}"/>
    <cellStyle name="Input 21 51" xfId="18780" xr:uid="{00000000-0005-0000-0000-000055490000}"/>
    <cellStyle name="Input 21 52" xfId="18781" xr:uid="{00000000-0005-0000-0000-000056490000}"/>
    <cellStyle name="Input 21 53" xfId="18782" xr:uid="{00000000-0005-0000-0000-000057490000}"/>
    <cellStyle name="Input 21 54" xfId="18783" xr:uid="{00000000-0005-0000-0000-000058490000}"/>
    <cellStyle name="Input 21 6" xfId="18784" xr:uid="{00000000-0005-0000-0000-000059490000}"/>
    <cellStyle name="Input 21 7" xfId="18785" xr:uid="{00000000-0005-0000-0000-00005A490000}"/>
    <cellStyle name="Input 21 8" xfId="18786" xr:uid="{00000000-0005-0000-0000-00005B490000}"/>
    <cellStyle name="Input 21 9" xfId="18787" xr:uid="{00000000-0005-0000-0000-00005C490000}"/>
    <cellStyle name="Input 22" xfId="18788" xr:uid="{00000000-0005-0000-0000-00005D490000}"/>
    <cellStyle name="Input 22 10" xfId="18789" xr:uid="{00000000-0005-0000-0000-00005E490000}"/>
    <cellStyle name="Input 22 11" xfId="18790" xr:uid="{00000000-0005-0000-0000-00005F490000}"/>
    <cellStyle name="Input 22 12" xfId="18791" xr:uid="{00000000-0005-0000-0000-000060490000}"/>
    <cellStyle name="Input 22 13" xfId="18792" xr:uid="{00000000-0005-0000-0000-000061490000}"/>
    <cellStyle name="Input 22 14" xfId="18793" xr:uid="{00000000-0005-0000-0000-000062490000}"/>
    <cellStyle name="Input 22 15" xfId="18794" xr:uid="{00000000-0005-0000-0000-000063490000}"/>
    <cellStyle name="Input 22 16" xfId="18795" xr:uid="{00000000-0005-0000-0000-000064490000}"/>
    <cellStyle name="Input 22 17" xfId="18796" xr:uid="{00000000-0005-0000-0000-000065490000}"/>
    <cellStyle name="Input 22 18" xfId="18797" xr:uid="{00000000-0005-0000-0000-000066490000}"/>
    <cellStyle name="Input 22 19" xfId="18798" xr:uid="{00000000-0005-0000-0000-000067490000}"/>
    <cellStyle name="Input 22 2" xfId="18799" xr:uid="{00000000-0005-0000-0000-000068490000}"/>
    <cellStyle name="Input 22 2 2" xfId="18800" xr:uid="{00000000-0005-0000-0000-000069490000}"/>
    <cellStyle name="Input 22 2 3" xfId="18801" xr:uid="{00000000-0005-0000-0000-00006A490000}"/>
    <cellStyle name="Input 22 20" xfId="18802" xr:uid="{00000000-0005-0000-0000-00006B490000}"/>
    <cellStyle name="Input 22 21" xfId="18803" xr:uid="{00000000-0005-0000-0000-00006C490000}"/>
    <cellStyle name="Input 22 22" xfId="18804" xr:uid="{00000000-0005-0000-0000-00006D490000}"/>
    <cellStyle name="Input 22 23" xfId="18805" xr:uid="{00000000-0005-0000-0000-00006E490000}"/>
    <cellStyle name="Input 22 24" xfId="18806" xr:uid="{00000000-0005-0000-0000-00006F490000}"/>
    <cellStyle name="Input 22 25" xfId="18807" xr:uid="{00000000-0005-0000-0000-000070490000}"/>
    <cellStyle name="Input 22 26" xfId="18808" xr:uid="{00000000-0005-0000-0000-000071490000}"/>
    <cellStyle name="Input 22 27" xfId="18809" xr:uid="{00000000-0005-0000-0000-000072490000}"/>
    <cellStyle name="Input 22 28" xfId="18810" xr:uid="{00000000-0005-0000-0000-000073490000}"/>
    <cellStyle name="Input 22 29" xfId="18811" xr:uid="{00000000-0005-0000-0000-000074490000}"/>
    <cellStyle name="Input 22 3" xfId="18812" xr:uid="{00000000-0005-0000-0000-000075490000}"/>
    <cellStyle name="Input 22 3 2" xfId="18813" xr:uid="{00000000-0005-0000-0000-000076490000}"/>
    <cellStyle name="Input 22 3 3" xfId="18814" xr:uid="{00000000-0005-0000-0000-000077490000}"/>
    <cellStyle name="Input 22 30" xfId="18815" xr:uid="{00000000-0005-0000-0000-000078490000}"/>
    <cellStyle name="Input 22 31" xfId="18816" xr:uid="{00000000-0005-0000-0000-000079490000}"/>
    <cellStyle name="Input 22 32" xfId="18817" xr:uid="{00000000-0005-0000-0000-00007A490000}"/>
    <cellStyle name="Input 22 33" xfId="18818" xr:uid="{00000000-0005-0000-0000-00007B490000}"/>
    <cellStyle name="Input 22 34" xfId="18819" xr:uid="{00000000-0005-0000-0000-00007C490000}"/>
    <cellStyle name="Input 22 35" xfId="18820" xr:uid="{00000000-0005-0000-0000-00007D490000}"/>
    <cellStyle name="Input 22 36" xfId="18821" xr:uid="{00000000-0005-0000-0000-00007E490000}"/>
    <cellStyle name="Input 22 37" xfId="18822" xr:uid="{00000000-0005-0000-0000-00007F490000}"/>
    <cellStyle name="Input 22 38" xfId="18823" xr:uid="{00000000-0005-0000-0000-000080490000}"/>
    <cellStyle name="Input 22 39" xfId="18824" xr:uid="{00000000-0005-0000-0000-000081490000}"/>
    <cellStyle name="Input 22 4" xfId="18825" xr:uid="{00000000-0005-0000-0000-000082490000}"/>
    <cellStyle name="Input 22 40" xfId="18826" xr:uid="{00000000-0005-0000-0000-000083490000}"/>
    <cellStyle name="Input 22 41" xfId="18827" xr:uid="{00000000-0005-0000-0000-000084490000}"/>
    <cellStyle name="Input 22 42" xfId="18828" xr:uid="{00000000-0005-0000-0000-000085490000}"/>
    <cellStyle name="Input 22 43" xfId="18829" xr:uid="{00000000-0005-0000-0000-000086490000}"/>
    <cellStyle name="Input 22 44" xfId="18830" xr:uid="{00000000-0005-0000-0000-000087490000}"/>
    <cellStyle name="Input 22 45" xfId="18831" xr:uid="{00000000-0005-0000-0000-000088490000}"/>
    <cellStyle name="Input 22 46" xfId="18832" xr:uid="{00000000-0005-0000-0000-000089490000}"/>
    <cellStyle name="Input 22 47" xfId="18833" xr:uid="{00000000-0005-0000-0000-00008A490000}"/>
    <cellStyle name="Input 22 48" xfId="18834" xr:uid="{00000000-0005-0000-0000-00008B490000}"/>
    <cellStyle name="Input 22 49" xfId="18835" xr:uid="{00000000-0005-0000-0000-00008C490000}"/>
    <cellStyle name="Input 22 5" xfId="18836" xr:uid="{00000000-0005-0000-0000-00008D490000}"/>
    <cellStyle name="Input 22 50" xfId="18837" xr:uid="{00000000-0005-0000-0000-00008E490000}"/>
    <cellStyle name="Input 22 51" xfId="18838" xr:uid="{00000000-0005-0000-0000-00008F490000}"/>
    <cellStyle name="Input 22 52" xfId="18839" xr:uid="{00000000-0005-0000-0000-000090490000}"/>
    <cellStyle name="Input 22 53" xfId="18840" xr:uid="{00000000-0005-0000-0000-000091490000}"/>
    <cellStyle name="Input 22 54" xfId="18841" xr:uid="{00000000-0005-0000-0000-000092490000}"/>
    <cellStyle name="Input 22 6" xfId="18842" xr:uid="{00000000-0005-0000-0000-000093490000}"/>
    <cellStyle name="Input 22 7" xfId="18843" xr:uid="{00000000-0005-0000-0000-000094490000}"/>
    <cellStyle name="Input 22 8" xfId="18844" xr:uid="{00000000-0005-0000-0000-000095490000}"/>
    <cellStyle name="Input 22 9" xfId="18845" xr:uid="{00000000-0005-0000-0000-000096490000}"/>
    <cellStyle name="Input 3" xfId="18846" xr:uid="{00000000-0005-0000-0000-000097490000}"/>
    <cellStyle name="Input 3 10" xfId="18847" xr:uid="{00000000-0005-0000-0000-000098490000}"/>
    <cellStyle name="Input 3 11" xfId="18848" xr:uid="{00000000-0005-0000-0000-000099490000}"/>
    <cellStyle name="Input 3 12" xfId="18849" xr:uid="{00000000-0005-0000-0000-00009A490000}"/>
    <cellStyle name="Input 3 13" xfId="18850" xr:uid="{00000000-0005-0000-0000-00009B490000}"/>
    <cellStyle name="Input 3 14" xfId="18851" xr:uid="{00000000-0005-0000-0000-00009C490000}"/>
    <cellStyle name="Input 3 15" xfId="18852" xr:uid="{00000000-0005-0000-0000-00009D490000}"/>
    <cellStyle name="Input 3 16" xfId="18853" xr:uid="{00000000-0005-0000-0000-00009E490000}"/>
    <cellStyle name="Input 3 17" xfId="18854" xr:uid="{00000000-0005-0000-0000-00009F490000}"/>
    <cellStyle name="Input 3 18" xfId="18855" xr:uid="{00000000-0005-0000-0000-0000A0490000}"/>
    <cellStyle name="Input 3 19" xfId="18856" xr:uid="{00000000-0005-0000-0000-0000A1490000}"/>
    <cellStyle name="Input 3 2" xfId="18857" xr:uid="{00000000-0005-0000-0000-0000A2490000}"/>
    <cellStyle name="Input 3 2 2" xfId="18858" xr:uid="{00000000-0005-0000-0000-0000A3490000}"/>
    <cellStyle name="Input 3 2 2 2" xfId="18859" xr:uid="{00000000-0005-0000-0000-0000A4490000}"/>
    <cellStyle name="Input 3 2 2 3" xfId="18860" xr:uid="{00000000-0005-0000-0000-0000A5490000}"/>
    <cellStyle name="Input 3 2 3" xfId="18861" xr:uid="{00000000-0005-0000-0000-0000A6490000}"/>
    <cellStyle name="Input 3 2 4" xfId="18862" xr:uid="{00000000-0005-0000-0000-0000A7490000}"/>
    <cellStyle name="Input 3 20" xfId="18863" xr:uid="{00000000-0005-0000-0000-0000A8490000}"/>
    <cellStyle name="Input 3 21" xfId="18864" xr:uid="{00000000-0005-0000-0000-0000A9490000}"/>
    <cellStyle name="Input 3 22" xfId="18865" xr:uid="{00000000-0005-0000-0000-0000AA490000}"/>
    <cellStyle name="Input 3 23" xfId="18866" xr:uid="{00000000-0005-0000-0000-0000AB490000}"/>
    <cellStyle name="Input 3 24" xfId="18867" xr:uid="{00000000-0005-0000-0000-0000AC490000}"/>
    <cellStyle name="Input 3 25" xfId="18868" xr:uid="{00000000-0005-0000-0000-0000AD490000}"/>
    <cellStyle name="Input 3 26" xfId="18869" xr:uid="{00000000-0005-0000-0000-0000AE490000}"/>
    <cellStyle name="Input 3 27" xfId="18870" xr:uid="{00000000-0005-0000-0000-0000AF490000}"/>
    <cellStyle name="Input 3 28" xfId="18871" xr:uid="{00000000-0005-0000-0000-0000B0490000}"/>
    <cellStyle name="Input 3 29" xfId="18872" xr:uid="{00000000-0005-0000-0000-0000B1490000}"/>
    <cellStyle name="Input 3 3" xfId="18873" xr:uid="{00000000-0005-0000-0000-0000B2490000}"/>
    <cellStyle name="Input 3 30" xfId="18874" xr:uid="{00000000-0005-0000-0000-0000B3490000}"/>
    <cellStyle name="Input 3 31" xfId="18875" xr:uid="{00000000-0005-0000-0000-0000B4490000}"/>
    <cellStyle name="Input 3 32" xfId="18876" xr:uid="{00000000-0005-0000-0000-0000B5490000}"/>
    <cellStyle name="Input 3 33" xfId="18877" xr:uid="{00000000-0005-0000-0000-0000B6490000}"/>
    <cellStyle name="Input 3 34" xfId="18878" xr:uid="{00000000-0005-0000-0000-0000B7490000}"/>
    <cellStyle name="Input 3 35" xfId="18879" xr:uid="{00000000-0005-0000-0000-0000B8490000}"/>
    <cellStyle name="Input 3 36" xfId="18880" xr:uid="{00000000-0005-0000-0000-0000B9490000}"/>
    <cellStyle name="Input 3 37" xfId="18881" xr:uid="{00000000-0005-0000-0000-0000BA490000}"/>
    <cellStyle name="Input 3 38" xfId="18882" xr:uid="{00000000-0005-0000-0000-0000BB490000}"/>
    <cellStyle name="Input 3 39" xfId="18883" xr:uid="{00000000-0005-0000-0000-0000BC490000}"/>
    <cellStyle name="Input 3 4" xfId="18884" xr:uid="{00000000-0005-0000-0000-0000BD490000}"/>
    <cellStyle name="Input 3 40" xfId="18885" xr:uid="{00000000-0005-0000-0000-0000BE490000}"/>
    <cellStyle name="Input 3 41" xfId="18886" xr:uid="{00000000-0005-0000-0000-0000BF490000}"/>
    <cellStyle name="Input 3 42" xfId="18887" xr:uid="{00000000-0005-0000-0000-0000C0490000}"/>
    <cellStyle name="Input 3 43" xfId="18888" xr:uid="{00000000-0005-0000-0000-0000C1490000}"/>
    <cellStyle name="Input 3 44" xfId="18889" xr:uid="{00000000-0005-0000-0000-0000C2490000}"/>
    <cellStyle name="Input 3 45" xfId="18890" xr:uid="{00000000-0005-0000-0000-0000C3490000}"/>
    <cellStyle name="Input 3 46" xfId="18891" xr:uid="{00000000-0005-0000-0000-0000C4490000}"/>
    <cellStyle name="Input 3 47" xfId="18892" xr:uid="{00000000-0005-0000-0000-0000C5490000}"/>
    <cellStyle name="Input 3 48" xfId="18893" xr:uid="{00000000-0005-0000-0000-0000C6490000}"/>
    <cellStyle name="Input 3 49" xfId="18894" xr:uid="{00000000-0005-0000-0000-0000C7490000}"/>
    <cellStyle name="Input 3 5" xfId="18895" xr:uid="{00000000-0005-0000-0000-0000C8490000}"/>
    <cellStyle name="Input 3 50" xfId="18896" xr:uid="{00000000-0005-0000-0000-0000C9490000}"/>
    <cellStyle name="Input 3 51" xfId="18897" xr:uid="{00000000-0005-0000-0000-0000CA490000}"/>
    <cellStyle name="Input 3 52" xfId="18898" xr:uid="{00000000-0005-0000-0000-0000CB490000}"/>
    <cellStyle name="Input 3 53" xfId="18899" xr:uid="{00000000-0005-0000-0000-0000CC490000}"/>
    <cellStyle name="Input 3 54" xfId="18900" xr:uid="{00000000-0005-0000-0000-0000CD490000}"/>
    <cellStyle name="Input 3 6" xfId="18901" xr:uid="{00000000-0005-0000-0000-0000CE490000}"/>
    <cellStyle name="Input 3 7" xfId="18902" xr:uid="{00000000-0005-0000-0000-0000CF490000}"/>
    <cellStyle name="Input 3 8" xfId="18903" xr:uid="{00000000-0005-0000-0000-0000D0490000}"/>
    <cellStyle name="Input 3 9" xfId="18904" xr:uid="{00000000-0005-0000-0000-0000D1490000}"/>
    <cellStyle name="Input 4" xfId="18905" xr:uid="{00000000-0005-0000-0000-0000D2490000}"/>
    <cellStyle name="Input 4 10" xfId="18906" xr:uid="{00000000-0005-0000-0000-0000D3490000}"/>
    <cellStyle name="Input 4 11" xfId="18907" xr:uid="{00000000-0005-0000-0000-0000D4490000}"/>
    <cellStyle name="Input 4 12" xfId="18908" xr:uid="{00000000-0005-0000-0000-0000D5490000}"/>
    <cellStyle name="Input 4 13" xfId="18909" xr:uid="{00000000-0005-0000-0000-0000D6490000}"/>
    <cellStyle name="Input 4 14" xfId="18910" xr:uid="{00000000-0005-0000-0000-0000D7490000}"/>
    <cellStyle name="Input 4 15" xfId="18911" xr:uid="{00000000-0005-0000-0000-0000D8490000}"/>
    <cellStyle name="Input 4 16" xfId="18912" xr:uid="{00000000-0005-0000-0000-0000D9490000}"/>
    <cellStyle name="Input 4 17" xfId="18913" xr:uid="{00000000-0005-0000-0000-0000DA490000}"/>
    <cellStyle name="Input 4 18" xfId="18914" xr:uid="{00000000-0005-0000-0000-0000DB490000}"/>
    <cellStyle name="Input 4 19" xfId="18915" xr:uid="{00000000-0005-0000-0000-0000DC490000}"/>
    <cellStyle name="Input 4 2" xfId="18916" xr:uid="{00000000-0005-0000-0000-0000DD490000}"/>
    <cellStyle name="Input 4 2 2" xfId="18917" xr:uid="{00000000-0005-0000-0000-0000DE490000}"/>
    <cellStyle name="Input 4 2 2 2" xfId="18918" xr:uid="{00000000-0005-0000-0000-0000DF490000}"/>
    <cellStyle name="Input 4 2 2 3" xfId="18919" xr:uid="{00000000-0005-0000-0000-0000E0490000}"/>
    <cellStyle name="Input 4 2 3" xfId="18920" xr:uid="{00000000-0005-0000-0000-0000E1490000}"/>
    <cellStyle name="Input 4 2 4" xfId="18921" xr:uid="{00000000-0005-0000-0000-0000E2490000}"/>
    <cellStyle name="Input 4 20" xfId="18922" xr:uid="{00000000-0005-0000-0000-0000E3490000}"/>
    <cellStyle name="Input 4 21" xfId="18923" xr:uid="{00000000-0005-0000-0000-0000E4490000}"/>
    <cellStyle name="Input 4 22" xfId="18924" xr:uid="{00000000-0005-0000-0000-0000E5490000}"/>
    <cellStyle name="Input 4 23" xfId="18925" xr:uid="{00000000-0005-0000-0000-0000E6490000}"/>
    <cellStyle name="Input 4 24" xfId="18926" xr:uid="{00000000-0005-0000-0000-0000E7490000}"/>
    <cellStyle name="Input 4 25" xfId="18927" xr:uid="{00000000-0005-0000-0000-0000E8490000}"/>
    <cellStyle name="Input 4 26" xfId="18928" xr:uid="{00000000-0005-0000-0000-0000E9490000}"/>
    <cellStyle name="Input 4 27" xfId="18929" xr:uid="{00000000-0005-0000-0000-0000EA490000}"/>
    <cellStyle name="Input 4 28" xfId="18930" xr:uid="{00000000-0005-0000-0000-0000EB490000}"/>
    <cellStyle name="Input 4 29" xfId="18931" xr:uid="{00000000-0005-0000-0000-0000EC490000}"/>
    <cellStyle name="Input 4 3" xfId="18932" xr:uid="{00000000-0005-0000-0000-0000ED490000}"/>
    <cellStyle name="Input 4 30" xfId="18933" xr:uid="{00000000-0005-0000-0000-0000EE490000}"/>
    <cellStyle name="Input 4 31" xfId="18934" xr:uid="{00000000-0005-0000-0000-0000EF490000}"/>
    <cellStyle name="Input 4 32" xfId="18935" xr:uid="{00000000-0005-0000-0000-0000F0490000}"/>
    <cellStyle name="Input 4 33" xfId="18936" xr:uid="{00000000-0005-0000-0000-0000F1490000}"/>
    <cellStyle name="Input 4 34" xfId="18937" xr:uid="{00000000-0005-0000-0000-0000F2490000}"/>
    <cellStyle name="Input 4 35" xfId="18938" xr:uid="{00000000-0005-0000-0000-0000F3490000}"/>
    <cellStyle name="Input 4 36" xfId="18939" xr:uid="{00000000-0005-0000-0000-0000F4490000}"/>
    <cellStyle name="Input 4 37" xfId="18940" xr:uid="{00000000-0005-0000-0000-0000F5490000}"/>
    <cellStyle name="Input 4 38" xfId="18941" xr:uid="{00000000-0005-0000-0000-0000F6490000}"/>
    <cellStyle name="Input 4 39" xfId="18942" xr:uid="{00000000-0005-0000-0000-0000F7490000}"/>
    <cellStyle name="Input 4 4" xfId="18943" xr:uid="{00000000-0005-0000-0000-0000F8490000}"/>
    <cellStyle name="Input 4 40" xfId="18944" xr:uid="{00000000-0005-0000-0000-0000F9490000}"/>
    <cellStyle name="Input 4 41" xfId="18945" xr:uid="{00000000-0005-0000-0000-0000FA490000}"/>
    <cellStyle name="Input 4 42" xfId="18946" xr:uid="{00000000-0005-0000-0000-0000FB490000}"/>
    <cellStyle name="Input 4 43" xfId="18947" xr:uid="{00000000-0005-0000-0000-0000FC490000}"/>
    <cellStyle name="Input 4 44" xfId="18948" xr:uid="{00000000-0005-0000-0000-0000FD490000}"/>
    <cellStyle name="Input 4 45" xfId="18949" xr:uid="{00000000-0005-0000-0000-0000FE490000}"/>
    <cellStyle name="Input 4 46" xfId="18950" xr:uid="{00000000-0005-0000-0000-0000FF490000}"/>
    <cellStyle name="Input 4 47" xfId="18951" xr:uid="{00000000-0005-0000-0000-0000004A0000}"/>
    <cellStyle name="Input 4 48" xfId="18952" xr:uid="{00000000-0005-0000-0000-0000014A0000}"/>
    <cellStyle name="Input 4 49" xfId="18953" xr:uid="{00000000-0005-0000-0000-0000024A0000}"/>
    <cellStyle name="Input 4 5" xfId="18954" xr:uid="{00000000-0005-0000-0000-0000034A0000}"/>
    <cellStyle name="Input 4 50" xfId="18955" xr:uid="{00000000-0005-0000-0000-0000044A0000}"/>
    <cellStyle name="Input 4 51" xfId="18956" xr:uid="{00000000-0005-0000-0000-0000054A0000}"/>
    <cellStyle name="Input 4 52" xfId="18957" xr:uid="{00000000-0005-0000-0000-0000064A0000}"/>
    <cellStyle name="Input 4 53" xfId="18958" xr:uid="{00000000-0005-0000-0000-0000074A0000}"/>
    <cellStyle name="Input 4 54" xfId="18959" xr:uid="{00000000-0005-0000-0000-0000084A0000}"/>
    <cellStyle name="Input 4 6" xfId="18960" xr:uid="{00000000-0005-0000-0000-0000094A0000}"/>
    <cellStyle name="Input 4 7" xfId="18961" xr:uid="{00000000-0005-0000-0000-00000A4A0000}"/>
    <cellStyle name="Input 4 8" xfId="18962" xr:uid="{00000000-0005-0000-0000-00000B4A0000}"/>
    <cellStyle name="Input 4 9" xfId="18963" xr:uid="{00000000-0005-0000-0000-00000C4A0000}"/>
    <cellStyle name="Input 5" xfId="18964" xr:uid="{00000000-0005-0000-0000-00000D4A0000}"/>
    <cellStyle name="Input 5 10" xfId="18965" xr:uid="{00000000-0005-0000-0000-00000E4A0000}"/>
    <cellStyle name="Input 5 11" xfId="18966" xr:uid="{00000000-0005-0000-0000-00000F4A0000}"/>
    <cellStyle name="Input 5 12" xfId="18967" xr:uid="{00000000-0005-0000-0000-0000104A0000}"/>
    <cellStyle name="Input 5 13" xfId="18968" xr:uid="{00000000-0005-0000-0000-0000114A0000}"/>
    <cellStyle name="Input 5 14" xfId="18969" xr:uid="{00000000-0005-0000-0000-0000124A0000}"/>
    <cellStyle name="Input 5 15" xfId="18970" xr:uid="{00000000-0005-0000-0000-0000134A0000}"/>
    <cellStyle name="Input 5 16" xfId="18971" xr:uid="{00000000-0005-0000-0000-0000144A0000}"/>
    <cellStyle name="Input 5 17" xfId="18972" xr:uid="{00000000-0005-0000-0000-0000154A0000}"/>
    <cellStyle name="Input 5 18" xfId="18973" xr:uid="{00000000-0005-0000-0000-0000164A0000}"/>
    <cellStyle name="Input 5 19" xfId="18974" xr:uid="{00000000-0005-0000-0000-0000174A0000}"/>
    <cellStyle name="Input 5 2" xfId="18975" xr:uid="{00000000-0005-0000-0000-0000184A0000}"/>
    <cellStyle name="Input 5 2 2" xfId="18976" xr:uid="{00000000-0005-0000-0000-0000194A0000}"/>
    <cellStyle name="Input 5 2 2 2" xfId="18977" xr:uid="{00000000-0005-0000-0000-00001A4A0000}"/>
    <cellStyle name="Input 5 2 2 3" xfId="18978" xr:uid="{00000000-0005-0000-0000-00001B4A0000}"/>
    <cellStyle name="Input 5 2 3" xfId="18979" xr:uid="{00000000-0005-0000-0000-00001C4A0000}"/>
    <cellStyle name="Input 5 2 4" xfId="18980" xr:uid="{00000000-0005-0000-0000-00001D4A0000}"/>
    <cellStyle name="Input 5 20" xfId="18981" xr:uid="{00000000-0005-0000-0000-00001E4A0000}"/>
    <cellStyle name="Input 5 21" xfId="18982" xr:uid="{00000000-0005-0000-0000-00001F4A0000}"/>
    <cellStyle name="Input 5 22" xfId="18983" xr:uid="{00000000-0005-0000-0000-0000204A0000}"/>
    <cellStyle name="Input 5 23" xfId="18984" xr:uid="{00000000-0005-0000-0000-0000214A0000}"/>
    <cellStyle name="Input 5 24" xfId="18985" xr:uid="{00000000-0005-0000-0000-0000224A0000}"/>
    <cellStyle name="Input 5 25" xfId="18986" xr:uid="{00000000-0005-0000-0000-0000234A0000}"/>
    <cellStyle name="Input 5 26" xfId="18987" xr:uid="{00000000-0005-0000-0000-0000244A0000}"/>
    <cellStyle name="Input 5 27" xfId="18988" xr:uid="{00000000-0005-0000-0000-0000254A0000}"/>
    <cellStyle name="Input 5 28" xfId="18989" xr:uid="{00000000-0005-0000-0000-0000264A0000}"/>
    <cellStyle name="Input 5 29" xfId="18990" xr:uid="{00000000-0005-0000-0000-0000274A0000}"/>
    <cellStyle name="Input 5 3" xfId="18991" xr:uid="{00000000-0005-0000-0000-0000284A0000}"/>
    <cellStyle name="Input 5 30" xfId="18992" xr:uid="{00000000-0005-0000-0000-0000294A0000}"/>
    <cellStyle name="Input 5 31" xfId="18993" xr:uid="{00000000-0005-0000-0000-00002A4A0000}"/>
    <cellStyle name="Input 5 32" xfId="18994" xr:uid="{00000000-0005-0000-0000-00002B4A0000}"/>
    <cellStyle name="Input 5 33" xfId="18995" xr:uid="{00000000-0005-0000-0000-00002C4A0000}"/>
    <cellStyle name="Input 5 34" xfId="18996" xr:uid="{00000000-0005-0000-0000-00002D4A0000}"/>
    <cellStyle name="Input 5 35" xfId="18997" xr:uid="{00000000-0005-0000-0000-00002E4A0000}"/>
    <cellStyle name="Input 5 36" xfId="18998" xr:uid="{00000000-0005-0000-0000-00002F4A0000}"/>
    <cellStyle name="Input 5 37" xfId="18999" xr:uid="{00000000-0005-0000-0000-0000304A0000}"/>
    <cellStyle name="Input 5 38" xfId="19000" xr:uid="{00000000-0005-0000-0000-0000314A0000}"/>
    <cellStyle name="Input 5 39" xfId="19001" xr:uid="{00000000-0005-0000-0000-0000324A0000}"/>
    <cellStyle name="Input 5 4" xfId="19002" xr:uid="{00000000-0005-0000-0000-0000334A0000}"/>
    <cellStyle name="Input 5 40" xfId="19003" xr:uid="{00000000-0005-0000-0000-0000344A0000}"/>
    <cellStyle name="Input 5 41" xfId="19004" xr:uid="{00000000-0005-0000-0000-0000354A0000}"/>
    <cellStyle name="Input 5 42" xfId="19005" xr:uid="{00000000-0005-0000-0000-0000364A0000}"/>
    <cellStyle name="Input 5 43" xfId="19006" xr:uid="{00000000-0005-0000-0000-0000374A0000}"/>
    <cellStyle name="Input 5 44" xfId="19007" xr:uid="{00000000-0005-0000-0000-0000384A0000}"/>
    <cellStyle name="Input 5 45" xfId="19008" xr:uid="{00000000-0005-0000-0000-0000394A0000}"/>
    <cellStyle name="Input 5 46" xfId="19009" xr:uid="{00000000-0005-0000-0000-00003A4A0000}"/>
    <cellStyle name="Input 5 47" xfId="19010" xr:uid="{00000000-0005-0000-0000-00003B4A0000}"/>
    <cellStyle name="Input 5 48" xfId="19011" xr:uid="{00000000-0005-0000-0000-00003C4A0000}"/>
    <cellStyle name="Input 5 49" xfId="19012" xr:uid="{00000000-0005-0000-0000-00003D4A0000}"/>
    <cellStyle name="Input 5 5" xfId="19013" xr:uid="{00000000-0005-0000-0000-00003E4A0000}"/>
    <cellStyle name="Input 5 50" xfId="19014" xr:uid="{00000000-0005-0000-0000-00003F4A0000}"/>
    <cellStyle name="Input 5 51" xfId="19015" xr:uid="{00000000-0005-0000-0000-0000404A0000}"/>
    <cellStyle name="Input 5 52" xfId="19016" xr:uid="{00000000-0005-0000-0000-0000414A0000}"/>
    <cellStyle name="Input 5 53" xfId="19017" xr:uid="{00000000-0005-0000-0000-0000424A0000}"/>
    <cellStyle name="Input 5 54" xfId="19018" xr:uid="{00000000-0005-0000-0000-0000434A0000}"/>
    <cellStyle name="Input 5 6" xfId="19019" xr:uid="{00000000-0005-0000-0000-0000444A0000}"/>
    <cellStyle name="Input 5 7" xfId="19020" xr:uid="{00000000-0005-0000-0000-0000454A0000}"/>
    <cellStyle name="Input 5 8" xfId="19021" xr:uid="{00000000-0005-0000-0000-0000464A0000}"/>
    <cellStyle name="Input 5 9" xfId="19022" xr:uid="{00000000-0005-0000-0000-0000474A0000}"/>
    <cellStyle name="Input 6" xfId="19023" xr:uid="{00000000-0005-0000-0000-0000484A0000}"/>
    <cellStyle name="Input 6 10" xfId="19024" xr:uid="{00000000-0005-0000-0000-0000494A0000}"/>
    <cellStyle name="Input 6 11" xfId="19025" xr:uid="{00000000-0005-0000-0000-00004A4A0000}"/>
    <cellStyle name="Input 6 12" xfId="19026" xr:uid="{00000000-0005-0000-0000-00004B4A0000}"/>
    <cellStyle name="Input 6 13" xfId="19027" xr:uid="{00000000-0005-0000-0000-00004C4A0000}"/>
    <cellStyle name="Input 6 14" xfId="19028" xr:uid="{00000000-0005-0000-0000-00004D4A0000}"/>
    <cellStyle name="Input 6 15" xfId="19029" xr:uid="{00000000-0005-0000-0000-00004E4A0000}"/>
    <cellStyle name="Input 6 16" xfId="19030" xr:uid="{00000000-0005-0000-0000-00004F4A0000}"/>
    <cellStyle name="Input 6 17" xfId="19031" xr:uid="{00000000-0005-0000-0000-0000504A0000}"/>
    <cellStyle name="Input 6 18" xfId="19032" xr:uid="{00000000-0005-0000-0000-0000514A0000}"/>
    <cellStyle name="Input 6 19" xfId="19033" xr:uid="{00000000-0005-0000-0000-0000524A0000}"/>
    <cellStyle name="Input 6 2" xfId="19034" xr:uid="{00000000-0005-0000-0000-0000534A0000}"/>
    <cellStyle name="Input 6 2 2" xfId="19035" xr:uid="{00000000-0005-0000-0000-0000544A0000}"/>
    <cellStyle name="Input 6 2 2 2" xfId="19036" xr:uid="{00000000-0005-0000-0000-0000554A0000}"/>
    <cellStyle name="Input 6 2 2 3" xfId="19037" xr:uid="{00000000-0005-0000-0000-0000564A0000}"/>
    <cellStyle name="Input 6 2 3" xfId="19038" xr:uid="{00000000-0005-0000-0000-0000574A0000}"/>
    <cellStyle name="Input 6 2 4" xfId="19039" xr:uid="{00000000-0005-0000-0000-0000584A0000}"/>
    <cellStyle name="Input 6 20" xfId="19040" xr:uid="{00000000-0005-0000-0000-0000594A0000}"/>
    <cellStyle name="Input 6 21" xfId="19041" xr:uid="{00000000-0005-0000-0000-00005A4A0000}"/>
    <cellStyle name="Input 6 22" xfId="19042" xr:uid="{00000000-0005-0000-0000-00005B4A0000}"/>
    <cellStyle name="Input 6 23" xfId="19043" xr:uid="{00000000-0005-0000-0000-00005C4A0000}"/>
    <cellStyle name="Input 6 24" xfId="19044" xr:uid="{00000000-0005-0000-0000-00005D4A0000}"/>
    <cellStyle name="Input 6 25" xfId="19045" xr:uid="{00000000-0005-0000-0000-00005E4A0000}"/>
    <cellStyle name="Input 6 26" xfId="19046" xr:uid="{00000000-0005-0000-0000-00005F4A0000}"/>
    <cellStyle name="Input 6 27" xfId="19047" xr:uid="{00000000-0005-0000-0000-0000604A0000}"/>
    <cellStyle name="Input 6 28" xfId="19048" xr:uid="{00000000-0005-0000-0000-0000614A0000}"/>
    <cellStyle name="Input 6 29" xfId="19049" xr:uid="{00000000-0005-0000-0000-0000624A0000}"/>
    <cellStyle name="Input 6 3" xfId="19050" xr:uid="{00000000-0005-0000-0000-0000634A0000}"/>
    <cellStyle name="Input 6 30" xfId="19051" xr:uid="{00000000-0005-0000-0000-0000644A0000}"/>
    <cellStyle name="Input 6 31" xfId="19052" xr:uid="{00000000-0005-0000-0000-0000654A0000}"/>
    <cellStyle name="Input 6 32" xfId="19053" xr:uid="{00000000-0005-0000-0000-0000664A0000}"/>
    <cellStyle name="Input 6 33" xfId="19054" xr:uid="{00000000-0005-0000-0000-0000674A0000}"/>
    <cellStyle name="Input 6 34" xfId="19055" xr:uid="{00000000-0005-0000-0000-0000684A0000}"/>
    <cellStyle name="Input 6 35" xfId="19056" xr:uid="{00000000-0005-0000-0000-0000694A0000}"/>
    <cellStyle name="Input 6 36" xfId="19057" xr:uid="{00000000-0005-0000-0000-00006A4A0000}"/>
    <cellStyle name="Input 6 37" xfId="19058" xr:uid="{00000000-0005-0000-0000-00006B4A0000}"/>
    <cellStyle name="Input 6 38" xfId="19059" xr:uid="{00000000-0005-0000-0000-00006C4A0000}"/>
    <cellStyle name="Input 6 39" xfId="19060" xr:uid="{00000000-0005-0000-0000-00006D4A0000}"/>
    <cellStyle name="Input 6 4" xfId="19061" xr:uid="{00000000-0005-0000-0000-00006E4A0000}"/>
    <cellStyle name="Input 6 40" xfId="19062" xr:uid="{00000000-0005-0000-0000-00006F4A0000}"/>
    <cellStyle name="Input 6 41" xfId="19063" xr:uid="{00000000-0005-0000-0000-0000704A0000}"/>
    <cellStyle name="Input 6 42" xfId="19064" xr:uid="{00000000-0005-0000-0000-0000714A0000}"/>
    <cellStyle name="Input 6 43" xfId="19065" xr:uid="{00000000-0005-0000-0000-0000724A0000}"/>
    <cellStyle name="Input 6 44" xfId="19066" xr:uid="{00000000-0005-0000-0000-0000734A0000}"/>
    <cellStyle name="Input 6 45" xfId="19067" xr:uid="{00000000-0005-0000-0000-0000744A0000}"/>
    <cellStyle name="Input 6 46" xfId="19068" xr:uid="{00000000-0005-0000-0000-0000754A0000}"/>
    <cellStyle name="Input 6 47" xfId="19069" xr:uid="{00000000-0005-0000-0000-0000764A0000}"/>
    <cellStyle name="Input 6 48" xfId="19070" xr:uid="{00000000-0005-0000-0000-0000774A0000}"/>
    <cellStyle name="Input 6 49" xfId="19071" xr:uid="{00000000-0005-0000-0000-0000784A0000}"/>
    <cellStyle name="Input 6 5" xfId="19072" xr:uid="{00000000-0005-0000-0000-0000794A0000}"/>
    <cellStyle name="Input 6 50" xfId="19073" xr:uid="{00000000-0005-0000-0000-00007A4A0000}"/>
    <cellStyle name="Input 6 51" xfId="19074" xr:uid="{00000000-0005-0000-0000-00007B4A0000}"/>
    <cellStyle name="Input 6 52" xfId="19075" xr:uid="{00000000-0005-0000-0000-00007C4A0000}"/>
    <cellStyle name="Input 6 53" xfId="19076" xr:uid="{00000000-0005-0000-0000-00007D4A0000}"/>
    <cellStyle name="Input 6 54" xfId="19077" xr:uid="{00000000-0005-0000-0000-00007E4A0000}"/>
    <cellStyle name="Input 6 6" xfId="19078" xr:uid="{00000000-0005-0000-0000-00007F4A0000}"/>
    <cellStyle name="Input 6 7" xfId="19079" xr:uid="{00000000-0005-0000-0000-0000804A0000}"/>
    <cellStyle name="Input 6 8" xfId="19080" xr:uid="{00000000-0005-0000-0000-0000814A0000}"/>
    <cellStyle name="Input 6 9" xfId="19081" xr:uid="{00000000-0005-0000-0000-0000824A0000}"/>
    <cellStyle name="Input 7" xfId="19082" xr:uid="{00000000-0005-0000-0000-0000834A0000}"/>
    <cellStyle name="Input 7 10" xfId="19083" xr:uid="{00000000-0005-0000-0000-0000844A0000}"/>
    <cellStyle name="Input 7 11" xfId="19084" xr:uid="{00000000-0005-0000-0000-0000854A0000}"/>
    <cellStyle name="Input 7 12" xfId="19085" xr:uid="{00000000-0005-0000-0000-0000864A0000}"/>
    <cellStyle name="Input 7 13" xfId="19086" xr:uid="{00000000-0005-0000-0000-0000874A0000}"/>
    <cellStyle name="Input 7 14" xfId="19087" xr:uid="{00000000-0005-0000-0000-0000884A0000}"/>
    <cellStyle name="Input 7 15" xfId="19088" xr:uid="{00000000-0005-0000-0000-0000894A0000}"/>
    <cellStyle name="Input 7 16" xfId="19089" xr:uid="{00000000-0005-0000-0000-00008A4A0000}"/>
    <cellStyle name="Input 7 17" xfId="19090" xr:uid="{00000000-0005-0000-0000-00008B4A0000}"/>
    <cellStyle name="Input 7 18" xfId="19091" xr:uid="{00000000-0005-0000-0000-00008C4A0000}"/>
    <cellStyle name="Input 7 19" xfId="19092" xr:uid="{00000000-0005-0000-0000-00008D4A0000}"/>
    <cellStyle name="Input 7 2" xfId="19093" xr:uid="{00000000-0005-0000-0000-00008E4A0000}"/>
    <cellStyle name="Input 7 20" xfId="19094" xr:uid="{00000000-0005-0000-0000-00008F4A0000}"/>
    <cellStyle name="Input 7 21" xfId="19095" xr:uid="{00000000-0005-0000-0000-0000904A0000}"/>
    <cellStyle name="Input 7 22" xfId="19096" xr:uid="{00000000-0005-0000-0000-0000914A0000}"/>
    <cellStyle name="Input 7 23" xfId="19097" xr:uid="{00000000-0005-0000-0000-0000924A0000}"/>
    <cellStyle name="Input 7 24" xfId="19098" xr:uid="{00000000-0005-0000-0000-0000934A0000}"/>
    <cellStyle name="Input 7 25" xfId="19099" xr:uid="{00000000-0005-0000-0000-0000944A0000}"/>
    <cellStyle name="Input 7 26" xfId="19100" xr:uid="{00000000-0005-0000-0000-0000954A0000}"/>
    <cellStyle name="Input 7 27" xfId="19101" xr:uid="{00000000-0005-0000-0000-0000964A0000}"/>
    <cellStyle name="Input 7 28" xfId="19102" xr:uid="{00000000-0005-0000-0000-0000974A0000}"/>
    <cellStyle name="Input 7 29" xfId="19103" xr:uid="{00000000-0005-0000-0000-0000984A0000}"/>
    <cellStyle name="Input 7 3" xfId="19104" xr:uid="{00000000-0005-0000-0000-0000994A0000}"/>
    <cellStyle name="Input 7 30" xfId="19105" xr:uid="{00000000-0005-0000-0000-00009A4A0000}"/>
    <cellStyle name="Input 7 31" xfId="19106" xr:uid="{00000000-0005-0000-0000-00009B4A0000}"/>
    <cellStyle name="Input 7 32" xfId="19107" xr:uid="{00000000-0005-0000-0000-00009C4A0000}"/>
    <cellStyle name="Input 7 33" xfId="19108" xr:uid="{00000000-0005-0000-0000-00009D4A0000}"/>
    <cellStyle name="Input 7 34" xfId="19109" xr:uid="{00000000-0005-0000-0000-00009E4A0000}"/>
    <cellStyle name="Input 7 35" xfId="19110" xr:uid="{00000000-0005-0000-0000-00009F4A0000}"/>
    <cellStyle name="Input 7 36" xfId="19111" xr:uid="{00000000-0005-0000-0000-0000A04A0000}"/>
    <cellStyle name="Input 7 37" xfId="19112" xr:uid="{00000000-0005-0000-0000-0000A14A0000}"/>
    <cellStyle name="Input 7 38" xfId="19113" xr:uid="{00000000-0005-0000-0000-0000A24A0000}"/>
    <cellStyle name="Input 7 39" xfId="19114" xr:uid="{00000000-0005-0000-0000-0000A34A0000}"/>
    <cellStyle name="Input 7 4" xfId="19115" xr:uid="{00000000-0005-0000-0000-0000A44A0000}"/>
    <cellStyle name="Input 7 40" xfId="19116" xr:uid="{00000000-0005-0000-0000-0000A54A0000}"/>
    <cellStyle name="Input 7 41" xfId="19117" xr:uid="{00000000-0005-0000-0000-0000A64A0000}"/>
    <cellStyle name="Input 7 42" xfId="19118" xr:uid="{00000000-0005-0000-0000-0000A74A0000}"/>
    <cellStyle name="Input 7 43" xfId="19119" xr:uid="{00000000-0005-0000-0000-0000A84A0000}"/>
    <cellStyle name="Input 7 44" xfId="19120" xr:uid="{00000000-0005-0000-0000-0000A94A0000}"/>
    <cellStyle name="Input 7 45" xfId="19121" xr:uid="{00000000-0005-0000-0000-0000AA4A0000}"/>
    <cellStyle name="Input 7 46" xfId="19122" xr:uid="{00000000-0005-0000-0000-0000AB4A0000}"/>
    <cellStyle name="Input 7 47" xfId="19123" xr:uid="{00000000-0005-0000-0000-0000AC4A0000}"/>
    <cellStyle name="Input 7 48" xfId="19124" xr:uid="{00000000-0005-0000-0000-0000AD4A0000}"/>
    <cellStyle name="Input 7 49" xfId="19125" xr:uid="{00000000-0005-0000-0000-0000AE4A0000}"/>
    <cellStyle name="Input 7 5" xfId="19126" xr:uid="{00000000-0005-0000-0000-0000AF4A0000}"/>
    <cellStyle name="Input 7 50" xfId="19127" xr:uid="{00000000-0005-0000-0000-0000B04A0000}"/>
    <cellStyle name="Input 7 51" xfId="19128" xr:uid="{00000000-0005-0000-0000-0000B14A0000}"/>
    <cellStyle name="Input 7 52" xfId="19129" xr:uid="{00000000-0005-0000-0000-0000B24A0000}"/>
    <cellStyle name="Input 7 53" xfId="19130" xr:uid="{00000000-0005-0000-0000-0000B34A0000}"/>
    <cellStyle name="Input 7 54" xfId="19131" xr:uid="{00000000-0005-0000-0000-0000B44A0000}"/>
    <cellStyle name="Input 7 6" xfId="19132" xr:uid="{00000000-0005-0000-0000-0000B54A0000}"/>
    <cellStyle name="Input 7 7" xfId="19133" xr:uid="{00000000-0005-0000-0000-0000B64A0000}"/>
    <cellStyle name="Input 7 8" xfId="19134" xr:uid="{00000000-0005-0000-0000-0000B74A0000}"/>
    <cellStyle name="Input 7 9" xfId="19135" xr:uid="{00000000-0005-0000-0000-0000B84A0000}"/>
    <cellStyle name="Input 8" xfId="19136" xr:uid="{00000000-0005-0000-0000-0000B94A0000}"/>
    <cellStyle name="Input 8 10" xfId="19137" xr:uid="{00000000-0005-0000-0000-0000BA4A0000}"/>
    <cellStyle name="Input 8 11" xfId="19138" xr:uid="{00000000-0005-0000-0000-0000BB4A0000}"/>
    <cellStyle name="Input 8 12" xfId="19139" xr:uid="{00000000-0005-0000-0000-0000BC4A0000}"/>
    <cellStyle name="Input 8 13" xfId="19140" xr:uid="{00000000-0005-0000-0000-0000BD4A0000}"/>
    <cellStyle name="Input 8 14" xfId="19141" xr:uid="{00000000-0005-0000-0000-0000BE4A0000}"/>
    <cellStyle name="Input 8 15" xfId="19142" xr:uid="{00000000-0005-0000-0000-0000BF4A0000}"/>
    <cellStyle name="Input 8 16" xfId="19143" xr:uid="{00000000-0005-0000-0000-0000C04A0000}"/>
    <cellStyle name="Input 8 17" xfId="19144" xr:uid="{00000000-0005-0000-0000-0000C14A0000}"/>
    <cellStyle name="Input 8 18" xfId="19145" xr:uid="{00000000-0005-0000-0000-0000C24A0000}"/>
    <cellStyle name="Input 8 19" xfId="19146" xr:uid="{00000000-0005-0000-0000-0000C34A0000}"/>
    <cellStyle name="Input 8 2" xfId="19147" xr:uid="{00000000-0005-0000-0000-0000C44A0000}"/>
    <cellStyle name="Input 8 20" xfId="19148" xr:uid="{00000000-0005-0000-0000-0000C54A0000}"/>
    <cellStyle name="Input 8 21" xfId="19149" xr:uid="{00000000-0005-0000-0000-0000C64A0000}"/>
    <cellStyle name="Input 8 22" xfId="19150" xr:uid="{00000000-0005-0000-0000-0000C74A0000}"/>
    <cellStyle name="Input 8 23" xfId="19151" xr:uid="{00000000-0005-0000-0000-0000C84A0000}"/>
    <cellStyle name="Input 8 24" xfId="19152" xr:uid="{00000000-0005-0000-0000-0000C94A0000}"/>
    <cellStyle name="Input 8 25" xfId="19153" xr:uid="{00000000-0005-0000-0000-0000CA4A0000}"/>
    <cellStyle name="Input 8 26" xfId="19154" xr:uid="{00000000-0005-0000-0000-0000CB4A0000}"/>
    <cellStyle name="Input 8 27" xfId="19155" xr:uid="{00000000-0005-0000-0000-0000CC4A0000}"/>
    <cellStyle name="Input 8 28" xfId="19156" xr:uid="{00000000-0005-0000-0000-0000CD4A0000}"/>
    <cellStyle name="Input 8 29" xfId="19157" xr:uid="{00000000-0005-0000-0000-0000CE4A0000}"/>
    <cellStyle name="Input 8 3" xfId="19158" xr:uid="{00000000-0005-0000-0000-0000CF4A0000}"/>
    <cellStyle name="Input 8 30" xfId="19159" xr:uid="{00000000-0005-0000-0000-0000D04A0000}"/>
    <cellStyle name="Input 8 31" xfId="19160" xr:uid="{00000000-0005-0000-0000-0000D14A0000}"/>
    <cellStyle name="Input 8 32" xfId="19161" xr:uid="{00000000-0005-0000-0000-0000D24A0000}"/>
    <cellStyle name="Input 8 33" xfId="19162" xr:uid="{00000000-0005-0000-0000-0000D34A0000}"/>
    <cellStyle name="Input 8 34" xfId="19163" xr:uid="{00000000-0005-0000-0000-0000D44A0000}"/>
    <cellStyle name="Input 8 35" xfId="19164" xr:uid="{00000000-0005-0000-0000-0000D54A0000}"/>
    <cellStyle name="Input 8 36" xfId="19165" xr:uid="{00000000-0005-0000-0000-0000D64A0000}"/>
    <cellStyle name="Input 8 37" xfId="19166" xr:uid="{00000000-0005-0000-0000-0000D74A0000}"/>
    <cellStyle name="Input 8 38" xfId="19167" xr:uid="{00000000-0005-0000-0000-0000D84A0000}"/>
    <cellStyle name="Input 8 39" xfId="19168" xr:uid="{00000000-0005-0000-0000-0000D94A0000}"/>
    <cellStyle name="Input 8 4" xfId="19169" xr:uid="{00000000-0005-0000-0000-0000DA4A0000}"/>
    <cellStyle name="Input 8 40" xfId="19170" xr:uid="{00000000-0005-0000-0000-0000DB4A0000}"/>
    <cellStyle name="Input 8 41" xfId="19171" xr:uid="{00000000-0005-0000-0000-0000DC4A0000}"/>
    <cellStyle name="Input 8 42" xfId="19172" xr:uid="{00000000-0005-0000-0000-0000DD4A0000}"/>
    <cellStyle name="Input 8 43" xfId="19173" xr:uid="{00000000-0005-0000-0000-0000DE4A0000}"/>
    <cellStyle name="Input 8 44" xfId="19174" xr:uid="{00000000-0005-0000-0000-0000DF4A0000}"/>
    <cellStyle name="Input 8 45" xfId="19175" xr:uid="{00000000-0005-0000-0000-0000E04A0000}"/>
    <cellStyle name="Input 8 46" xfId="19176" xr:uid="{00000000-0005-0000-0000-0000E14A0000}"/>
    <cellStyle name="Input 8 47" xfId="19177" xr:uid="{00000000-0005-0000-0000-0000E24A0000}"/>
    <cellStyle name="Input 8 48" xfId="19178" xr:uid="{00000000-0005-0000-0000-0000E34A0000}"/>
    <cellStyle name="Input 8 49" xfId="19179" xr:uid="{00000000-0005-0000-0000-0000E44A0000}"/>
    <cellStyle name="Input 8 5" xfId="19180" xr:uid="{00000000-0005-0000-0000-0000E54A0000}"/>
    <cellStyle name="Input 8 50" xfId="19181" xr:uid="{00000000-0005-0000-0000-0000E64A0000}"/>
    <cellStyle name="Input 8 51" xfId="19182" xr:uid="{00000000-0005-0000-0000-0000E74A0000}"/>
    <cellStyle name="Input 8 52" xfId="19183" xr:uid="{00000000-0005-0000-0000-0000E84A0000}"/>
    <cellStyle name="Input 8 53" xfId="19184" xr:uid="{00000000-0005-0000-0000-0000E94A0000}"/>
    <cellStyle name="Input 8 54" xfId="19185" xr:uid="{00000000-0005-0000-0000-0000EA4A0000}"/>
    <cellStyle name="Input 8 6" xfId="19186" xr:uid="{00000000-0005-0000-0000-0000EB4A0000}"/>
    <cellStyle name="Input 8 7" xfId="19187" xr:uid="{00000000-0005-0000-0000-0000EC4A0000}"/>
    <cellStyle name="Input 8 8" xfId="19188" xr:uid="{00000000-0005-0000-0000-0000ED4A0000}"/>
    <cellStyle name="Input 8 9" xfId="19189" xr:uid="{00000000-0005-0000-0000-0000EE4A0000}"/>
    <cellStyle name="Input 9" xfId="19190" xr:uid="{00000000-0005-0000-0000-0000EF4A0000}"/>
    <cellStyle name="Input 9 10" xfId="19191" xr:uid="{00000000-0005-0000-0000-0000F04A0000}"/>
    <cellStyle name="Input 9 11" xfId="19192" xr:uid="{00000000-0005-0000-0000-0000F14A0000}"/>
    <cellStyle name="Input 9 12" xfId="19193" xr:uid="{00000000-0005-0000-0000-0000F24A0000}"/>
    <cellStyle name="Input 9 13" xfId="19194" xr:uid="{00000000-0005-0000-0000-0000F34A0000}"/>
    <cellStyle name="Input 9 14" xfId="19195" xr:uid="{00000000-0005-0000-0000-0000F44A0000}"/>
    <cellStyle name="Input 9 15" xfId="19196" xr:uid="{00000000-0005-0000-0000-0000F54A0000}"/>
    <cellStyle name="Input 9 16" xfId="19197" xr:uid="{00000000-0005-0000-0000-0000F64A0000}"/>
    <cellStyle name="Input 9 17" xfId="19198" xr:uid="{00000000-0005-0000-0000-0000F74A0000}"/>
    <cellStyle name="Input 9 18" xfId="19199" xr:uid="{00000000-0005-0000-0000-0000F84A0000}"/>
    <cellStyle name="Input 9 19" xfId="19200" xr:uid="{00000000-0005-0000-0000-0000F94A0000}"/>
    <cellStyle name="Input 9 2" xfId="19201" xr:uid="{00000000-0005-0000-0000-0000FA4A0000}"/>
    <cellStyle name="Input 9 2 2" xfId="19202" xr:uid="{00000000-0005-0000-0000-0000FB4A0000}"/>
    <cellStyle name="Input 9 2 3" xfId="19203" xr:uid="{00000000-0005-0000-0000-0000FC4A0000}"/>
    <cellStyle name="Input 9 20" xfId="19204" xr:uid="{00000000-0005-0000-0000-0000FD4A0000}"/>
    <cellStyle name="Input 9 21" xfId="19205" xr:uid="{00000000-0005-0000-0000-0000FE4A0000}"/>
    <cellStyle name="Input 9 22" xfId="19206" xr:uid="{00000000-0005-0000-0000-0000FF4A0000}"/>
    <cellStyle name="Input 9 23" xfId="19207" xr:uid="{00000000-0005-0000-0000-0000004B0000}"/>
    <cellStyle name="Input 9 24" xfId="19208" xr:uid="{00000000-0005-0000-0000-0000014B0000}"/>
    <cellStyle name="Input 9 25" xfId="19209" xr:uid="{00000000-0005-0000-0000-0000024B0000}"/>
    <cellStyle name="Input 9 26" xfId="19210" xr:uid="{00000000-0005-0000-0000-0000034B0000}"/>
    <cellStyle name="Input 9 27" xfId="19211" xr:uid="{00000000-0005-0000-0000-0000044B0000}"/>
    <cellStyle name="Input 9 28" xfId="19212" xr:uid="{00000000-0005-0000-0000-0000054B0000}"/>
    <cellStyle name="Input 9 29" xfId="19213" xr:uid="{00000000-0005-0000-0000-0000064B0000}"/>
    <cellStyle name="Input 9 3" xfId="19214" xr:uid="{00000000-0005-0000-0000-0000074B0000}"/>
    <cellStyle name="Input 9 3 2" xfId="19215" xr:uid="{00000000-0005-0000-0000-0000084B0000}"/>
    <cellStyle name="Input 9 3 3" xfId="19216" xr:uid="{00000000-0005-0000-0000-0000094B0000}"/>
    <cellStyle name="Input 9 30" xfId="19217" xr:uid="{00000000-0005-0000-0000-00000A4B0000}"/>
    <cellStyle name="Input 9 31" xfId="19218" xr:uid="{00000000-0005-0000-0000-00000B4B0000}"/>
    <cellStyle name="Input 9 32" xfId="19219" xr:uid="{00000000-0005-0000-0000-00000C4B0000}"/>
    <cellStyle name="Input 9 33" xfId="19220" xr:uid="{00000000-0005-0000-0000-00000D4B0000}"/>
    <cellStyle name="Input 9 34" xfId="19221" xr:uid="{00000000-0005-0000-0000-00000E4B0000}"/>
    <cellStyle name="Input 9 35" xfId="19222" xr:uid="{00000000-0005-0000-0000-00000F4B0000}"/>
    <cellStyle name="Input 9 36" xfId="19223" xr:uid="{00000000-0005-0000-0000-0000104B0000}"/>
    <cellStyle name="Input 9 37" xfId="19224" xr:uid="{00000000-0005-0000-0000-0000114B0000}"/>
    <cellStyle name="Input 9 38" xfId="19225" xr:uid="{00000000-0005-0000-0000-0000124B0000}"/>
    <cellStyle name="Input 9 39" xfId="19226" xr:uid="{00000000-0005-0000-0000-0000134B0000}"/>
    <cellStyle name="Input 9 4" xfId="19227" xr:uid="{00000000-0005-0000-0000-0000144B0000}"/>
    <cellStyle name="Input 9 40" xfId="19228" xr:uid="{00000000-0005-0000-0000-0000154B0000}"/>
    <cellStyle name="Input 9 41" xfId="19229" xr:uid="{00000000-0005-0000-0000-0000164B0000}"/>
    <cellStyle name="Input 9 42" xfId="19230" xr:uid="{00000000-0005-0000-0000-0000174B0000}"/>
    <cellStyle name="Input 9 43" xfId="19231" xr:uid="{00000000-0005-0000-0000-0000184B0000}"/>
    <cellStyle name="Input 9 44" xfId="19232" xr:uid="{00000000-0005-0000-0000-0000194B0000}"/>
    <cellStyle name="Input 9 45" xfId="19233" xr:uid="{00000000-0005-0000-0000-00001A4B0000}"/>
    <cellStyle name="Input 9 46" xfId="19234" xr:uid="{00000000-0005-0000-0000-00001B4B0000}"/>
    <cellStyle name="Input 9 47" xfId="19235" xr:uid="{00000000-0005-0000-0000-00001C4B0000}"/>
    <cellStyle name="Input 9 48" xfId="19236" xr:uid="{00000000-0005-0000-0000-00001D4B0000}"/>
    <cellStyle name="Input 9 49" xfId="19237" xr:uid="{00000000-0005-0000-0000-00001E4B0000}"/>
    <cellStyle name="Input 9 5" xfId="19238" xr:uid="{00000000-0005-0000-0000-00001F4B0000}"/>
    <cellStyle name="Input 9 50" xfId="19239" xr:uid="{00000000-0005-0000-0000-0000204B0000}"/>
    <cellStyle name="Input 9 51" xfId="19240" xr:uid="{00000000-0005-0000-0000-0000214B0000}"/>
    <cellStyle name="Input 9 52" xfId="19241" xr:uid="{00000000-0005-0000-0000-0000224B0000}"/>
    <cellStyle name="Input 9 53" xfId="19242" xr:uid="{00000000-0005-0000-0000-0000234B0000}"/>
    <cellStyle name="Input 9 54" xfId="19243" xr:uid="{00000000-0005-0000-0000-0000244B0000}"/>
    <cellStyle name="Input 9 6" xfId="19244" xr:uid="{00000000-0005-0000-0000-0000254B0000}"/>
    <cellStyle name="Input 9 7" xfId="19245" xr:uid="{00000000-0005-0000-0000-0000264B0000}"/>
    <cellStyle name="Input 9 8" xfId="19246" xr:uid="{00000000-0005-0000-0000-0000274B0000}"/>
    <cellStyle name="Input 9 9" xfId="19247" xr:uid="{00000000-0005-0000-0000-0000284B0000}"/>
    <cellStyle name="Input Cells" xfId="19248" xr:uid="{00000000-0005-0000-0000-0000294B0000}"/>
    <cellStyle name="Input Cells 1" xfId="19249" xr:uid="{00000000-0005-0000-0000-00002A4B0000}"/>
    <cellStyle name="Input Cells 1 2" xfId="19250" xr:uid="{00000000-0005-0000-0000-00002B4B0000}"/>
    <cellStyle name="Input Cells 1 3" xfId="19251" xr:uid="{00000000-0005-0000-0000-00002C4B0000}"/>
    <cellStyle name="Input Cells 10" xfId="19252" xr:uid="{00000000-0005-0000-0000-00002D4B0000}"/>
    <cellStyle name="Input Cells 10 2" xfId="19253" xr:uid="{00000000-0005-0000-0000-00002E4B0000}"/>
    <cellStyle name="Input Cells 10 3" xfId="19254" xr:uid="{00000000-0005-0000-0000-00002F4B0000}"/>
    <cellStyle name="Input Cells 11" xfId="19255" xr:uid="{00000000-0005-0000-0000-0000304B0000}"/>
    <cellStyle name="Input Cells 11 2" xfId="19256" xr:uid="{00000000-0005-0000-0000-0000314B0000}"/>
    <cellStyle name="Input Cells 11 3" xfId="19257" xr:uid="{00000000-0005-0000-0000-0000324B0000}"/>
    <cellStyle name="Input Cells 12" xfId="19258" xr:uid="{00000000-0005-0000-0000-0000334B0000}"/>
    <cellStyle name="Input Cells 12 2" xfId="19259" xr:uid="{00000000-0005-0000-0000-0000344B0000}"/>
    <cellStyle name="Input Cells 12 3" xfId="19260" xr:uid="{00000000-0005-0000-0000-0000354B0000}"/>
    <cellStyle name="Input Cells 13" xfId="19261" xr:uid="{00000000-0005-0000-0000-0000364B0000}"/>
    <cellStyle name="Input Cells 13 2" xfId="19262" xr:uid="{00000000-0005-0000-0000-0000374B0000}"/>
    <cellStyle name="Input Cells 13 3" xfId="19263" xr:uid="{00000000-0005-0000-0000-0000384B0000}"/>
    <cellStyle name="Input Cells 14" xfId="19264" xr:uid="{00000000-0005-0000-0000-0000394B0000}"/>
    <cellStyle name="Input Cells 14 2" xfId="19265" xr:uid="{00000000-0005-0000-0000-00003A4B0000}"/>
    <cellStyle name="Input Cells 14 3" xfId="19266" xr:uid="{00000000-0005-0000-0000-00003B4B0000}"/>
    <cellStyle name="Input Cells 15" xfId="19267" xr:uid="{00000000-0005-0000-0000-00003C4B0000}"/>
    <cellStyle name="Input Cells 16" xfId="19268" xr:uid="{00000000-0005-0000-0000-00003D4B0000}"/>
    <cellStyle name="Input Cells 2" xfId="19269" xr:uid="{00000000-0005-0000-0000-00003E4B0000}"/>
    <cellStyle name="Input Cells 2 2" xfId="19270" xr:uid="{00000000-0005-0000-0000-00003F4B0000}"/>
    <cellStyle name="Input Cells 2 3" xfId="19271" xr:uid="{00000000-0005-0000-0000-0000404B0000}"/>
    <cellStyle name="Input Cells 3" xfId="19272" xr:uid="{00000000-0005-0000-0000-0000414B0000}"/>
    <cellStyle name="Input Cells 4" xfId="19273" xr:uid="{00000000-0005-0000-0000-0000424B0000}"/>
    <cellStyle name="Input Cells 5" xfId="19274" xr:uid="{00000000-0005-0000-0000-0000434B0000}"/>
    <cellStyle name="Input Cells 6" xfId="19275" xr:uid="{00000000-0005-0000-0000-0000444B0000}"/>
    <cellStyle name="Input Cells 7" xfId="19276" xr:uid="{00000000-0005-0000-0000-0000454B0000}"/>
    <cellStyle name="Input Cells 8" xfId="19277" xr:uid="{00000000-0005-0000-0000-0000464B0000}"/>
    <cellStyle name="Input Cells 9" xfId="19278" xr:uid="{00000000-0005-0000-0000-0000474B0000}"/>
    <cellStyle name="Input Cells 9 2" xfId="19279" xr:uid="{00000000-0005-0000-0000-0000484B0000}"/>
    <cellStyle name="Input Cells 9 3" xfId="19280" xr:uid="{00000000-0005-0000-0000-0000494B0000}"/>
    <cellStyle name="Inputs_Divider" xfId="19281" xr:uid="{00000000-0005-0000-0000-00004A4B0000}"/>
    <cellStyle name="InSheet" xfId="19282" xr:uid="{00000000-0005-0000-0000-00004B4B0000}"/>
    <cellStyle name="InSheet 1" xfId="19283" xr:uid="{00000000-0005-0000-0000-00004C4B0000}"/>
    <cellStyle name="InSheet 1 10" xfId="19284" xr:uid="{00000000-0005-0000-0000-00004D4B0000}"/>
    <cellStyle name="InSheet 1 11" xfId="19285" xr:uid="{00000000-0005-0000-0000-00004E4B0000}"/>
    <cellStyle name="InSheet 1 12" xfId="19286" xr:uid="{00000000-0005-0000-0000-00004F4B0000}"/>
    <cellStyle name="InSheet 1 13" xfId="19287" xr:uid="{00000000-0005-0000-0000-0000504B0000}"/>
    <cellStyle name="InSheet 1 14" xfId="19288" xr:uid="{00000000-0005-0000-0000-0000514B0000}"/>
    <cellStyle name="InSheet 1 15" xfId="19289" xr:uid="{00000000-0005-0000-0000-0000524B0000}"/>
    <cellStyle name="InSheet 1 16" xfId="19290" xr:uid="{00000000-0005-0000-0000-0000534B0000}"/>
    <cellStyle name="InSheet 1 17" xfId="19291" xr:uid="{00000000-0005-0000-0000-0000544B0000}"/>
    <cellStyle name="InSheet 1 18" xfId="19292" xr:uid="{00000000-0005-0000-0000-0000554B0000}"/>
    <cellStyle name="InSheet 1 19" xfId="19293" xr:uid="{00000000-0005-0000-0000-0000564B0000}"/>
    <cellStyle name="InSheet 1 2" xfId="19294" xr:uid="{00000000-0005-0000-0000-0000574B0000}"/>
    <cellStyle name="InSheet 1 20" xfId="19295" xr:uid="{00000000-0005-0000-0000-0000584B0000}"/>
    <cellStyle name="InSheet 1 21" xfId="19296" xr:uid="{00000000-0005-0000-0000-0000594B0000}"/>
    <cellStyle name="InSheet 1 22" xfId="19297" xr:uid="{00000000-0005-0000-0000-00005A4B0000}"/>
    <cellStyle name="InSheet 1 23" xfId="19298" xr:uid="{00000000-0005-0000-0000-00005B4B0000}"/>
    <cellStyle name="InSheet 1 24" xfId="19299" xr:uid="{00000000-0005-0000-0000-00005C4B0000}"/>
    <cellStyle name="InSheet 1 25" xfId="19300" xr:uid="{00000000-0005-0000-0000-00005D4B0000}"/>
    <cellStyle name="InSheet 1 26" xfId="19301" xr:uid="{00000000-0005-0000-0000-00005E4B0000}"/>
    <cellStyle name="InSheet 1 27" xfId="19302" xr:uid="{00000000-0005-0000-0000-00005F4B0000}"/>
    <cellStyle name="InSheet 1 28" xfId="19303" xr:uid="{00000000-0005-0000-0000-0000604B0000}"/>
    <cellStyle name="InSheet 1 29" xfId="19304" xr:uid="{00000000-0005-0000-0000-0000614B0000}"/>
    <cellStyle name="InSheet 1 3" xfId="19305" xr:uid="{00000000-0005-0000-0000-0000624B0000}"/>
    <cellStyle name="InSheet 1 30" xfId="19306" xr:uid="{00000000-0005-0000-0000-0000634B0000}"/>
    <cellStyle name="InSheet 1 31" xfId="19307" xr:uid="{00000000-0005-0000-0000-0000644B0000}"/>
    <cellStyle name="InSheet 1 32" xfId="19308" xr:uid="{00000000-0005-0000-0000-0000654B0000}"/>
    <cellStyle name="InSheet 1 33" xfId="19309" xr:uid="{00000000-0005-0000-0000-0000664B0000}"/>
    <cellStyle name="InSheet 1 34" xfId="19310" xr:uid="{00000000-0005-0000-0000-0000674B0000}"/>
    <cellStyle name="InSheet 1 35" xfId="19311" xr:uid="{00000000-0005-0000-0000-0000684B0000}"/>
    <cellStyle name="InSheet 1 36" xfId="19312" xr:uid="{00000000-0005-0000-0000-0000694B0000}"/>
    <cellStyle name="InSheet 1 37" xfId="19313" xr:uid="{00000000-0005-0000-0000-00006A4B0000}"/>
    <cellStyle name="InSheet 1 38" xfId="19314" xr:uid="{00000000-0005-0000-0000-00006B4B0000}"/>
    <cellStyle name="InSheet 1 39" xfId="19315" xr:uid="{00000000-0005-0000-0000-00006C4B0000}"/>
    <cellStyle name="InSheet 1 4" xfId="19316" xr:uid="{00000000-0005-0000-0000-00006D4B0000}"/>
    <cellStyle name="InSheet 1 40" xfId="19317" xr:uid="{00000000-0005-0000-0000-00006E4B0000}"/>
    <cellStyle name="InSheet 1 41" xfId="19318" xr:uid="{00000000-0005-0000-0000-00006F4B0000}"/>
    <cellStyle name="InSheet 1 42" xfId="19319" xr:uid="{00000000-0005-0000-0000-0000704B0000}"/>
    <cellStyle name="InSheet 1 43" xfId="19320" xr:uid="{00000000-0005-0000-0000-0000714B0000}"/>
    <cellStyle name="InSheet 1 44" xfId="19321" xr:uid="{00000000-0005-0000-0000-0000724B0000}"/>
    <cellStyle name="InSheet 1 45" xfId="19322" xr:uid="{00000000-0005-0000-0000-0000734B0000}"/>
    <cellStyle name="InSheet 1 46" xfId="19323" xr:uid="{00000000-0005-0000-0000-0000744B0000}"/>
    <cellStyle name="InSheet 1 47" xfId="19324" xr:uid="{00000000-0005-0000-0000-0000754B0000}"/>
    <cellStyle name="InSheet 1 48" xfId="19325" xr:uid="{00000000-0005-0000-0000-0000764B0000}"/>
    <cellStyle name="InSheet 1 49" xfId="19326" xr:uid="{00000000-0005-0000-0000-0000774B0000}"/>
    <cellStyle name="InSheet 1 5" xfId="19327" xr:uid="{00000000-0005-0000-0000-0000784B0000}"/>
    <cellStyle name="InSheet 1 50" xfId="19328" xr:uid="{00000000-0005-0000-0000-0000794B0000}"/>
    <cellStyle name="InSheet 1 51" xfId="19329" xr:uid="{00000000-0005-0000-0000-00007A4B0000}"/>
    <cellStyle name="InSheet 1 52" xfId="19330" xr:uid="{00000000-0005-0000-0000-00007B4B0000}"/>
    <cellStyle name="InSheet 1 53" xfId="19331" xr:uid="{00000000-0005-0000-0000-00007C4B0000}"/>
    <cellStyle name="InSheet 1 54" xfId="19332" xr:uid="{00000000-0005-0000-0000-00007D4B0000}"/>
    <cellStyle name="InSheet 1 6" xfId="19333" xr:uid="{00000000-0005-0000-0000-00007E4B0000}"/>
    <cellStyle name="InSheet 1 7" xfId="19334" xr:uid="{00000000-0005-0000-0000-00007F4B0000}"/>
    <cellStyle name="InSheet 1 8" xfId="19335" xr:uid="{00000000-0005-0000-0000-0000804B0000}"/>
    <cellStyle name="InSheet 1 9" xfId="19336" xr:uid="{00000000-0005-0000-0000-0000814B0000}"/>
    <cellStyle name="InSheet 10" xfId="19337" xr:uid="{00000000-0005-0000-0000-0000824B0000}"/>
    <cellStyle name="InSheet 10 10" xfId="19338" xr:uid="{00000000-0005-0000-0000-0000834B0000}"/>
    <cellStyle name="InSheet 10 11" xfId="19339" xr:uid="{00000000-0005-0000-0000-0000844B0000}"/>
    <cellStyle name="InSheet 10 12" xfId="19340" xr:uid="{00000000-0005-0000-0000-0000854B0000}"/>
    <cellStyle name="InSheet 10 13" xfId="19341" xr:uid="{00000000-0005-0000-0000-0000864B0000}"/>
    <cellStyle name="InSheet 10 14" xfId="19342" xr:uid="{00000000-0005-0000-0000-0000874B0000}"/>
    <cellStyle name="InSheet 10 15" xfId="19343" xr:uid="{00000000-0005-0000-0000-0000884B0000}"/>
    <cellStyle name="InSheet 10 16" xfId="19344" xr:uid="{00000000-0005-0000-0000-0000894B0000}"/>
    <cellStyle name="InSheet 10 17" xfId="19345" xr:uid="{00000000-0005-0000-0000-00008A4B0000}"/>
    <cellStyle name="InSheet 10 18" xfId="19346" xr:uid="{00000000-0005-0000-0000-00008B4B0000}"/>
    <cellStyle name="InSheet 10 19" xfId="19347" xr:uid="{00000000-0005-0000-0000-00008C4B0000}"/>
    <cellStyle name="InSheet 10 2" xfId="19348" xr:uid="{00000000-0005-0000-0000-00008D4B0000}"/>
    <cellStyle name="InSheet 10 2 2" xfId="19349" xr:uid="{00000000-0005-0000-0000-00008E4B0000}"/>
    <cellStyle name="InSheet 10 2 3" xfId="19350" xr:uid="{00000000-0005-0000-0000-00008F4B0000}"/>
    <cellStyle name="InSheet 10 20" xfId="19351" xr:uid="{00000000-0005-0000-0000-0000904B0000}"/>
    <cellStyle name="InSheet 10 21" xfId="19352" xr:uid="{00000000-0005-0000-0000-0000914B0000}"/>
    <cellStyle name="InSheet 10 22" xfId="19353" xr:uid="{00000000-0005-0000-0000-0000924B0000}"/>
    <cellStyle name="InSheet 10 23" xfId="19354" xr:uid="{00000000-0005-0000-0000-0000934B0000}"/>
    <cellStyle name="InSheet 10 24" xfId="19355" xr:uid="{00000000-0005-0000-0000-0000944B0000}"/>
    <cellStyle name="InSheet 10 25" xfId="19356" xr:uid="{00000000-0005-0000-0000-0000954B0000}"/>
    <cellStyle name="InSheet 10 26" xfId="19357" xr:uid="{00000000-0005-0000-0000-0000964B0000}"/>
    <cellStyle name="InSheet 10 27" xfId="19358" xr:uid="{00000000-0005-0000-0000-0000974B0000}"/>
    <cellStyle name="InSheet 10 28" xfId="19359" xr:uid="{00000000-0005-0000-0000-0000984B0000}"/>
    <cellStyle name="InSheet 10 29" xfId="19360" xr:uid="{00000000-0005-0000-0000-0000994B0000}"/>
    <cellStyle name="InSheet 10 3" xfId="19361" xr:uid="{00000000-0005-0000-0000-00009A4B0000}"/>
    <cellStyle name="InSheet 10 3 2" xfId="19362" xr:uid="{00000000-0005-0000-0000-00009B4B0000}"/>
    <cellStyle name="InSheet 10 30" xfId="19363" xr:uid="{00000000-0005-0000-0000-00009C4B0000}"/>
    <cellStyle name="InSheet 10 31" xfId="19364" xr:uid="{00000000-0005-0000-0000-00009D4B0000}"/>
    <cellStyle name="InSheet 10 32" xfId="19365" xr:uid="{00000000-0005-0000-0000-00009E4B0000}"/>
    <cellStyle name="InSheet 10 33" xfId="19366" xr:uid="{00000000-0005-0000-0000-00009F4B0000}"/>
    <cellStyle name="InSheet 10 34" xfId="19367" xr:uid="{00000000-0005-0000-0000-0000A04B0000}"/>
    <cellStyle name="InSheet 10 35" xfId="19368" xr:uid="{00000000-0005-0000-0000-0000A14B0000}"/>
    <cellStyle name="InSheet 10 36" xfId="19369" xr:uid="{00000000-0005-0000-0000-0000A24B0000}"/>
    <cellStyle name="InSheet 10 37" xfId="19370" xr:uid="{00000000-0005-0000-0000-0000A34B0000}"/>
    <cellStyle name="InSheet 10 38" xfId="19371" xr:uid="{00000000-0005-0000-0000-0000A44B0000}"/>
    <cellStyle name="InSheet 10 39" xfId="19372" xr:uid="{00000000-0005-0000-0000-0000A54B0000}"/>
    <cellStyle name="InSheet 10 4" xfId="19373" xr:uid="{00000000-0005-0000-0000-0000A64B0000}"/>
    <cellStyle name="InSheet 10 40" xfId="19374" xr:uid="{00000000-0005-0000-0000-0000A74B0000}"/>
    <cellStyle name="InSheet 10 41" xfId="19375" xr:uid="{00000000-0005-0000-0000-0000A84B0000}"/>
    <cellStyle name="InSheet 10 42" xfId="19376" xr:uid="{00000000-0005-0000-0000-0000A94B0000}"/>
    <cellStyle name="InSheet 10 43" xfId="19377" xr:uid="{00000000-0005-0000-0000-0000AA4B0000}"/>
    <cellStyle name="InSheet 10 44" xfId="19378" xr:uid="{00000000-0005-0000-0000-0000AB4B0000}"/>
    <cellStyle name="InSheet 10 45" xfId="19379" xr:uid="{00000000-0005-0000-0000-0000AC4B0000}"/>
    <cellStyle name="InSheet 10 46" xfId="19380" xr:uid="{00000000-0005-0000-0000-0000AD4B0000}"/>
    <cellStyle name="InSheet 10 47" xfId="19381" xr:uid="{00000000-0005-0000-0000-0000AE4B0000}"/>
    <cellStyle name="InSheet 10 48" xfId="19382" xr:uid="{00000000-0005-0000-0000-0000AF4B0000}"/>
    <cellStyle name="InSheet 10 49" xfId="19383" xr:uid="{00000000-0005-0000-0000-0000B04B0000}"/>
    <cellStyle name="InSheet 10 5" xfId="19384" xr:uid="{00000000-0005-0000-0000-0000B14B0000}"/>
    <cellStyle name="InSheet 10 50" xfId="19385" xr:uid="{00000000-0005-0000-0000-0000B24B0000}"/>
    <cellStyle name="InSheet 10 51" xfId="19386" xr:uid="{00000000-0005-0000-0000-0000B34B0000}"/>
    <cellStyle name="InSheet 10 52" xfId="19387" xr:uid="{00000000-0005-0000-0000-0000B44B0000}"/>
    <cellStyle name="InSheet 10 53" xfId="19388" xr:uid="{00000000-0005-0000-0000-0000B54B0000}"/>
    <cellStyle name="InSheet 10 54" xfId="19389" xr:uid="{00000000-0005-0000-0000-0000B64B0000}"/>
    <cellStyle name="InSheet 10 6" xfId="19390" xr:uid="{00000000-0005-0000-0000-0000B74B0000}"/>
    <cellStyle name="InSheet 10 7" xfId="19391" xr:uid="{00000000-0005-0000-0000-0000B84B0000}"/>
    <cellStyle name="InSheet 10 8" xfId="19392" xr:uid="{00000000-0005-0000-0000-0000B94B0000}"/>
    <cellStyle name="InSheet 10 9" xfId="19393" xr:uid="{00000000-0005-0000-0000-0000BA4B0000}"/>
    <cellStyle name="InSheet 11" xfId="19394" xr:uid="{00000000-0005-0000-0000-0000BB4B0000}"/>
    <cellStyle name="InSheet 11 10" xfId="19395" xr:uid="{00000000-0005-0000-0000-0000BC4B0000}"/>
    <cellStyle name="InSheet 11 11" xfId="19396" xr:uid="{00000000-0005-0000-0000-0000BD4B0000}"/>
    <cellStyle name="InSheet 11 12" xfId="19397" xr:uid="{00000000-0005-0000-0000-0000BE4B0000}"/>
    <cellStyle name="InSheet 11 13" xfId="19398" xr:uid="{00000000-0005-0000-0000-0000BF4B0000}"/>
    <cellStyle name="InSheet 11 14" xfId="19399" xr:uid="{00000000-0005-0000-0000-0000C04B0000}"/>
    <cellStyle name="InSheet 11 15" xfId="19400" xr:uid="{00000000-0005-0000-0000-0000C14B0000}"/>
    <cellStyle name="InSheet 11 16" xfId="19401" xr:uid="{00000000-0005-0000-0000-0000C24B0000}"/>
    <cellStyle name="InSheet 11 17" xfId="19402" xr:uid="{00000000-0005-0000-0000-0000C34B0000}"/>
    <cellStyle name="InSheet 11 18" xfId="19403" xr:uid="{00000000-0005-0000-0000-0000C44B0000}"/>
    <cellStyle name="InSheet 11 19" xfId="19404" xr:uid="{00000000-0005-0000-0000-0000C54B0000}"/>
    <cellStyle name="InSheet 11 2" xfId="19405" xr:uid="{00000000-0005-0000-0000-0000C64B0000}"/>
    <cellStyle name="InSheet 11 2 2" xfId="19406" xr:uid="{00000000-0005-0000-0000-0000C74B0000}"/>
    <cellStyle name="InSheet 11 2 3" xfId="19407" xr:uid="{00000000-0005-0000-0000-0000C84B0000}"/>
    <cellStyle name="InSheet 11 20" xfId="19408" xr:uid="{00000000-0005-0000-0000-0000C94B0000}"/>
    <cellStyle name="InSheet 11 21" xfId="19409" xr:uid="{00000000-0005-0000-0000-0000CA4B0000}"/>
    <cellStyle name="InSheet 11 22" xfId="19410" xr:uid="{00000000-0005-0000-0000-0000CB4B0000}"/>
    <cellStyle name="InSheet 11 23" xfId="19411" xr:uid="{00000000-0005-0000-0000-0000CC4B0000}"/>
    <cellStyle name="InSheet 11 24" xfId="19412" xr:uid="{00000000-0005-0000-0000-0000CD4B0000}"/>
    <cellStyle name="InSheet 11 25" xfId="19413" xr:uid="{00000000-0005-0000-0000-0000CE4B0000}"/>
    <cellStyle name="InSheet 11 26" xfId="19414" xr:uid="{00000000-0005-0000-0000-0000CF4B0000}"/>
    <cellStyle name="InSheet 11 27" xfId="19415" xr:uid="{00000000-0005-0000-0000-0000D04B0000}"/>
    <cellStyle name="InSheet 11 28" xfId="19416" xr:uid="{00000000-0005-0000-0000-0000D14B0000}"/>
    <cellStyle name="InSheet 11 29" xfId="19417" xr:uid="{00000000-0005-0000-0000-0000D24B0000}"/>
    <cellStyle name="InSheet 11 3" xfId="19418" xr:uid="{00000000-0005-0000-0000-0000D34B0000}"/>
    <cellStyle name="InSheet 11 3 2" xfId="19419" xr:uid="{00000000-0005-0000-0000-0000D44B0000}"/>
    <cellStyle name="InSheet 11 30" xfId="19420" xr:uid="{00000000-0005-0000-0000-0000D54B0000}"/>
    <cellStyle name="InSheet 11 31" xfId="19421" xr:uid="{00000000-0005-0000-0000-0000D64B0000}"/>
    <cellStyle name="InSheet 11 32" xfId="19422" xr:uid="{00000000-0005-0000-0000-0000D74B0000}"/>
    <cellStyle name="InSheet 11 33" xfId="19423" xr:uid="{00000000-0005-0000-0000-0000D84B0000}"/>
    <cellStyle name="InSheet 11 34" xfId="19424" xr:uid="{00000000-0005-0000-0000-0000D94B0000}"/>
    <cellStyle name="InSheet 11 35" xfId="19425" xr:uid="{00000000-0005-0000-0000-0000DA4B0000}"/>
    <cellStyle name="InSheet 11 36" xfId="19426" xr:uid="{00000000-0005-0000-0000-0000DB4B0000}"/>
    <cellStyle name="InSheet 11 37" xfId="19427" xr:uid="{00000000-0005-0000-0000-0000DC4B0000}"/>
    <cellStyle name="InSheet 11 38" xfId="19428" xr:uid="{00000000-0005-0000-0000-0000DD4B0000}"/>
    <cellStyle name="InSheet 11 39" xfId="19429" xr:uid="{00000000-0005-0000-0000-0000DE4B0000}"/>
    <cellStyle name="InSheet 11 4" xfId="19430" xr:uid="{00000000-0005-0000-0000-0000DF4B0000}"/>
    <cellStyle name="InSheet 11 40" xfId="19431" xr:uid="{00000000-0005-0000-0000-0000E04B0000}"/>
    <cellStyle name="InSheet 11 41" xfId="19432" xr:uid="{00000000-0005-0000-0000-0000E14B0000}"/>
    <cellStyle name="InSheet 11 42" xfId="19433" xr:uid="{00000000-0005-0000-0000-0000E24B0000}"/>
    <cellStyle name="InSheet 11 43" xfId="19434" xr:uid="{00000000-0005-0000-0000-0000E34B0000}"/>
    <cellStyle name="InSheet 11 44" xfId="19435" xr:uid="{00000000-0005-0000-0000-0000E44B0000}"/>
    <cellStyle name="InSheet 11 45" xfId="19436" xr:uid="{00000000-0005-0000-0000-0000E54B0000}"/>
    <cellStyle name="InSheet 11 46" xfId="19437" xr:uid="{00000000-0005-0000-0000-0000E64B0000}"/>
    <cellStyle name="InSheet 11 47" xfId="19438" xr:uid="{00000000-0005-0000-0000-0000E74B0000}"/>
    <cellStyle name="InSheet 11 48" xfId="19439" xr:uid="{00000000-0005-0000-0000-0000E84B0000}"/>
    <cellStyle name="InSheet 11 49" xfId="19440" xr:uid="{00000000-0005-0000-0000-0000E94B0000}"/>
    <cellStyle name="InSheet 11 5" xfId="19441" xr:uid="{00000000-0005-0000-0000-0000EA4B0000}"/>
    <cellStyle name="InSheet 11 50" xfId="19442" xr:uid="{00000000-0005-0000-0000-0000EB4B0000}"/>
    <cellStyle name="InSheet 11 51" xfId="19443" xr:uid="{00000000-0005-0000-0000-0000EC4B0000}"/>
    <cellStyle name="InSheet 11 52" xfId="19444" xr:uid="{00000000-0005-0000-0000-0000ED4B0000}"/>
    <cellStyle name="InSheet 11 53" xfId="19445" xr:uid="{00000000-0005-0000-0000-0000EE4B0000}"/>
    <cellStyle name="InSheet 11 54" xfId="19446" xr:uid="{00000000-0005-0000-0000-0000EF4B0000}"/>
    <cellStyle name="InSheet 11 6" xfId="19447" xr:uid="{00000000-0005-0000-0000-0000F04B0000}"/>
    <cellStyle name="InSheet 11 7" xfId="19448" xr:uid="{00000000-0005-0000-0000-0000F14B0000}"/>
    <cellStyle name="InSheet 11 8" xfId="19449" xr:uid="{00000000-0005-0000-0000-0000F24B0000}"/>
    <cellStyle name="InSheet 11 9" xfId="19450" xr:uid="{00000000-0005-0000-0000-0000F34B0000}"/>
    <cellStyle name="InSheet 12" xfId="19451" xr:uid="{00000000-0005-0000-0000-0000F44B0000}"/>
    <cellStyle name="InSheet 12 10" xfId="19452" xr:uid="{00000000-0005-0000-0000-0000F54B0000}"/>
    <cellStyle name="InSheet 12 11" xfId="19453" xr:uid="{00000000-0005-0000-0000-0000F64B0000}"/>
    <cellStyle name="InSheet 12 12" xfId="19454" xr:uid="{00000000-0005-0000-0000-0000F74B0000}"/>
    <cellStyle name="InSheet 12 13" xfId="19455" xr:uid="{00000000-0005-0000-0000-0000F84B0000}"/>
    <cellStyle name="InSheet 12 14" xfId="19456" xr:uid="{00000000-0005-0000-0000-0000F94B0000}"/>
    <cellStyle name="InSheet 12 15" xfId="19457" xr:uid="{00000000-0005-0000-0000-0000FA4B0000}"/>
    <cellStyle name="InSheet 12 16" xfId="19458" xr:uid="{00000000-0005-0000-0000-0000FB4B0000}"/>
    <cellStyle name="InSheet 12 17" xfId="19459" xr:uid="{00000000-0005-0000-0000-0000FC4B0000}"/>
    <cellStyle name="InSheet 12 18" xfId="19460" xr:uid="{00000000-0005-0000-0000-0000FD4B0000}"/>
    <cellStyle name="InSheet 12 19" xfId="19461" xr:uid="{00000000-0005-0000-0000-0000FE4B0000}"/>
    <cellStyle name="InSheet 12 2" xfId="19462" xr:uid="{00000000-0005-0000-0000-0000FF4B0000}"/>
    <cellStyle name="InSheet 12 2 2" xfId="19463" xr:uid="{00000000-0005-0000-0000-0000004C0000}"/>
    <cellStyle name="InSheet 12 2 3" xfId="19464" xr:uid="{00000000-0005-0000-0000-0000014C0000}"/>
    <cellStyle name="InSheet 12 20" xfId="19465" xr:uid="{00000000-0005-0000-0000-0000024C0000}"/>
    <cellStyle name="InSheet 12 21" xfId="19466" xr:uid="{00000000-0005-0000-0000-0000034C0000}"/>
    <cellStyle name="InSheet 12 22" xfId="19467" xr:uid="{00000000-0005-0000-0000-0000044C0000}"/>
    <cellStyle name="InSheet 12 23" xfId="19468" xr:uid="{00000000-0005-0000-0000-0000054C0000}"/>
    <cellStyle name="InSheet 12 24" xfId="19469" xr:uid="{00000000-0005-0000-0000-0000064C0000}"/>
    <cellStyle name="InSheet 12 25" xfId="19470" xr:uid="{00000000-0005-0000-0000-0000074C0000}"/>
    <cellStyle name="InSheet 12 26" xfId="19471" xr:uid="{00000000-0005-0000-0000-0000084C0000}"/>
    <cellStyle name="InSheet 12 27" xfId="19472" xr:uid="{00000000-0005-0000-0000-0000094C0000}"/>
    <cellStyle name="InSheet 12 28" xfId="19473" xr:uid="{00000000-0005-0000-0000-00000A4C0000}"/>
    <cellStyle name="InSheet 12 29" xfId="19474" xr:uid="{00000000-0005-0000-0000-00000B4C0000}"/>
    <cellStyle name="InSheet 12 3" xfId="19475" xr:uid="{00000000-0005-0000-0000-00000C4C0000}"/>
    <cellStyle name="InSheet 12 3 2" xfId="19476" xr:uid="{00000000-0005-0000-0000-00000D4C0000}"/>
    <cellStyle name="InSheet 12 30" xfId="19477" xr:uid="{00000000-0005-0000-0000-00000E4C0000}"/>
    <cellStyle name="InSheet 12 31" xfId="19478" xr:uid="{00000000-0005-0000-0000-00000F4C0000}"/>
    <cellStyle name="InSheet 12 32" xfId="19479" xr:uid="{00000000-0005-0000-0000-0000104C0000}"/>
    <cellStyle name="InSheet 12 33" xfId="19480" xr:uid="{00000000-0005-0000-0000-0000114C0000}"/>
    <cellStyle name="InSheet 12 34" xfId="19481" xr:uid="{00000000-0005-0000-0000-0000124C0000}"/>
    <cellStyle name="InSheet 12 35" xfId="19482" xr:uid="{00000000-0005-0000-0000-0000134C0000}"/>
    <cellStyle name="InSheet 12 36" xfId="19483" xr:uid="{00000000-0005-0000-0000-0000144C0000}"/>
    <cellStyle name="InSheet 12 37" xfId="19484" xr:uid="{00000000-0005-0000-0000-0000154C0000}"/>
    <cellStyle name="InSheet 12 38" xfId="19485" xr:uid="{00000000-0005-0000-0000-0000164C0000}"/>
    <cellStyle name="InSheet 12 39" xfId="19486" xr:uid="{00000000-0005-0000-0000-0000174C0000}"/>
    <cellStyle name="InSheet 12 4" xfId="19487" xr:uid="{00000000-0005-0000-0000-0000184C0000}"/>
    <cellStyle name="InSheet 12 40" xfId="19488" xr:uid="{00000000-0005-0000-0000-0000194C0000}"/>
    <cellStyle name="InSheet 12 41" xfId="19489" xr:uid="{00000000-0005-0000-0000-00001A4C0000}"/>
    <cellStyle name="InSheet 12 42" xfId="19490" xr:uid="{00000000-0005-0000-0000-00001B4C0000}"/>
    <cellStyle name="InSheet 12 43" xfId="19491" xr:uid="{00000000-0005-0000-0000-00001C4C0000}"/>
    <cellStyle name="InSheet 12 44" xfId="19492" xr:uid="{00000000-0005-0000-0000-00001D4C0000}"/>
    <cellStyle name="InSheet 12 45" xfId="19493" xr:uid="{00000000-0005-0000-0000-00001E4C0000}"/>
    <cellStyle name="InSheet 12 46" xfId="19494" xr:uid="{00000000-0005-0000-0000-00001F4C0000}"/>
    <cellStyle name="InSheet 12 47" xfId="19495" xr:uid="{00000000-0005-0000-0000-0000204C0000}"/>
    <cellStyle name="InSheet 12 48" xfId="19496" xr:uid="{00000000-0005-0000-0000-0000214C0000}"/>
    <cellStyle name="InSheet 12 49" xfId="19497" xr:uid="{00000000-0005-0000-0000-0000224C0000}"/>
    <cellStyle name="InSheet 12 5" xfId="19498" xr:uid="{00000000-0005-0000-0000-0000234C0000}"/>
    <cellStyle name="InSheet 12 50" xfId="19499" xr:uid="{00000000-0005-0000-0000-0000244C0000}"/>
    <cellStyle name="InSheet 12 51" xfId="19500" xr:uid="{00000000-0005-0000-0000-0000254C0000}"/>
    <cellStyle name="InSheet 12 52" xfId="19501" xr:uid="{00000000-0005-0000-0000-0000264C0000}"/>
    <cellStyle name="InSheet 12 53" xfId="19502" xr:uid="{00000000-0005-0000-0000-0000274C0000}"/>
    <cellStyle name="InSheet 12 54" xfId="19503" xr:uid="{00000000-0005-0000-0000-0000284C0000}"/>
    <cellStyle name="InSheet 12 6" xfId="19504" xr:uid="{00000000-0005-0000-0000-0000294C0000}"/>
    <cellStyle name="InSheet 12 7" xfId="19505" xr:uid="{00000000-0005-0000-0000-00002A4C0000}"/>
    <cellStyle name="InSheet 12 8" xfId="19506" xr:uid="{00000000-0005-0000-0000-00002B4C0000}"/>
    <cellStyle name="InSheet 12 9" xfId="19507" xr:uid="{00000000-0005-0000-0000-00002C4C0000}"/>
    <cellStyle name="InSheet 13" xfId="19508" xr:uid="{00000000-0005-0000-0000-00002D4C0000}"/>
    <cellStyle name="InSheet 13 10" xfId="19509" xr:uid="{00000000-0005-0000-0000-00002E4C0000}"/>
    <cellStyle name="InSheet 13 11" xfId="19510" xr:uid="{00000000-0005-0000-0000-00002F4C0000}"/>
    <cellStyle name="InSheet 13 12" xfId="19511" xr:uid="{00000000-0005-0000-0000-0000304C0000}"/>
    <cellStyle name="InSheet 13 13" xfId="19512" xr:uid="{00000000-0005-0000-0000-0000314C0000}"/>
    <cellStyle name="InSheet 13 14" xfId="19513" xr:uid="{00000000-0005-0000-0000-0000324C0000}"/>
    <cellStyle name="InSheet 13 15" xfId="19514" xr:uid="{00000000-0005-0000-0000-0000334C0000}"/>
    <cellStyle name="InSheet 13 16" xfId="19515" xr:uid="{00000000-0005-0000-0000-0000344C0000}"/>
    <cellStyle name="InSheet 13 17" xfId="19516" xr:uid="{00000000-0005-0000-0000-0000354C0000}"/>
    <cellStyle name="InSheet 13 18" xfId="19517" xr:uid="{00000000-0005-0000-0000-0000364C0000}"/>
    <cellStyle name="InSheet 13 19" xfId="19518" xr:uid="{00000000-0005-0000-0000-0000374C0000}"/>
    <cellStyle name="InSheet 13 2" xfId="19519" xr:uid="{00000000-0005-0000-0000-0000384C0000}"/>
    <cellStyle name="InSheet 13 2 2" xfId="19520" xr:uid="{00000000-0005-0000-0000-0000394C0000}"/>
    <cellStyle name="InSheet 13 2 3" xfId="19521" xr:uid="{00000000-0005-0000-0000-00003A4C0000}"/>
    <cellStyle name="InSheet 13 20" xfId="19522" xr:uid="{00000000-0005-0000-0000-00003B4C0000}"/>
    <cellStyle name="InSheet 13 21" xfId="19523" xr:uid="{00000000-0005-0000-0000-00003C4C0000}"/>
    <cellStyle name="InSheet 13 22" xfId="19524" xr:uid="{00000000-0005-0000-0000-00003D4C0000}"/>
    <cellStyle name="InSheet 13 23" xfId="19525" xr:uid="{00000000-0005-0000-0000-00003E4C0000}"/>
    <cellStyle name="InSheet 13 24" xfId="19526" xr:uid="{00000000-0005-0000-0000-00003F4C0000}"/>
    <cellStyle name="InSheet 13 25" xfId="19527" xr:uid="{00000000-0005-0000-0000-0000404C0000}"/>
    <cellStyle name="InSheet 13 26" xfId="19528" xr:uid="{00000000-0005-0000-0000-0000414C0000}"/>
    <cellStyle name="InSheet 13 27" xfId="19529" xr:uid="{00000000-0005-0000-0000-0000424C0000}"/>
    <cellStyle name="InSheet 13 28" xfId="19530" xr:uid="{00000000-0005-0000-0000-0000434C0000}"/>
    <cellStyle name="InSheet 13 29" xfId="19531" xr:uid="{00000000-0005-0000-0000-0000444C0000}"/>
    <cellStyle name="InSheet 13 3" xfId="19532" xr:uid="{00000000-0005-0000-0000-0000454C0000}"/>
    <cellStyle name="InSheet 13 3 2" xfId="19533" xr:uid="{00000000-0005-0000-0000-0000464C0000}"/>
    <cellStyle name="InSheet 13 30" xfId="19534" xr:uid="{00000000-0005-0000-0000-0000474C0000}"/>
    <cellStyle name="InSheet 13 31" xfId="19535" xr:uid="{00000000-0005-0000-0000-0000484C0000}"/>
    <cellStyle name="InSheet 13 32" xfId="19536" xr:uid="{00000000-0005-0000-0000-0000494C0000}"/>
    <cellStyle name="InSheet 13 33" xfId="19537" xr:uid="{00000000-0005-0000-0000-00004A4C0000}"/>
    <cellStyle name="InSheet 13 34" xfId="19538" xr:uid="{00000000-0005-0000-0000-00004B4C0000}"/>
    <cellStyle name="InSheet 13 35" xfId="19539" xr:uid="{00000000-0005-0000-0000-00004C4C0000}"/>
    <cellStyle name="InSheet 13 36" xfId="19540" xr:uid="{00000000-0005-0000-0000-00004D4C0000}"/>
    <cellStyle name="InSheet 13 37" xfId="19541" xr:uid="{00000000-0005-0000-0000-00004E4C0000}"/>
    <cellStyle name="InSheet 13 38" xfId="19542" xr:uid="{00000000-0005-0000-0000-00004F4C0000}"/>
    <cellStyle name="InSheet 13 39" xfId="19543" xr:uid="{00000000-0005-0000-0000-0000504C0000}"/>
    <cellStyle name="InSheet 13 4" xfId="19544" xr:uid="{00000000-0005-0000-0000-0000514C0000}"/>
    <cellStyle name="InSheet 13 40" xfId="19545" xr:uid="{00000000-0005-0000-0000-0000524C0000}"/>
    <cellStyle name="InSheet 13 41" xfId="19546" xr:uid="{00000000-0005-0000-0000-0000534C0000}"/>
    <cellStyle name="InSheet 13 42" xfId="19547" xr:uid="{00000000-0005-0000-0000-0000544C0000}"/>
    <cellStyle name="InSheet 13 43" xfId="19548" xr:uid="{00000000-0005-0000-0000-0000554C0000}"/>
    <cellStyle name="InSheet 13 44" xfId="19549" xr:uid="{00000000-0005-0000-0000-0000564C0000}"/>
    <cellStyle name="InSheet 13 45" xfId="19550" xr:uid="{00000000-0005-0000-0000-0000574C0000}"/>
    <cellStyle name="InSheet 13 46" xfId="19551" xr:uid="{00000000-0005-0000-0000-0000584C0000}"/>
    <cellStyle name="InSheet 13 47" xfId="19552" xr:uid="{00000000-0005-0000-0000-0000594C0000}"/>
    <cellStyle name="InSheet 13 48" xfId="19553" xr:uid="{00000000-0005-0000-0000-00005A4C0000}"/>
    <cellStyle name="InSheet 13 49" xfId="19554" xr:uid="{00000000-0005-0000-0000-00005B4C0000}"/>
    <cellStyle name="InSheet 13 5" xfId="19555" xr:uid="{00000000-0005-0000-0000-00005C4C0000}"/>
    <cellStyle name="InSheet 13 50" xfId="19556" xr:uid="{00000000-0005-0000-0000-00005D4C0000}"/>
    <cellStyle name="InSheet 13 51" xfId="19557" xr:uid="{00000000-0005-0000-0000-00005E4C0000}"/>
    <cellStyle name="InSheet 13 52" xfId="19558" xr:uid="{00000000-0005-0000-0000-00005F4C0000}"/>
    <cellStyle name="InSheet 13 53" xfId="19559" xr:uid="{00000000-0005-0000-0000-0000604C0000}"/>
    <cellStyle name="InSheet 13 54" xfId="19560" xr:uid="{00000000-0005-0000-0000-0000614C0000}"/>
    <cellStyle name="InSheet 13 6" xfId="19561" xr:uid="{00000000-0005-0000-0000-0000624C0000}"/>
    <cellStyle name="InSheet 13 7" xfId="19562" xr:uid="{00000000-0005-0000-0000-0000634C0000}"/>
    <cellStyle name="InSheet 13 8" xfId="19563" xr:uid="{00000000-0005-0000-0000-0000644C0000}"/>
    <cellStyle name="InSheet 13 9" xfId="19564" xr:uid="{00000000-0005-0000-0000-0000654C0000}"/>
    <cellStyle name="InSheet 14" xfId="19565" xr:uid="{00000000-0005-0000-0000-0000664C0000}"/>
    <cellStyle name="InSheet 14 10" xfId="19566" xr:uid="{00000000-0005-0000-0000-0000674C0000}"/>
    <cellStyle name="InSheet 14 11" xfId="19567" xr:uid="{00000000-0005-0000-0000-0000684C0000}"/>
    <cellStyle name="InSheet 14 12" xfId="19568" xr:uid="{00000000-0005-0000-0000-0000694C0000}"/>
    <cellStyle name="InSheet 14 13" xfId="19569" xr:uid="{00000000-0005-0000-0000-00006A4C0000}"/>
    <cellStyle name="InSheet 14 14" xfId="19570" xr:uid="{00000000-0005-0000-0000-00006B4C0000}"/>
    <cellStyle name="InSheet 14 15" xfId="19571" xr:uid="{00000000-0005-0000-0000-00006C4C0000}"/>
    <cellStyle name="InSheet 14 16" xfId="19572" xr:uid="{00000000-0005-0000-0000-00006D4C0000}"/>
    <cellStyle name="InSheet 14 17" xfId="19573" xr:uid="{00000000-0005-0000-0000-00006E4C0000}"/>
    <cellStyle name="InSheet 14 18" xfId="19574" xr:uid="{00000000-0005-0000-0000-00006F4C0000}"/>
    <cellStyle name="InSheet 14 19" xfId="19575" xr:uid="{00000000-0005-0000-0000-0000704C0000}"/>
    <cellStyle name="InSheet 14 2" xfId="19576" xr:uid="{00000000-0005-0000-0000-0000714C0000}"/>
    <cellStyle name="InSheet 14 2 2" xfId="19577" xr:uid="{00000000-0005-0000-0000-0000724C0000}"/>
    <cellStyle name="InSheet 14 2 3" xfId="19578" xr:uid="{00000000-0005-0000-0000-0000734C0000}"/>
    <cellStyle name="InSheet 14 20" xfId="19579" xr:uid="{00000000-0005-0000-0000-0000744C0000}"/>
    <cellStyle name="InSheet 14 21" xfId="19580" xr:uid="{00000000-0005-0000-0000-0000754C0000}"/>
    <cellStyle name="InSheet 14 22" xfId="19581" xr:uid="{00000000-0005-0000-0000-0000764C0000}"/>
    <cellStyle name="InSheet 14 23" xfId="19582" xr:uid="{00000000-0005-0000-0000-0000774C0000}"/>
    <cellStyle name="InSheet 14 24" xfId="19583" xr:uid="{00000000-0005-0000-0000-0000784C0000}"/>
    <cellStyle name="InSheet 14 25" xfId="19584" xr:uid="{00000000-0005-0000-0000-0000794C0000}"/>
    <cellStyle name="InSheet 14 26" xfId="19585" xr:uid="{00000000-0005-0000-0000-00007A4C0000}"/>
    <cellStyle name="InSheet 14 27" xfId="19586" xr:uid="{00000000-0005-0000-0000-00007B4C0000}"/>
    <cellStyle name="InSheet 14 28" xfId="19587" xr:uid="{00000000-0005-0000-0000-00007C4C0000}"/>
    <cellStyle name="InSheet 14 29" xfId="19588" xr:uid="{00000000-0005-0000-0000-00007D4C0000}"/>
    <cellStyle name="InSheet 14 3" xfId="19589" xr:uid="{00000000-0005-0000-0000-00007E4C0000}"/>
    <cellStyle name="InSheet 14 3 2" xfId="19590" xr:uid="{00000000-0005-0000-0000-00007F4C0000}"/>
    <cellStyle name="InSheet 14 30" xfId="19591" xr:uid="{00000000-0005-0000-0000-0000804C0000}"/>
    <cellStyle name="InSheet 14 31" xfId="19592" xr:uid="{00000000-0005-0000-0000-0000814C0000}"/>
    <cellStyle name="InSheet 14 32" xfId="19593" xr:uid="{00000000-0005-0000-0000-0000824C0000}"/>
    <cellStyle name="InSheet 14 33" xfId="19594" xr:uid="{00000000-0005-0000-0000-0000834C0000}"/>
    <cellStyle name="InSheet 14 34" xfId="19595" xr:uid="{00000000-0005-0000-0000-0000844C0000}"/>
    <cellStyle name="InSheet 14 35" xfId="19596" xr:uid="{00000000-0005-0000-0000-0000854C0000}"/>
    <cellStyle name="InSheet 14 36" xfId="19597" xr:uid="{00000000-0005-0000-0000-0000864C0000}"/>
    <cellStyle name="InSheet 14 37" xfId="19598" xr:uid="{00000000-0005-0000-0000-0000874C0000}"/>
    <cellStyle name="InSheet 14 38" xfId="19599" xr:uid="{00000000-0005-0000-0000-0000884C0000}"/>
    <cellStyle name="InSheet 14 39" xfId="19600" xr:uid="{00000000-0005-0000-0000-0000894C0000}"/>
    <cellStyle name="InSheet 14 4" xfId="19601" xr:uid="{00000000-0005-0000-0000-00008A4C0000}"/>
    <cellStyle name="InSheet 14 40" xfId="19602" xr:uid="{00000000-0005-0000-0000-00008B4C0000}"/>
    <cellStyle name="InSheet 14 41" xfId="19603" xr:uid="{00000000-0005-0000-0000-00008C4C0000}"/>
    <cellStyle name="InSheet 14 42" xfId="19604" xr:uid="{00000000-0005-0000-0000-00008D4C0000}"/>
    <cellStyle name="InSheet 14 43" xfId="19605" xr:uid="{00000000-0005-0000-0000-00008E4C0000}"/>
    <cellStyle name="InSheet 14 44" xfId="19606" xr:uid="{00000000-0005-0000-0000-00008F4C0000}"/>
    <cellStyle name="InSheet 14 45" xfId="19607" xr:uid="{00000000-0005-0000-0000-0000904C0000}"/>
    <cellStyle name="InSheet 14 46" xfId="19608" xr:uid="{00000000-0005-0000-0000-0000914C0000}"/>
    <cellStyle name="InSheet 14 47" xfId="19609" xr:uid="{00000000-0005-0000-0000-0000924C0000}"/>
    <cellStyle name="InSheet 14 48" xfId="19610" xr:uid="{00000000-0005-0000-0000-0000934C0000}"/>
    <cellStyle name="InSheet 14 49" xfId="19611" xr:uid="{00000000-0005-0000-0000-0000944C0000}"/>
    <cellStyle name="InSheet 14 5" xfId="19612" xr:uid="{00000000-0005-0000-0000-0000954C0000}"/>
    <cellStyle name="InSheet 14 50" xfId="19613" xr:uid="{00000000-0005-0000-0000-0000964C0000}"/>
    <cellStyle name="InSheet 14 51" xfId="19614" xr:uid="{00000000-0005-0000-0000-0000974C0000}"/>
    <cellStyle name="InSheet 14 52" xfId="19615" xr:uid="{00000000-0005-0000-0000-0000984C0000}"/>
    <cellStyle name="InSheet 14 53" xfId="19616" xr:uid="{00000000-0005-0000-0000-0000994C0000}"/>
    <cellStyle name="InSheet 14 54" xfId="19617" xr:uid="{00000000-0005-0000-0000-00009A4C0000}"/>
    <cellStyle name="InSheet 14 6" xfId="19618" xr:uid="{00000000-0005-0000-0000-00009B4C0000}"/>
    <cellStyle name="InSheet 14 7" xfId="19619" xr:uid="{00000000-0005-0000-0000-00009C4C0000}"/>
    <cellStyle name="InSheet 14 8" xfId="19620" xr:uid="{00000000-0005-0000-0000-00009D4C0000}"/>
    <cellStyle name="InSheet 14 9" xfId="19621" xr:uid="{00000000-0005-0000-0000-00009E4C0000}"/>
    <cellStyle name="InSheet 15" xfId="19622" xr:uid="{00000000-0005-0000-0000-00009F4C0000}"/>
    <cellStyle name="InSheet 15 2" xfId="19623" xr:uid="{00000000-0005-0000-0000-0000A04C0000}"/>
    <cellStyle name="InSheet 15 3" xfId="19624" xr:uid="{00000000-0005-0000-0000-0000A14C0000}"/>
    <cellStyle name="InSheet 16" xfId="19625" xr:uid="{00000000-0005-0000-0000-0000A24C0000}"/>
    <cellStyle name="InSheet 17" xfId="19626" xr:uid="{00000000-0005-0000-0000-0000A34C0000}"/>
    <cellStyle name="InSheet 18" xfId="19627" xr:uid="{00000000-0005-0000-0000-0000A44C0000}"/>
    <cellStyle name="InSheet 19" xfId="19628" xr:uid="{00000000-0005-0000-0000-0000A54C0000}"/>
    <cellStyle name="InSheet 2" xfId="19629" xr:uid="{00000000-0005-0000-0000-0000A64C0000}"/>
    <cellStyle name="InSheet 2 10" xfId="19630" xr:uid="{00000000-0005-0000-0000-0000A74C0000}"/>
    <cellStyle name="InSheet 2 11" xfId="19631" xr:uid="{00000000-0005-0000-0000-0000A84C0000}"/>
    <cellStyle name="InSheet 2 12" xfId="19632" xr:uid="{00000000-0005-0000-0000-0000A94C0000}"/>
    <cellStyle name="InSheet 2 13" xfId="19633" xr:uid="{00000000-0005-0000-0000-0000AA4C0000}"/>
    <cellStyle name="InSheet 2 14" xfId="19634" xr:uid="{00000000-0005-0000-0000-0000AB4C0000}"/>
    <cellStyle name="InSheet 2 15" xfId="19635" xr:uid="{00000000-0005-0000-0000-0000AC4C0000}"/>
    <cellStyle name="InSheet 2 16" xfId="19636" xr:uid="{00000000-0005-0000-0000-0000AD4C0000}"/>
    <cellStyle name="InSheet 2 17" xfId="19637" xr:uid="{00000000-0005-0000-0000-0000AE4C0000}"/>
    <cellStyle name="InSheet 2 18" xfId="19638" xr:uid="{00000000-0005-0000-0000-0000AF4C0000}"/>
    <cellStyle name="InSheet 2 19" xfId="19639" xr:uid="{00000000-0005-0000-0000-0000B04C0000}"/>
    <cellStyle name="InSheet 2 2" xfId="19640" xr:uid="{00000000-0005-0000-0000-0000B14C0000}"/>
    <cellStyle name="InSheet 2 20" xfId="19641" xr:uid="{00000000-0005-0000-0000-0000B24C0000}"/>
    <cellStyle name="InSheet 2 21" xfId="19642" xr:uid="{00000000-0005-0000-0000-0000B34C0000}"/>
    <cellStyle name="InSheet 2 22" xfId="19643" xr:uid="{00000000-0005-0000-0000-0000B44C0000}"/>
    <cellStyle name="InSheet 2 23" xfId="19644" xr:uid="{00000000-0005-0000-0000-0000B54C0000}"/>
    <cellStyle name="InSheet 2 24" xfId="19645" xr:uid="{00000000-0005-0000-0000-0000B64C0000}"/>
    <cellStyle name="InSheet 2 25" xfId="19646" xr:uid="{00000000-0005-0000-0000-0000B74C0000}"/>
    <cellStyle name="InSheet 2 26" xfId="19647" xr:uid="{00000000-0005-0000-0000-0000B84C0000}"/>
    <cellStyle name="InSheet 2 27" xfId="19648" xr:uid="{00000000-0005-0000-0000-0000B94C0000}"/>
    <cellStyle name="InSheet 2 28" xfId="19649" xr:uid="{00000000-0005-0000-0000-0000BA4C0000}"/>
    <cellStyle name="InSheet 2 29" xfId="19650" xr:uid="{00000000-0005-0000-0000-0000BB4C0000}"/>
    <cellStyle name="InSheet 2 3" xfId="19651" xr:uid="{00000000-0005-0000-0000-0000BC4C0000}"/>
    <cellStyle name="InSheet 2 30" xfId="19652" xr:uid="{00000000-0005-0000-0000-0000BD4C0000}"/>
    <cellStyle name="InSheet 2 31" xfId="19653" xr:uid="{00000000-0005-0000-0000-0000BE4C0000}"/>
    <cellStyle name="InSheet 2 32" xfId="19654" xr:uid="{00000000-0005-0000-0000-0000BF4C0000}"/>
    <cellStyle name="InSheet 2 33" xfId="19655" xr:uid="{00000000-0005-0000-0000-0000C04C0000}"/>
    <cellStyle name="InSheet 2 34" xfId="19656" xr:uid="{00000000-0005-0000-0000-0000C14C0000}"/>
    <cellStyle name="InSheet 2 35" xfId="19657" xr:uid="{00000000-0005-0000-0000-0000C24C0000}"/>
    <cellStyle name="InSheet 2 36" xfId="19658" xr:uid="{00000000-0005-0000-0000-0000C34C0000}"/>
    <cellStyle name="InSheet 2 37" xfId="19659" xr:uid="{00000000-0005-0000-0000-0000C44C0000}"/>
    <cellStyle name="InSheet 2 38" xfId="19660" xr:uid="{00000000-0005-0000-0000-0000C54C0000}"/>
    <cellStyle name="InSheet 2 39" xfId="19661" xr:uid="{00000000-0005-0000-0000-0000C64C0000}"/>
    <cellStyle name="InSheet 2 4" xfId="19662" xr:uid="{00000000-0005-0000-0000-0000C74C0000}"/>
    <cellStyle name="InSheet 2 40" xfId="19663" xr:uid="{00000000-0005-0000-0000-0000C84C0000}"/>
    <cellStyle name="InSheet 2 41" xfId="19664" xr:uid="{00000000-0005-0000-0000-0000C94C0000}"/>
    <cellStyle name="InSheet 2 42" xfId="19665" xr:uid="{00000000-0005-0000-0000-0000CA4C0000}"/>
    <cellStyle name="InSheet 2 43" xfId="19666" xr:uid="{00000000-0005-0000-0000-0000CB4C0000}"/>
    <cellStyle name="InSheet 2 44" xfId="19667" xr:uid="{00000000-0005-0000-0000-0000CC4C0000}"/>
    <cellStyle name="InSheet 2 45" xfId="19668" xr:uid="{00000000-0005-0000-0000-0000CD4C0000}"/>
    <cellStyle name="InSheet 2 46" xfId="19669" xr:uid="{00000000-0005-0000-0000-0000CE4C0000}"/>
    <cellStyle name="InSheet 2 47" xfId="19670" xr:uid="{00000000-0005-0000-0000-0000CF4C0000}"/>
    <cellStyle name="InSheet 2 48" xfId="19671" xr:uid="{00000000-0005-0000-0000-0000D04C0000}"/>
    <cellStyle name="InSheet 2 49" xfId="19672" xr:uid="{00000000-0005-0000-0000-0000D14C0000}"/>
    <cellStyle name="InSheet 2 5" xfId="19673" xr:uid="{00000000-0005-0000-0000-0000D24C0000}"/>
    <cellStyle name="InSheet 2 50" xfId="19674" xr:uid="{00000000-0005-0000-0000-0000D34C0000}"/>
    <cellStyle name="InSheet 2 51" xfId="19675" xr:uid="{00000000-0005-0000-0000-0000D44C0000}"/>
    <cellStyle name="InSheet 2 52" xfId="19676" xr:uid="{00000000-0005-0000-0000-0000D54C0000}"/>
    <cellStyle name="InSheet 2 53" xfId="19677" xr:uid="{00000000-0005-0000-0000-0000D64C0000}"/>
    <cellStyle name="InSheet 2 54" xfId="19678" xr:uid="{00000000-0005-0000-0000-0000D74C0000}"/>
    <cellStyle name="InSheet 2 6" xfId="19679" xr:uid="{00000000-0005-0000-0000-0000D84C0000}"/>
    <cellStyle name="InSheet 2 7" xfId="19680" xr:uid="{00000000-0005-0000-0000-0000D94C0000}"/>
    <cellStyle name="InSheet 2 8" xfId="19681" xr:uid="{00000000-0005-0000-0000-0000DA4C0000}"/>
    <cellStyle name="InSheet 2 9" xfId="19682" xr:uid="{00000000-0005-0000-0000-0000DB4C0000}"/>
    <cellStyle name="InSheet 20" xfId="19683" xr:uid="{00000000-0005-0000-0000-0000DC4C0000}"/>
    <cellStyle name="InSheet 21" xfId="19684" xr:uid="{00000000-0005-0000-0000-0000DD4C0000}"/>
    <cellStyle name="InSheet 22" xfId="19685" xr:uid="{00000000-0005-0000-0000-0000DE4C0000}"/>
    <cellStyle name="InSheet 23" xfId="19686" xr:uid="{00000000-0005-0000-0000-0000DF4C0000}"/>
    <cellStyle name="InSheet 24" xfId="19687" xr:uid="{00000000-0005-0000-0000-0000E04C0000}"/>
    <cellStyle name="InSheet 25" xfId="19688" xr:uid="{00000000-0005-0000-0000-0000E14C0000}"/>
    <cellStyle name="InSheet 26" xfId="19689" xr:uid="{00000000-0005-0000-0000-0000E24C0000}"/>
    <cellStyle name="InSheet 27" xfId="19690" xr:uid="{00000000-0005-0000-0000-0000E34C0000}"/>
    <cellStyle name="InSheet 28" xfId="19691" xr:uid="{00000000-0005-0000-0000-0000E44C0000}"/>
    <cellStyle name="InSheet 29" xfId="19692" xr:uid="{00000000-0005-0000-0000-0000E54C0000}"/>
    <cellStyle name="InSheet 3" xfId="19693" xr:uid="{00000000-0005-0000-0000-0000E64C0000}"/>
    <cellStyle name="InSheet 3 10" xfId="19694" xr:uid="{00000000-0005-0000-0000-0000E74C0000}"/>
    <cellStyle name="InSheet 3 11" xfId="19695" xr:uid="{00000000-0005-0000-0000-0000E84C0000}"/>
    <cellStyle name="InSheet 3 12" xfId="19696" xr:uid="{00000000-0005-0000-0000-0000E94C0000}"/>
    <cellStyle name="InSheet 3 13" xfId="19697" xr:uid="{00000000-0005-0000-0000-0000EA4C0000}"/>
    <cellStyle name="InSheet 3 14" xfId="19698" xr:uid="{00000000-0005-0000-0000-0000EB4C0000}"/>
    <cellStyle name="InSheet 3 15" xfId="19699" xr:uid="{00000000-0005-0000-0000-0000EC4C0000}"/>
    <cellStyle name="InSheet 3 16" xfId="19700" xr:uid="{00000000-0005-0000-0000-0000ED4C0000}"/>
    <cellStyle name="InSheet 3 17" xfId="19701" xr:uid="{00000000-0005-0000-0000-0000EE4C0000}"/>
    <cellStyle name="InSheet 3 18" xfId="19702" xr:uid="{00000000-0005-0000-0000-0000EF4C0000}"/>
    <cellStyle name="InSheet 3 19" xfId="19703" xr:uid="{00000000-0005-0000-0000-0000F04C0000}"/>
    <cellStyle name="InSheet 3 2" xfId="19704" xr:uid="{00000000-0005-0000-0000-0000F14C0000}"/>
    <cellStyle name="InSheet 3 20" xfId="19705" xr:uid="{00000000-0005-0000-0000-0000F24C0000}"/>
    <cellStyle name="InSheet 3 21" xfId="19706" xr:uid="{00000000-0005-0000-0000-0000F34C0000}"/>
    <cellStyle name="InSheet 3 22" xfId="19707" xr:uid="{00000000-0005-0000-0000-0000F44C0000}"/>
    <cellStyle name="InSheet 3 23" xfId="19708" xr:uid="{00000000-0005-0000-0000-0000F54C0000}"/>
    <cellStyle name="InSheet 3 24" xfId="19709" xr:uid="{00000000-0005-0000-0000-0000F64C0000}"/>
    <cellStyle name="InSheet 3 25" xfId="19710" xr:uid="{00000000-0005-0000-0000-0000F74C0000}"/>
    <cellStyle name="InSheet 3 26" xfId="19711" xr:uid="{00000000-0005-0000-0000-0000F84C0000}"/>
    <cellStyle name="InSheet 3 27" xfId="19712" xr:uid="{00000000-0005-0000-0000-0000F94C0000}"/>
    <cellStyle name="InSheet 3 28" xfId="19713" xr:uid="{00000000-0005-0000-0000-0000FA4C0000}"/>
    <cellStyle name="InSheet 3 29" xfId="19714" xr:uid="{00000000-0005-0000-0000-0000FB4C0000}"/>
    <cellStyle name="InSheet 3 3" xfId="19715" xr:uid="{00000000-0005-0000-0000-0000FC4C0000}"/>
    <cellStyle name="InSheet 3 30" xfId="19716" xr:uid="{00000000-0005-0000-0000-0000FD4C0000}"/>
    <cellStyle name="InSheet 3 31" xfId="19717" xr:uid="{00000000-0005-0000-0000-0000FE4C0000}"/>
    <cellStyle name="InSheet 3 32" xfId="19718" xr:uid="{00000000-0005-0000-0000-0000FF4C0000}"/>
    <cellStyle name="InSheet 3 33" xfId="19719" xr:uid="{00000000-0005-0000-0000-0000004D0000}"/>
    <cellStyle name="InSheet 3 34" xfId="19720" xr:uid="{00000000-0005-0000-0000-0000014D0000}"/>
    <cellStyle name="InSheet 3 35" xfId="19721" xr:uid="{00000000-0005-0000-0000-0000024D0000}"/>
    <cellStyle name="InSheet 3 36" xfId="19722" xr:uid="{00000000-0005-0000-0000-0000034D0000}"/>
    <cellStyle name="InSheet 3 37" xfId="19723" xr:uid="{00000000-0005-0000-0000-0000044D0000}"/>
    <cellStyle name="InSheet 3 38" xfId="19724" xr:uid="{00000000-0005-0000-0000-0000054D0000}"/>
    <cellStyle name="InSheet 3 39" xfId="19725" xr:uid="{00000000-0005-0000-0000-0000064D0000}"/>
    <cellStyle name="InSheet 3 4" xfId="19726" xr:uid="{00000000-0005-0000-0000-0000074D0000}"/>
    <cellStyle name="InSheet 3 40" xfId="19727" xr:uid="{00000000-0005-0000-0000-0000084D0000}"/>
    <cellStyle name="InSheet 3 41" xfId="19728" xr:uid="{00000000-0005-0000-0000-0000094D0000}"/>
    <cellStyle name="InSheet 3 42" xfId="19729" xr:uid="{00000000-0005-0000-0000-00000A4D0000}"/>
    <cellStyle name="InSheet 3 43" xfId="19730" xr:uid="{00000000-0005-0000-0000-00000B4D0000}"/>
    <cellStyle name="InSheet 3 44" xfId="19731" xr:uid="{00000000-0005-0000-0000-00000C4D0000}"/>
    <cellStyle name="InSheet 3 45" xfId="19732" xr:uid="{00000000-0005-0000-0000-00000D4D0000}"/>
    <cellStyle name="InSheet 3 46" xfId="19733" xr:uid="{00000000-0005-0000-0000-00000E4D0000}"/>
    <cellStyle name="InSheet 3 47" xfId="19734" xr:uid="{00000000-0005-0000-0000-00000F4D0000}"/>
    <cellStyle name="InSheet 3 48" xfId="19735" xr:uid="{00000000-0005-0000-0000-0000104D0000}"/>
    <cellStyle name="InSheet 3 49" xfId="19736" xr:uid="{00000000-0005-0000-0000-0000114D0000}"/>
    <cellStyle name="InSheet 3 5" xfId="19737" xr:uid="{00000000-0005-0000-0000-0000124D0000}"/>
    <cellStyle name="InSheet 3 50" xfId="19738" xr:uid="{00000000-0005-0000-0000-0000134D0000}"/>
    <cellStyle name="InSheet 3 51" xfId="19739" xr:uid="{00000000-0005-0000-0000-0000144D0000}"/>
    <cellStyle name="InSheet 3 52" xfId="19740" xr:uid="{00000000-0005-0000-0000-0000154D0000}"/>
    <cellStyle name="InSheet 3 53" xfId="19741" xr:uid="{00000000-0005-0000-0000-0000164D0000}"/>
    <cellStyle name="InSheet 3 54" xfId="19742" xr:uid="{00000000-0005-0000-0000-0000174D0000}"/>
    <cellStyle name="InSheet 3 6" xfId="19743" xr:uid="{00000000-0005-0000-0000-0000184D0000}"/>
    <cellStyle name="InSheet 3 7" xfId="19744" xr:uid="{00000000-0005-0000-0000-0000194D0000}"/>
    <cellStyle name="InSheet 3 8" xfId="19745" xr:uid="{00000000-0005-0000-0000-00001A4D0000}"/>
    <cellStyle name="InSheet 3 9" xfId="19746" xr:uid="{00000000-0005-0000-0000-00001B4D0000}"/>
    <cellStyle name="InSheet 30" xfId="19747" xr:uid="{00000000-0005-0000-0000-00001C4D0000}"/>
    <cellStyle name="InSheet 31" xfId="19748" xr:uid="{00000000-0005-0000-0000-00001D4D0000}"/>
    <cellStyle name="InSheet 32" xfId="19749" xr:uid="{00000000-0005-0000-0000-00001E4D0000}"/>
    <cellStyle name="InSheet 33" xfId="19750" xr:uid="{00000000-0005-0000-0000-00001F4D0000}"/>
    <cellStyle name="InSheet 34" xfId="19751" xr:uid="{00000000-0005-0000-0000-0000204D0000}"/>
    <cellStyle name="InSheet 35" xfId="19752" xr:uid="{00000000-0005-0000-0000-0000214D0000}"/>
    <cellStyle name="InSheet 36" xfId="19753" xr:uid="{00000000-0005-0000-0000-0000224D0000}"/>
    <cellStyle name="InSheet 37" xfId="19754" xr:uid="{00000000-0005-0000-0000-0000234D0000}"/>
    <cellStyle name="InSheet 38" xfId="19755" xr:uid="{00000000-0005-0000-0000-0000244D0000}"/>
    <cellStyle name="InSheet 39" xfId="19756" xr:uid="{00000000-0005-0000-0000-0000254D0000}"/>
    <cellStyle name="InSheet 4" xfId="19757" xr:uid="{00000000-0005-0000-0000-0000264D0000}"/>
    <cellStyle name="InSheet 4 10" xfId="19758" xr:uid="{00000000-0005-0000-0000-0000274D0000}"/>
    <cellStyle name="InSheet 4 11" xfId="19759" xr:uid="{00000000-0005-0000-0000-0000284D0000}"/>
    <cellStyle name="InSheet 4 12" xfId="19760" xr:uid="{00000000-0005-0000-0000-0000294D0000}"/>
    <cellStyle name="InSheet 4 13" xfId="19761" xr:uid="{00000000-0005-0000-0000-00002A4D0000}"/>
    <cellStyle name="InSheet 4 14" xfId="19762" xr:uid="{00000000-0005-0000-0000-00002B4D0000}"/>
    <cellStyle name="InSheet 4 15" xfId="19763" xr:uid="{00000000-0005-0000-0000-00002C4D0000}"/>
    <cellStyle name="InSheet 4 16" xfId="19764" xr:uid="{00000000-0005-0000-0000-00002D4D0000}"/>
    <cellStyle name="InSheet 4 17" xfId="19765" xr:uid="{00000000-0005-0000-0000-00002E4D0000}"/>
    <cellStyle name="InSheet 4 18" xfId="19766" xr:uid="{00000000-0005-0000-0000-00002F4D0000}"/>
    <cellStyle name="InSheet 4 19" xfId="19767" xr:uid="{00000000-0005-0000-0000-0000304D0000}"/>
    <cellStyle name="InSheet 4 2" xfId="19768" xr:uid="{00000000-0005-0000-0000-0000314D0000}"/>
    <cellStyle name="InSheet 4 20" xfId="19769" xr:uid="{00000000-0005-0000-0000-0000324D0000}"/>
    <cellStyle name="InSheet 4 21" xfId="19770" xr:uid="{00000000-0005-0000-0000-0000334D0000}"/>
    <cellStyle name="InSheet 4 22" xfId="19771" xr:uid="{00000000-0005-0000-0000-0000344D0000}"/>
    <cellStyle name="InSheet 4 23" xfId="19772" xr:uid="{00000000-0005-0000-0000-0000354D0000}"/>
    <cellStyle name="InSheet 4 24" xfId="19773" xr:uid="{00000000-0005-0000-0000-0000364D0000}"/>
    <cellStyle name="InSheet 4 25" xfId="19774" xr:uid="{00000000-0005-0000-0000-0000374D0000}"/>
    <cellStyle name="InSheet 4 26" xfId="19775" xr:uid="{00000000-0005-0000-0000-0000384D0000}"/>
    <cellStyle name="InSheet 4 27" xfId="19776" xr:uid="{00000000-0005-0000-0000-0000394D0000}"/>
    <cellStyle name="InSheet 4 28" xfId="19777" xr:uid="{00000000-0005-0000-0000-00003A4D0000}"/>
    <cellStyle name="InSheet 4 29" xfId="19778" xr:uid="{00000000-0005-0000-0000-00003B4D0000}"/>
    <cellStyle name="InSheet 4 3" xfId="19779" xr:uid="{00000000-0005-0000-0000-00003C4D0000}"/>
    <cellStyle name="InSheet 4 30" xfId="19780" xr:uid="{00000000-0005-0000-0000-00003D4D0000}"/>
    <cellStyle name="InSheet 4 31" xfId="19781" xr:uid="{00000000-0005-0000-0000-00003E4D0000}"/>
    <cellStyle name="InSheet 4 32" xfId="19782" xr:uid="{00000000-0005-0000-0000-00003F4D0000}"/>
    <cellStyle name="InSheet 4 33" xfId="19783" xr:uid="{00000000-0005-0000-0000-0000404D0000}"/>
    <cellStyle name="InSheet 4 34" xfId="19784" xr:uid="{00000000-0005-0000-0000-0000414D0000}"/>
    <cellStyle name="InSheet 4 35" xfId="19785" xr:uid="{00000000-0005-0000-0000-0000424D0000}"/>
    <cellStyle name="InSheet 4 36" xfId="19786" xr:uid="{00000000-0005-0000-0000-0000434D0000}"/>
    <cellStyle name="InSheet 4 37" xfId="19787" xr:uid="{00000000-0005-0000-0000-0000444D0000}"/>
    <cellStyle name="InSheet 4 38" xfId="19788" xr:uid="{00000000-0005-0000-0000-0000454D0000}"/>
    <cellStyle name="InSheet 4 39" xfId="19789" xr:uid="{00000000-0005-0000-0000-0000464D0000}"/>
    <cellStyle name="InSheet 4 4" xfId="19790" xr:uid="{00000000-0005-0000-0000-0000474D0000}"/>
    <cellStyle name="InSheet 4 40" xfId="19791" xr:uid="{00000000-0005-0000-0000-0000484D0000}"/>
    <cellStyle name="InSheet 4 41" xfId="19792" xr:uid="{00000000-0005-0000-0000-0000494D0000}"/>
    <cellStyle name="InSheet 4 42" xfId="19793" xr:uid="{00000000-0005-0000-0000-00004A4D0000}"/>
    <cellStyle name="InSheet 4 43" xfId="19794" xr:uid="{00000000-0005-0000-0000-00004B4D0000}"/>
    <cellStyle name="InSheet 4 44" xfId="19795" xr:uid="{00000000-0005-0000-0000-00004C4D0000}"/>
    <cellStyle name="InSheet 4 45" xfId="19796" xr:uid="{00000000-0005-0000-0000-00004D4D0000}"/>
    <cellStyle name="InSheet 4 46" xfId="19797" xr:uid="{00000000-0005-0000-0000-00004E4D0000}"/>
    <cellStyle name="InSheet 4 47" xfId="19798" xr:uid="{00000000-0005-0000-0000-00004F4D0000}"/>
    <cellStyle name="InSheet 4 48" xfId="19799" xr:uid="{00000000-0005-0000-0000-0000504D0000}"/>
    <cellStyle name="InSheet 4 49" xfId="19800" xr:uid="{00000000-0005-0000-0000-0000514D0000}"/>
    <cellStyle name="InSheet 4 5" xfId="19801" xr:uid="{00000000-0005-0000-0000-0000524D0000}"/>
    <cellStyle name="InSheet 4 50" xfId="19802" xr:uid="{00000000-0005-0000-0000-0000534D0000}"/>
    <cellStyle name="InSheet 4 51" xfId="19803" xr:uid="{00000000-0005-0000-0000-0000544D0000}"/>
    <cellStyle name="InSheet 4 52" xfId="19804" xr:uid="{00000000-0005-0000-0000-0000554D0000}"/>
    <cellStyle name="InSheet 4 53" xfId="19805" xr:uid="{00000000-0005-0000-0000-0000564D0000}"/>
    <cellStyle name="InSheet 4 54" xfId="19806" xr:uid="{00000000-0005-0000-0000-0000574D0000}"/>
    <cellStyle name="InSheet 4 6" xfId="19807" xr:uid="{00000000-0005-0000-0000-0000584D0000}"/>
    <cellStyle name="InSheet 4 7" xfId="19808" xr:uid="{00000000-0005-0000-0000-0000594D0000}"/>
    <cellStyle name="InSheet 4 8" xfId="19809" xr:uid="{00000000-0005-0000-0000-00005A4D0000}"/>
    <cellStyle name="InSheet 4 9" xfId="19810" xr:uid="{00000000-0005-0000-0000-00005B4D0000}"/>
    <cellStyle name="InSheet 40" xfId="19811" xr:uid="{00000000-0005-0000-0000-00005C4D0000}"/>
    <cellStyle name="InSheet 41" xfId="19812" xr:uid="{00000000-0005-0000-0000-00005D4D0000}"/>
    <cellStyle name="InSheet 42" xfId="19813" xr:uid="{00000000-0005-0000-0000-00005E4D0000}"/>
    <cellStyle name="InSheet 43" xfId="19814" xr:uid="{00000000-0005-0000-0000-00005F4D0000}"/>
    <cellStyle name="InSheet 44" xfId="19815" xr:uid="{00000000-0005-0000-0000-0000604D0000}"/>
    <cellStyle name="InSheet 45" xfId="19816" xr:uid="{00000000-0005-0000-0000-0000614D0000}"/>
    <cellStyle name="InSheet 46" xfId="19817" xr:uid="{00000000-0005-0000-0000-0000624D0000}"/>
    <cellStyle name="InSheet 47" xfId="19818" xr:uid="{00000000-0005-0000-0000-0000634D0000}"/>
    <cellStyle name="InSheet 48" xfId="19819" xr:uid="{00000000-0005-0000-0000-0000644D0000}"/>
    <cellStyle name="InSheet 49" xfId="19820" xr:uid="{00000000-0005-0000-0000-0000654D0000}"/>
    <cellStyle name="InSheet 5" xfId="19821" xr:uid="{00000000-0005-0000-0000-0000664D0000}"/>
    <cellStyle name="InSheet 5 10" xfId="19822" xr:uid="{00000000-0005-0000-0000-0000674D0000}"/>
    <cellStyle name="InSheet 5 11" xfId="19823" xr:uid="{00000000-0005-0000-0000-0000684D0000}"/>
    <cellStyle name="InSheet 5 12" xfId="19824" xr:uid="{00000000-0005-0000-0000-0000694D0000}"/>
    <cellStyle name="InSheet 5 13" xfId="19825" xr:uid="{00000000-0005-0000-0000-00006A4D0000}"/>
    <cellStyle name="InSheet 5 14" xfId="19826" xr:uid="{00000000-0005-0000-0000-00006B4D0000}"/>
    <cellStyle name="InSheet 5 15" xfId="19827" xr:uid="{00000000-0005-0000-0000-00006C4D0000}"/>
    <cellStyle name="InSheet 5 16" xfId="19828" xr:uid="{00000000-0005-0000-0000-00006D4D0000}"/>
    <cellStyle name="InSheet 5 17" xfId="19829" xr:uid="{00000000-0005-0000-0000-00006E4D0000}"/>
    <cellStyle name="InSheet 5 18" xfId="19830" xr:uid="{00000000-0005-0000-0000-00006F4D0000}"/>
    <cellStyle name="InSheet 5 19" xfId="19831" xr:uid="{00000000-0005-0000-0000-0000704D0000}"/>
    <cellStyle name="InSheet 5 2" xfId="19832" xr:uid="{00000000-0005-0000-0000-0000714D0000}"/>
    <cellStyle name="InSheet 5 20" xfId="19833" xr:uid="{00000000-0005-0000-0000-0000724D0000}"/>
    <cellStyle name="InSheet 5 21" xfId="19834" xr:uid="{00000000-0005-0000-0000-0000734D0000}"/>
    <cellStyle name="InSheet 5 22" xfId="19835" xr:uid="{00000000-0005-0000-0000-0000744D0000}"/>
    <cellStyle name="InSheet 5 23" xfId="19836" xr:uid="{00000000-0005-0000-0000-0000754D0000}"/>
    <cellStyle name="InSheet 5 24" xfId="19837" xr:uid="{00000000-0005-0000-0000-0000764D0000}"/>
    <cellStyle name="InSheet 5 25" xfId="19838" xr:uid="{00000000-0005-0000-0000-0000774D0000}"/>
    <cellStyle name="InSheet 5 26" xfId="19839" xr:uid="{00000000-0005-0000-0000-0000784D0000}"/>
    <cellStyle name="InSheet 5 27" xfId="19840" xr:uid="{00000000-0005-0000-0000-0000794D0000}"/>
    <cellStyle name="InSheet 5 28" xfId="19841" xr:uid="{00000000-0005-0000-0000-00007A4D0000}"/>
    <cellStyle name="InSheet 5 29" xfId="19842" xr:uid="{00000000-0005-0000-0000-00007B4D0000}"/>
    <cellStyle name="InSheet 5 3" xfId="19843" xr:uid="{00000000-0005-0000-0000-00007C4D0000}"/>
    <cellStyle name="InSheet 5 30" xfId="19844" xr:uid="{00000000-0005-0000-0000-00007D4D0000}"/>
    <cellStyle name="InSheet 5 31" xfId="19845" xr:uid="{00000000-0005-0000-0000-00007E4D0000}"/>
    <cellStyle name="InSheet 5 32" xfId="19846" xr:uid="{00000000-0005-0000-0000-00007F4D0000}"/>
    <cellStyle name="InSheet 5 33" xfId="19847" xr:uid="{00000000-0005-0000-0000-0000804D0000}"/>
    <cellStyle name="InSheet 5 34" xfId="19848" xr:uid="{00000000-0005-0000-0000-0000814D0000}"/>
    <cellStyle name="InSheet 5 35" xfId="19849" xr:uid="{00000000-0005-0000-0000-0000824D0000}"/>
    <cellStyle name="InSheet 5 36" xfId="19850" xr:uid="{00000000-0005-0000-0000-0000834D0000}"/>
    <cellStyle name="InSheet 5 37" xfId="19851" xr:uid="{00000000-0005-0000-0000-0000844D0000}"/>
    <cellStyle name="InSheet 5 38" xfId="19852" xr:uid="{00000000-0005-0000-0000-0000854D0000}"/>
    <cellStyle name="InSheet 5 39" xfId="19853" xr:uid="{00000000-0005-0000-0000-0000864D0000}"/>
    <cellStyle name="InSheet 5 4" xfId="19854" xr:uid="{00000000-0005-0000-0000-0000874D0000}"/>
    <cellStyle name="InSheet 5 40" xfId="19855" xr:uid="{00000000-0005-0000-0000-0000884D0000}"/>
    <cellStyle name="InSheet 5 41" xfId="19856" xr:uid="{00000000-0005-0000-0000-0000894D0000}"/>
    <cellStyle name="InSheet 5 42" xfId="19857" xr:uid="{00000000-0005-0000-0000-00008A4D0000}"/>
    <cellStyle name="InSheet 5 43" xfId="19858" xr:uid="{00000000-0005-0000-0000-00008B4D0000}"/>
    <cellStyle name="InSheet 5 44" xfId="19859" xr:uid="{00000000-0005-0000-0000-00008C4D0000}"/>
    <cellStyle name="InSheet 5 45" xfId="19860" xr:uid="{00000000-0005-0000-0000-00008D4D0000}"/>
    <cellStyle name="InSheet 5 46" xfId="19861" xr:uid="{00000000-0005-0000-0000-00008E4D0000}"/>
    <cellStyle name="InSheet 5 47" xfId="19862" xr:uid="{00000000-0005-0000-0000-00008F4D0000}"/>
    <cellStyle name="InSheet 5 48" xfId="19863" xr:uid="{00000000-0005-0000-0000-0000904D0000}"/>
    <cellStyle name="InSheet 5 49" xfId="19864" xr:uid="{00000000-0005-0000-0000-0000914D0000}"/>
    <cellStyle name="InSheet 5 5" xfId="19865" xr:uid="{00000000-0005-0000-0000-0000924D0000}"/>
    <cellStyle name="InSheet 5 50" xfId="19866" xr:uid="{00000000-0005-0000-0000-0000934D0000}"/>
    <cellStyle name="InSheet 5 51" xfId="19867" xr:uid="{00000000-0005-0000-0000-0000944D0000}"/>
    <cellStyle name="InSheet 5 52" xfId="19868" xr:uid="{00000000-0005-0000-0000-0000954D0000}"/>
    <cellStyle name="InSheet 5 53" xfId="19869" xr:uid="{00000000-0005-0000-0000-0000964D0000}"/>
    <cellStyle name="InSheet 5 54" xfId="19870" xr:uid="{00000000-0005-0000-0000-0000974D0000}"/>
    <cellStyle name="InSheet 5 6" xfId="19871" xr:uid="{00000000-0005-0000-0000-0000984D0000}"/>
    <cellStyle name="InSheet 5 7" xfId="19872" xr:uid="{00000000-0005-0000-0000-0000994D0000}"/>
    <cellStyle name="InSheet 5 8" xfId="19873" xr:uid="{00000000-0005-0000-0000-00009A4D0000}"/>
    <cellStyle name="InSheet 5 9" xfId="19874" xr:uid="{00000000-0005-0000-0000-00009B4D0000}"/>
    <cellStyle name="InSheet 50" xfId="19875" xr:uid="{00000000-0005-0000-0000-00009C4D0000}"/>
    <cellStyle name="InSheet 51" xfId="19876" xr:uid="{00000000-0005-0000-0000-00009D4D0000}"/>
    <cellStyle name="InSheet 52" xfId="19877" xr:uid="{00000000-0005-0000-0000-00009E4D0000}"/>
    <cellStyle name="InSheet 53" xfId="19878" xr:uid="{00000000-0005-0000-0000-00009F4D0000}"/>
    <cellStyle name="InSheet 54" xfId="19879" xr:uid="{00000000-0005-0000-0000-0000A04D0000}"/>
    <cellStyle name="InSheet 55" xfId="19880" xr:uid="{00000000-0005-0000-0000-0000A14D0000}"/>
    <cellStyle name="InSheet 56" xfId="19881" xr:uid="{00000000-0005-0000-0000-0000A24D0000}"/>
    <cellStyle name="InSheet 57" xfId="19882" xr:uid="{00000000-0005-0000-0000-0000A34D0000}"/>
    <cellStyle name="InSheet 58" xfId="19883" xr:uid="{00000000-0005-0000-0000-0000A44D0000}"/>
    <cellStyle name="InSheet 59" xfId="19884" xr:uid="{00000000-0005-0000-0000-0000A54D0000}"/>
    <cellStyle name="InSheet 6" xfId="19885" xr:uid="{00000000-0005-0000-0000-0000A64D0000}"/>
    <cellStyle name="InSheet 6 10" xfId="19886" xr:uid="{00000000-0005-0000-0000-0000A74D0000}"/>
    <cellStyle name="InSheet 6 11" xfId="19887" xr:uid="{00000000-0005-0000-0000-0000A84D0000}"/>
    <cellStyle name="InSheet 6 12" xfId="19888" xr:uid="{00000000-0005-0000-0000-0000A94D0000}"/>
    <cellStyle name="InSheet 6 13" xfId="19889" xr:uid="{00000000-0005-0000-0000-0000AA4D0000}"/>
    <cellStyle name="InSheet 6 14" xfId="19890" xr:uid="{00000000-0005-0000-0000-0000AB4D0000}"/>
    <cellStyle name="InSheet 6 15" xfId="19891" xr:uid="{00000000-0005-0000-0000-0000AC4D0000}"/>
    <cellStyle name="InSheet 6 16" xfId="19892" xr:uid="{00000000-0005-0000-0000-0000AD4D0000}"/>
    <cellStyle name="InSheet 6 17" xfId="19893" xr:uid="{00000000-0005-0000-0000-0000AE4D0000}"/>
    <cellStyle name="InSheet 6 18" xfId="19894" xr:uid="{00000000-0005-0000-0000-0000AF4D0000}"/>
    <cellStyle name="InSheet 6 19" xfId="19895" xr:uid="{00000000-0005-0000-0000-0000B04D0000}"/>
    <cellStyle name="InSheet 6 2" xfId="19896" xr:uid="{00000000-0005-0000-0000-0000B14D0000}"/>
    <cellStyle name="InSheet 6 20" xfId="19897" xr:uid="{00000000-0005-0000-0000-0000B24D0000}"/>
    <cellStyle name="InSheet 6 21" xfId="19898" xr:uid="{00000000-0005-0000-0000-0000B34D0000}"/>
    <cellStyle name="InSheet 6 22" xfId="19899" xr:uid="{00000000-0005-0000-0000-0000B44D0000}"/>
    <cellStyle name="InSheet 6 23" xfId="19900" xr:uid="{00000000-0005-0000-0000-0000B54D0000}"/>
    <cellStyle name="InSheet 6 24" xfId="19901" xr:uid="{00000000-0005-0000-0000-0000B64D0000}"/>
    <cellStyle name="InSheet 6 25" xfId="19902" xr:uid="{00000000-0005-0000-0000-0000B74D0000}"/>
    <cellStyle name="InSheet 6 26" xfId="19903" xr:uid="{00000000-0005-0000-0000-0000B84D0000}"/>
    <cellStyle name="InSheet 6 27" xfId="19904" xr:uid="{00000000-0005-0000-0000-0000B94D0000}"/>
    <cellStyle name="InSheet 6 28" xfId="19905" xr:uid="{00000000-0005-0000-0000-0000BA4D0000}"/>
    <cellStyle name="InSheet 6 29" xfId="19906" xr:uid="{00000000-0005-0000-0000-0000BB4D0000}"/>
    <cellStyle name="InSheet 6 3" xfId="19907" xr:uid="{00000000-0005-0000-0000-0000BC4D0000}"/>
    <cellStyle name="InSheet 6 30" xfId="19908" xr:uid="{00000000-0005-0000-0000-0000BD4D0000}"/>
    <cellStyle name="InSheet 6 31" xfId="19909" xr:uid="{00000000-0005-0000-0000-0000BE4D0000}"/>
    <cellStyle name="InSheet 6 32" xfId="19910" xr:uid="{00000000-0005-0000-0000-0000BF4D0000}"/>
    <cellStyle name="InSheet 6 33" xfId="19911" xr:uid="{00000000-0005-0000-0000-0000C04D0000}"/>
    <cellStyle name="InSheet 6 34" xfId="19912" xr:uid="{00000000-0005-0000-0000-0000C14D0000}"/>
    <cellStyle name="InSheet 6 35" xfId="19913" xr:uid="{00000000-0005-0000-0000-0000C24D0000}"/>
    <cellStyle name="InSheet 6 36" xfId="19914" xr:uid="{00000000-0005-0000-0000-0000C34D0000}"/>
    <cellStyle name="InSheet 6 37" xfId="19915" xr:uid="{00000000-0005-0000-0000-0000C44D0000}"/>
    <cellStyle name="InSheet 6 38" xfId="19916" xr:uid="{00000000-0005-0000-0000-0000C54D0000}"/>
    <cellStyle name="InSheet 6 39" xfId="19917" xr:uid="{00000000-0005-0000-0000-0000C64D0000}"/>
    <cellStyle name="InSheet 6 4" xfId="19918" xr:uid="{00000000-0005-0000-0000-0000C74D0000}"/>
    <cellStyle name="InSheet 6 40" xfId="19919" xr:uid="{00000000-0005-0000-0000-0000C84D0000}"/>
    <cellStyle name="InSheet 6 41" xfId="19920" xr:uid="{00000000-0005-0000-0000-0000C94D0000}"/>
    <cellStyle name="InSheet 6 42" xfId="19921" xr:uid="{00000000-0005-0000-0000-0000CA4D0000}"/>
    <cellStyle name="InSheet 6 43" xfId="19922" xr:uid="{00000000-0005-0000-0000-0000CB4D0000}"/>
    <cellStyle name="InSheet 6 44" xfId="19923" xr:uid="{00000000-0005-0000-0000-0000CC4D0000}"/>
    <cellStyle name="InSheet 6 45" xfId="19924" xr:uid="{00000000-0005-0000-0000-0000CD4D0000}"/>
    <cellStyle name="InSheet 6 46" xfId="19925" xr:uid="{00000000-0005-0000-0000-0000CE4D0000}"/>
    <cellStyle name="InSheet 6 47" xfId="19926" xr:uid="{00000000-0005-0000-0000-0000CF4D0000}"/>
    <cellStyle name="InSheet 6 48" xfId="19927" xr:uid="{00000000-0005-0000-0000-0000D04D0000}"/>
    <cellStyle name="InSheet 6 49" xfId="19928" xr:uid="{00000000-0005-0000-0000-0000D14D0000}"/>
    <cellStyle name="InSheet 6 5" xfId="19929" xr:uid="{00000000-0005-0000-0000-0000D24D0000}"/>
    <cellStyle name="InSheet 6 50" xfId="19930" xr:uid="{00000000-0005-0000-0000-0000D34D0000}"/>
    <cellStyle name="InSheet 6 51" xfId="19931" xr:uid="{00000000-0005-0000-0000-0000D44D0000}"/>
    <cellStyle name="InSheet 6 52" xfId="19932" xr:uid="{00000000-0005-0000-0000-0000D54D0000}"/>
    <cellStyle name="InSheet 6 53" xfId="19933" xr:uid="{00000000-0005-0000-0000-0000D64D0000}"/>
    <cellStyle name="InSheet 6 54" xfId="19934" xr:uid="{00000000-0005-0000-0000-0000D74D0000}"/>
    <cellStyle name="InSheet 6 6" xfId="19935" xr:uid="{00000000-0005-0000-0000-0000D84D0000}"/>
    <cellStyle name="InSheet 6 7" xfId="19936" xr:uid="{00000000-0005-0000-0000-0000D94D0000}"/>
    <cellStyle name="InSheet 6 8" xfId="19937" xr:uid="{00000000-0005-0000-0000-0000DA4D0000}"/>
    <cellStyle name="InSheet 6 9" xfId="19938" xr:uid="{00000000-0005-0000-0000-0000DB4D0000}"/>
    <cellStyle name="InSheet 60" xfId="19939" xr:uid="{00000000-0005-0000-0000-0000DC4D0000}"/>
    <cellStyle name="InSheet 61" xfId="19940" xr:uid="{00000000-0005-0000-0000-0000DD4D0000}"/>
    <cellStyle name="InSheet 62" xfId="19941" xr:uid="{00000000-0005-0000-0000-0000DE4D0000}"/>
    <cellStyle name="InSheet 63" xfId="19942" xr:uid="{00000000-0005-0000-0000-0000DF4D0000}"/>
    <cellStyle name="InSheet 64" xfId="19943" xr:uid="{00000000-0005-0000-0000-0000E04D0000}"/>
    <cellStyle name="InSheet 65" xfId="19944" xr:uid="{00000000-0005-0000-0000-0000E14D0000}"/>
    <cellStyle name="InSheet 66" xfId="19945" xr:uid="{00000000-0005-0000-0000-0000E24D0000}"/>
    <cellStyle name="InSheet 67" xfId="19946" xr:uid="{00000000-0005-0000-0000-0000E34D0000}"/>
    <cellStyle name="InSheet 7" xfId="19947" xr:uid="{00000000-0005-0000-0000-0000E44D0000}"/>
    <cellStyle name="InSheet 7 10" xfId="19948" xr:uid="{00000000-0005-0000-0000-0000E54D0000}"/>
    <cellStyle name="InSheet 7 11" xfId="19949" xr:uid="{00000000-0005-0000-0000-0000E64D0000}"/>
    <cellStyle name="InSheet 7 12" xfId="19950" xr:uid="{00000000-0005-0000-0000-0000E74D0000}"/>
    <cellStyle name="InSheet 7 13" xfId="19951" xr:uid="{00000000-0005-0000-0000-0000E84D0000}"/>
    <cellStyle name="InSheet 7 14" xfId="19952" xr:uid="{00000000-0005-0000-0000-0000E94D0000}"/>
    <cellStyle name="InSheet 7 15" xfId="19953" xr:uid="{00000000-0005-0000-0000-0000EA4D0000}"/>
    <cellStyle name="InSheet 7 16" xfId="19954" xr:uid="{00000000-0005-0000-0000-0000EB4D0000}"/>
    <cellStyle name="InSheet 7 17" xfId="19955" xr:uid="{00000000-0005-0000-0000-0000EC4D0000}"/>
    <cellStyle name="InSheet 7 18" xfId="19956" xr:uid="{00000000-0005-0000-0000-0000ED4D0000}"/>
    <cellStyle name="InSheet 7 19" xfId="19957" xr:uid="{00000000-0005-0000-0000-0000EE4D0000}"/>
    <cellStyle name="InSheet 7 2" xfId="19958" xr:uid="{00000000-0005-0000-0000-0000EF4D0000}"/>
    <cellStyle name="InSheet 7 20" xfId="19959" xr:uid="{00000000-0005-0000-0000-0000F04D0000}"/>
    <cellStyle name="InSheet 7 21" xfId="19960" xr:uid="{00000000-0005-0000-0000-0000F14D0000}"/>
    <cellStyle name="InSheet 7 22" xfId="19961" xr:uid="{00000000-0005-0000-0000-0000F24D0000}"/>
    <cellStyle name="InSheet 7 23" xfId="19962" xr:uid="{00000000-0005-0000-0000-0000F34D0000}"/>
    <cellStyle name="InSheet 7 24" xfId="19963" xr:uid="{00000000-0005-0000-0000-0000F44D0000}"/>
    <cellStyle name="InSheet 7 25" xfId="19964" xr:uid="{00000000-0005-0000-0000-0000F54D0000}"/>
    <cellStyle name="InSheet 7 26" xfId="19965" xr:uid="{00000000-0005-0000-0000-0000F64D0000}"/>
    <cellStyle name="InSheet 7 27" xfId="19966" xr:uid="{00000000-0005-0000-0000-0000F74D0000}"/>
    <cellStyle name="InSheet 7 28" xfId="19967" xr:uid="{00000000-0005-0000-0000-0000F84D0000}"/>
    <cellStyle name="InSheet 7 29" xfId="19968" xr:uid="{00000000-0005-0000-0000-0000F94D0000}"/>
    <cellStyle name="InSheet 7 3" xfId="19969" xr:uid="{00000000-0005-0000-0000-0000FA4D0000}"/>
    <cellStyle name="InSheet 7 30" xfId="19970" xr:uid="{00000000-0005-0000-0000-0000FB4D0000}"/>
    <cellStyle name="InSheet 7 31" xfId="19971" xr:uid="{00000000-0005-0000-0000-0000FC4D0000}"/>
    <cellStyle name="InSheet 7 32" xfId="19972" xr:uid="{00000000-0005-0000-0000-0000FD4D0000}"/>
    <cellStyle name="InSheet 7 33" xfId="19973" xr:uid="{00000000-0005-0000-0000-0000FE4D0000}"/>
    <cellStyle name="InSheet 7 34" xfId="19974" xr:uid="{00000000-0005-0000-0000-0000FF4D0000}"/>
    <cellStyle name="InSheet 7 35" xfId="19975" xr:uid="{00000000-0005-0000-0000-0000004E0000}"/>
    <cellStyle name="InSheet 7 36" xfId="19976" xr:uid="{00000000-0005-0000-0000-0000014E0000}"/>
    <cellStyle name="InSheet 7 37" xfId="19977" xr:uid="{00000000-0005-0000-0000-0000024E0000}"/>
    <cellStyle name="InSheet 7 38" xfId="19978" xr:uid="{00000000-0005-0000-0000-0000034E0000}"/>
    <cellStyle name="InSheet 7 39" xfId="19979" xr:uid="{00000000-0005-0000-0000-0000044E0000}"/>
    <cellStyle name="InSheet 7 4" xfId="19980" xr:uid="{00000000-0005-0000-0000-0000054E0000}"/>
    <cellStyle name="InSheet 7 40" xfId="19981" xr:uid="{00000000-0005-0000-0000-0000064E0000}"/>
    <cellStyle name="InSheet 7 41" xfId="19982" xr:uid="{00000000-0005-0000-0000-0000074E0000}"/>
    <cellStyle name="InSheet 7 42" xfId="19983" xr:uid="{00000000-0005-0000-0000-0000084E0000}"/>
    <cellStyle name="InSheet 7 43" xfId="19984" xr:uid="{00000000-0005-0000-0000-0000094E0000}"/>
    <cellStyle name="InSheet 7 44" xfId="19985" xr:uid="{00000000-0005-0000-0000-00000A4E0000}"/>
    <cellStyle name="InSheet 7 45" xfId="19986" xr:uid="{00000000-0005-0000-0000-00000B4E0000}"/>
    <cellStyle name="InSheet 7 46" xfId="19987" xr:uid="{00000000-0005-0000-0000-00000C4E0000}"/>
    <cellStyle name="InSheet 7 47" xfId="19988" xr:uid="{00000000-0005-0000-0000-00000D4E0000}"/>
    <cellStyle name="InSheet 7 48" xfId="19989" xr:uid="{00000000-0005-0000-0000-00000E4E0000}"/>
    <cellStyle name="InSheet 7 49" xfId="19990" xr:uid="{00000000-0005-0000-0000-00000F4E0000}"/>
    <cellStyle name="InSheet 7 5" xfId="19991" xr:uid="{00000000-0005-0000-0000-0000104E0000}"/>
    <cellStyle name="InSheet 7 50" xfId="19992" xr:uid="{00000000-0005-0000-0000-0000114E0000}"/>
    <cellStyle name="InSheet 7 51" xfId="19993" xr:uid="{00000000-0005-0000-0000-0000124E0000}"/>
    <cellStyle name="InSheet 7 52" xfId="19994" xr:uid="{00000000-0005-0000-0000-0000134E0000}"/>
    <cellStyle name="InSheet 7 53" xfId="19995" xr:uid="{00000000-0005-0000-0000-0000144E0000}"/>
    <cellStyle name="InSheet 7 54" xfId="19996" xr:uid="{00000000-0005-0000-0000-0000154E0000}"/>
    <cellStyle name="InSheet 7 6" xfId="19997" xr:uid="{00000000-0005-0000-0000-0000164E0000}"/>
    <cellStyle name="InSheet 7 7" xfId="19998" xr:uid="{00000000-0005-0000-0000-0000174E0000}"/>
    <cellStyle name="InSheet 7 8" xfId="19999" xr:uid="{00000000-0005-0000-0000-0000184E0000}"/>
    <cellStyle name="InSheet 7 9" xfId="20000" xr:uid="{00000000-0005-0000-0000-0000194E0000}"/>
    <cellStyle name="InSheet 8" xfId="20001" xr:uid="{00000000-0005-0000-0000-00001A4E0000}"/>
    <cellStyle name="InSheet 8 10" xfId="20002" xr:uid="{00000000-0005-0000-0000-00001B4E0000}"/>
    <cellStyle name="InSheet 8 11" xfId="20003" xr:uid="{00000000-0005-0000-0000-00001C4E0000}"/>
    <cellStyle name="InSheet 8 12" xfId="20004" xr:uid="{00000000-0005-0000-0000-00001D4E0000}"/>
    <cellStyle name="InSheet 8 13" xfId="20005" xr:uid="{00000000-0005-0000-0000-00001E4E0000}"/>
    <cellStyle name="InSheet 8 14" xfId="20006" xr:uid="{00000000-0005-0000-0000-00001F4E0000}"/>
    <cellStyle name="InSheet 8 15" xfId="20007" xr:uid="{00000000-0005-0000-0000-0000204E0000}"/>
    <cellStyle name="InSheet 8 16" xfId="20008" xr:uid="{00000000-0005-0000-0000-0000214E0000}"/>
    <cellStyle name="InSheet 8 17" xfId="20009" xr:uid="{00000000-0005-0000-0000-0000224E0000}"/>
    <cellStyle name="InSheet 8 18" xfId="20010" xr:uid="{00000000-0005-0000-0000-0000234E0000}"/>
    <cellStyle name="InSheet 8 19" xfId="20011" xr:uid="{00000000-0005-0000-0000-0000244E0000}"/>
    <cellStyle name="InSheet 8 2" xfId="20012" xr:uid="{00000000-0005-0000-0000-0000254E0000}"/>
    <cellStyle name="InSheet 8 20" xfId="20013" xr:uid="{00000000-0005-0000-0000-0000264E0000}"/>
    <cellStyle name="InSheet 8 21" xfId="20014" xr:uid="{00000000-0005-0000-0000-0000274E0000}"/>
    <cellStyle name="InSheet 8 22" xfId="20015" xr:uid="{00000000-0005-0000-0000-0000284E0000}"/>
    <cellStyle name="InSheet 8 23" xfId="20016" xr:uid="{00000000-0005-0000-0000-0000294E0000}"/>
    <cellStyle name="InSheet 8 24" xfId="20017" xr:uid="{00000000-0005-0000-0000-00002A4E0000}"/>
    <cellStyle name="InSheet 8 25" xfId="20018" xr:uid="{00000000-0005-0000-0000-00002B4E0000}"/>
    <cellStyle name="InSheet 8 26" xfId="20019" xr:uid="{00000000-0005-0000-0000-00002C4E0000}"/>
    <cellStyle name="InSheet 8 27" xfId="20020" xr:uid="{00000000-0005-0000-0000-00002D4E0000}"/>
    <cellStyle name="InSheet 8 28" xfId="20021" xr:uid="{00000000-0005-0000-0000-00002E4E0000}"/>
    <cellStyle name="InSheet 8 29" xfId="20022" xr:uid="{00000000-0005-0000-0000-00002F4E0000}"/>
    <cellStyle name="InSheet 8 3" xfId="20023" xr:uid="{00000000-0005-0000-0000-0000304E0000}"/>
    <cellStyle name="InSheet 8 30" xfId="20024" xr:uid="{00000000-0005-0000-0000-0000314E0000}"/>
    <cellStyle name="InSheet 8 31" xfId="20025" xr:uid="{00000000-0005-0000-0000-0000324E0000}"/>
    <cellStyle name="InSheet 8 32" xfId="20026" xr:uid="{00000000-0005-0000-0000-0000334E0000}"/>
    <cellStyle name="InSheet 8 33" xfId="20027" xr:uid="{00000000-0005-0000-0000-0000344E0000}"/>
    <cellStyle name="InSheet 8 34" xfId="20028" xr:uid="{00000000-0005-0000-0000-0000354E0000}"/>
    <cellStyle name="InSheet 8 35" xfId="20029" xr:uid="{00000000-0005-0000-0000-0000364E0000}"/>
    <cellStyle name="InSheet 8 36" xfId="20030" xr:uid="{00000000-0005-0000-0000-0000374E0000}"/>
    <cellStyle name="InSheet 8 37" xfId="20031" xr:uid="{00000000-0005-0000-0000-0000384E0000}"/>
    <cellStyle name="InSheet 8 38" xfId="20032" xr:uid="{00000000-0005-0000-0000-0000394E0000}"/>
    <cellStyle name="InSheet 8 39" xfId="20033" xr:uid="{00000000-0005-0000-0000-00003A4E0000}"/>
    <cellStyle name="InSheet 8 4" xfId="20034" xr:uid="{00000000-0005-0000-0000-00003B4E0000}"/>
    <cellStyle name="InSheet 8 40" xfId="20035" xr:uid="{00000000-0005-0000-0000-00003C4E0000}"/>
    <cellStyle name="InSheet 8 41" xfId="20036" xr:uid="{00000000-0005-0000-0000-00003D4E0000}"/>
    <cellStyle name="InSheet 8 42" xfId="20037" xr:uid="{00000000-0005-0000-0000-00003E4E0000}"/>
    <cellStyle name="InSheet 8 43" xfId="20038" xr:uid="{00000000-0005-0000-0000-00003F4E0000}"/>
    <cellStyle name="InSheet 8 44" xfId="20039" xr:uid="{00000000-0005-0000-0000-0000404E0000}"/>
    <cellStyle name="InSheet 8 45" xfId="20040" xr:uid="{00000000-0005-0000-0000-0000414E0000}"/>
    <cellStyle name="InSheet 8 46" xfId="20041" xr:uid="{00000000-0005-0000-0000-0000424E0000}"/>
    <cellStyle name="InSheet 8 47" xfId="20042" xr:uid="{00000000-0005-0000-0000-0000434E0000}"/>
    <cellStyle name="InSheet 8 48" xfId="20043" xr:uid="{00000000-0005-0000-0000-0000444E0000}"/>
    <cellStyle name="InSheet 8 49" xfId="20044" xr:uid="{00000000-0005-0000-0000-0000454E0000}"/>
    <cellStyle name="InSheet 8 5" xfId="20045" xr:uid="{00000000-0005-0000-0000-0000464E0000}"/>
    <cellStyle name="InSheet 8 50" xfId="20046" xr:uid="{00000000-0005-0000-0000-0000474E0000}"/>
    <cellStyle name="InSheet 8 51" xfId="20047" xr:uid="{00000000-0005-0000-0000-0000484E0000}"/>
    <cellStyle name="InSheet 8 52" xfId="20048" xr:uid="{00000000-0005-0000-0000-0000494E0000}"/>
    <cellStyle name="InSheet 8 53" xfId="20049" xr:uid="{00000000-0005-0000-0000-00004A4E0000}"/>
    <cellStyle name="InSheet 8 54" xfId="20050" xr:uid="{00000000-0005-0000-0000-00004B4E0000}"/>
    <cellStyle name="InSheet 8 6" xfId="20051" xr:uid="{00000000-0005-0000-0000-00004C4E0000}"/>
    <cellStyle name="InSheet 8 7" xfId="20052" xr:uid="{00000000-0005-0000-0000-00004D4E0000}"/>
    <cellStyle name="InSheet 8 8" xfId="20053" xr:uid="{00000000-0005-0000-0000-00004E4E0000}"/>
    <cellStyle name="InSheet 8 9" xfId="20054" xr:uid="{00000000-0005-0000-0000-00004F4E0000}"/>
    <cellStyle name="InSheet 9" xfId="20055" xr:uid="{00000000-0005-0000-0000-0000504E0000}"/>
    <cellStyle name="InSheet 9 10" xfId="20056" xr:uid="{00000000-0005-0000-0000-0000514E0000}"/>
    <cellStyle name="InSheet 9 11" xfId="20057" xr:uid="{00000000-0005-0000-0000-0000524E0000}"/>
    <cellStyle name="InSheet 9 12" xfId="20058" xr:uid="{00000000-0005-0000-0000-0000534E0000}"/>
    <cellStyle name="InSheet 9 13" xfId="20059" xr:uid="{00000000-0005-0000-0000-0000544E0000}"/>
    <cellStyle name="InSheet 9 14" xfId="20060" xr:uid="{00000000-0005-0000-0000-0000554E0000}"/>
    <cellStyle name="InSheet 9 15" xfId="20061" xr:uid="{00000000-0005-0000-0000-0000564E0000}"/>
    <cellStyle name="InSheet 9 16" xfId="20062" xr:uid="{00000000-0005-0000-0000-0000574E0000}"/>
    <cellStyle name="InSheet 9 17" xfId="20063" xr:uid="{00000000-0005-0000-0000-0000584E0000}"/>
    <cellStyle name="InSheet 9 18" xfId="20064" xr:uid="{00000000-0005-0000-0000-0000594E0000}"/>
    <cellStyle name="InSheet 9 19" xfId="20065" xr:uid="{00000000-0005-0000-0000-00005A4E0000}"/>
    <cellStyle name="InSheet 9 2" xfId="20066" xr:uid="{00000000-0005-0000-0000-00005B4E0000}"/>
    <cellStyle name="InSheet 9 2 2" xfId="20067" xr:uid="{00000000-0005-0000-0000-00005C4E0000}"/>
    <cellStyle name="InSheet 9 2 3" xfId="20068" xr:uid="{00000000-0005-0000-0000-00005D4E0000}"/>
    <cellStyle name="InSheet 9 20" xfId="20069" xr:uid="{00000000-0005-0000-0000-00005E4E0000}"/>
    <cellStyle name="InSheet 9 21" xfId="20070" xr:uid="{00000000-0005-0000-0000-00005F4E0000}"/>
    <cellStyle name="InSheet 9 22" xfId="20071" xr:uid="{00000000-0005-0000-0000-0000604E0000}"/>
    <cellStyle name="InSheet 9 23" xfId="20072" xr:uid="{00000000-0005-0000-0000-0000614E0000}"/>
    <cellStyle name="InSheet 9 24" xfId="20073" xr:uid="{00000000-0005-0000-0000-0000624E0000}"/>
    <cellStyle name="InSheet 9 25" xfId="20074" xr:uid="{00000000-0005-0000-0000-0000634E0000}"/>
    <cellStyle name="InSheet 9 26" xfId="20075" xr:uid="{00000000-0005-0000-0000-0000644E0000}"/>
    <cellStyle name="InSheet 9 27" xfId="20076" xr:uid="{00000000-0005-0000-0000-0000654E0000}"/>
    <cellStyle name="InSheet 9 28" xfId="20077" xr:uid="{00000000-0005-0000-0000-0000664E0000}"/>
    <cellStyle name="InSheet 9 29" xfId="20078" xr:uid="{00000000-0005-0000-0000-0000674E0000}"/>
    <cellStyle name="InSheet 9 3" xfId="20079" xr:uid="{00000000-0005-0000-0000-0000684E0000}"/>
    <cellStyle name="InSheet 9 3 2" xfId="20080" xr:uid="{00000000-0005-0000-0000-0000694E0000}"/>
    <cellStyle name="InSheet 9 30" xfId="20081" xr:uid="{00000000-0005-0000-0000-00006A4E0000}"/>
    <cellStyle name="InSheet 9 31" xfId="20082" xr:uid="{00000000-0005-0000-0000-00006B4E0000}"/>
    <cellStyle name="InSheet 9 32" xfId="20083" xr:uid="{00000000-0005-0000-0000-00006C4E0000}"/>
    <cellStyle name="InSheet 9 33" xfId="20084" xr:uid="{00000000-0005-0000-0000-00006D4E0000}"/>
    <cellStyle name="InSheet 9 34" xfId="20085" xr:uid="{00000000-0005-0000-0000-00006E4E0000}"/>
    <cellStyle name="InSheet 9 35" xfId="20086" xr:uid="{00000000-0005-0000-0000-00006F4E0000}"/>
    <cellStyle name="InSheet 9 36" xfId="20087" xr:uid="{00000000-0005-0000-0000-0000704E0000}"/>
    <cellStyle name="InSheet 9 37" xfId="20088" xr:uid="{00000000-0005-0000-0000-0000714E0000}"/>
    <cellStyle name="InSheet 9 38" xfId="20089" xr:uid="{00000000-0005-0000-0000-0000724E0000}"/>
    <cellStyle name="InSheet 9 39" xfId="20090" xr:uid="{00000000-0005-0000-0000-0000734E0000}"/>
    <cellStyle name="InSheet 9 4" xfId="20091" xr:uid="{00000000-0005-0000-0000-0000744E0000}"/>
    <cellStyle name="InSheet 9 40" xfId="20092" xr:uid="{00000000-0005-0000-0000-0000754E0000}"/>
    <cellStyle name="InSheet 9 41" xfId="20093" xr:uid="{00000000-0005-0000-0000-0000764E0000}"/>
    <cellStyle name="InSheet 9 42" xfId="20094" xr:uid="{00000000-0005-0000-0000-0000774E0000}"/>
    <cellStyle name="InSheet 9 43" xfId="20095" xr:uid="{00000000-0005-0000-0000-0000784E0000}"/>
    <cellStyle name="InSheet 9 44" xfId="20096" xr:uid="{00000000-0005-0000-0000-0000794E0000}"/>
    <cellStyle name="InSheet 9 45" xfId="20097" xr:uid="{00000000-0005-0000-0000-00007A4E0000}"/>
    <cellStyle name="InSheet 9 46" xfId="20098" xr:uid="{00000000-0005-0000-0000-00007B4E0000}"/>
    <cellStyle name="InSheet 9 47" xfId="20099" xr:uid="{00000000-0005-0000-0000-00007C4E0000}"/>
    <cellStyle name="InSheet 9 48" xfId="20100" xr:uid="{00000000-0005-0000-0000-00007D4E0000}"/>
    <cellStyle name="InSheet 9 49" xfId="20101" xr:uid="{00000000-0005-0000-0000-00007E4E0000}"/>
    <cellStyle name="InSheet 9 5" xfId="20102" xr:uid="{00000000-0005-0000-0000-00007F4E0000}"/>
    <cellStyle name="InSheet 9 50" xfId="20103" xr:uid="{00000000-0005-0000-0000-0000804E0000}"/>
    <cellStyle name="InSheet 9 51" xfId="20104" xr:uid="{00000000-0005-0000-0000-0000814E0000}"/>
    <cellStyle name="InSheet 9 52" xfId="20105" xr:uid="{00000000-0005-0000-0000-0000824E0000}"/>
    <cellStyle name="InSheet 9 53" xfId="20106" xr:uid="{00000000-0005-0000-0000-0000834E0000}"/>
    <cellStyle name="InSheet 9 54" xfId="20107" xr:uid="{00000000-0005-0000-0000-0000844E0000}"/>
    <cellStyle name="InSheet 9 6" xfId="20108" xr:uid="{00000000-0005-0000-0000-0000854E0000}"/>
    <cellStyle name="InSheet 9 7" xfId="20109" xr:uid="{00000000-0005-0000-0000-0000864E0000}"/>
    <cellStyle name="InSheet 9 8" xfId="20110" xr:uid="{00000000-0005-0000-0000-0000874E0000}"/>
    <cellStyle name="InSheet 9 9" xfId="20111" xr:uid="{00000000-0005-0000-0000-0000884E0000}"/>
    <cellStyle name="Labels - Style3" xfId="20112" xr:uid="{00000000-0005-0000-0000-0000894E0000}"/>
    <cellStyle name="Labels - Style3 2" xfId="20113" xr:uid="{00000000-0005-0000-0000-00008A4E0000}"/>
    <cellStyle name="Line_ClosingBal" xfId="20114" xr:uid="{00000000-0005-0000-0000-00008B4E0000}"/>
    <cellStyle name="Linked Cell 1" xfId="20115" xr:uid="{00000000-0005-0000-0000-00008C4E0000}"/>
    <cellStyle name="Linked Cell 2" xfId="20116" xr:uid="{00000000-0005-0000-0000-00008D4E0000}"/>
    <cellStyle name="Linked Cell 2 2" xfId="20117" xr:uid="{00000000-0005-0000-0000-00008E4E0000}"/>
    <cellStyle name="Linked Cell 2 2 2" xfId="20118" xr:uid="{00000000-0005-0000-0000-00008F4E0000}"/>
    <cellStyle name="Linked Cell 3" xfId="20119" xr:uid="{00000000-0005-0000-0000-0000904E0000}"/>
    <cellStyle name="Linked Cell 3 2" xfId="20120" xr:uid="{00000000-0005-0000-0000-0000914E0000}"/>
    <cellStyle name="Linked Cell 3 2 2" xfId="20121" xr:uid="{00000000-0005-0000-0000-0000924E0000}"/>
    <cellStyle name="Linked Cell 4" xfId="20122" xr:uid="{00000000-0005-0000-0000-0000934E0000}"/>
    <cellStyle name="Linked Cell 4 2" xfId="20123" xr:uid="{00000000-0005-0000-0000-0000944E0000}"/>
    <cellStyle name="Linked Cell 4 2 2" xfId="20124" xr:uid="{00000000-0005-0000-0000-0000954E0000}"/>
    <cellStyle name="Linked Cell 5" xfId="20125" xr:uid="{00000000-0005-0000-0000-0000964E0000}"/>
    <cellStyle name="Linked Cell 5 2" xfId="20126" xr:uid="{00000000-0005-0000-0000-0000974E0000}"/>
    <cellStyle name="Linked Cell 5 2 2" xfId="20127" xr:uid="{00000000-0005-0000-0000-0000984E0000}"/>
    <cellStyle name="Linked Cell 6" xfId="20128" xr:uid="{00000000-0005-0000-0000-0000994E0000}"/>
    <cellStyle name="Linked Cell 6 2" xfId="20129" xr:uid="{00000000-0005-0000-0000-00009A4E0000}"/>
    <cellStyle name="Linked Cell 6 2 2" xfId="20130" xr:uid="{00000000-0005-0000-0000-00009B4E0000}"/>
    <cellStyle name="Linked Cell 7" xfId="20131" xr:uid="{00000000-0005-0000-0000-00009C4E0000}"/>
    <cellStyle name="Linked Cell 8" xfId="20132" xr:uid="{00000000-0005-0000-0000-00009D4E0000}"/>
    <cellStyle name="Linked Cells" xfId="20133" xr:uid="{00000000-0005-0000-0000-00009E4E0000}"/>
    <cellStyle name="Linked Cells 1" xfId="20134" xr:uid="{00000000-0005-0000-0000-00009F4E0000}"/>
    <cellStyle name="Linked Cells 1 2" xfId="20135" xr:uid="{00000000-0005-0000-0000-0000A04E0000}"/>
    <cellStyle name="Linked Cells 1 3" xfId="20136" xr:uid="{00000000-0005-0000-0000-0000A14E0000}"/>
    <cellStyle name="Linked Cells 10" xfId="20137" xr:uid="{00000000-0005-0000-0000-0000A24E0000}"/>
    <cellStyle name="Linked Cells 10 2" xfId="20138" xr:uid="{00000000-0005-0000-0000-0000A34E0000}"/>
    <cellStyle name="Linked Cells 10 3" xfId="20139" xr:uid="{00000000-0005-0000-0000-0000A44E0000}"/>
    <cellStyle name="Linked Cells 11" xfId="20140" xr:uid="{00000000-0005-0000-0000-0000A54E0000}"/>
    <cellStyle name="Linked Cells 11 2" xfId="20141" xr:uid="{00000000-0005-0000-0000-0000A64E0000}"/>
    <cellStyle name="Linked Cells 11 3" xfId="20142" xr:uid="{00000000-0005-0000-0000-0000A74E0000}"/>
    <cellStyle name="Linked Cells 12" xfId="20143" xr:uid="{00000000-0005-0000-0000-0000A84E0000}"/>
    <cellStyle name="Linked Cells 12 2" xfId="20144" xr:uid="{00000000-0005-0000-0000-0000A94E0000}"/>
    <cellStyle name="Linked Cells 12 3" xfId="20145" xr:uid="{00000000-0005-0000-0000-0000AA4E0000}"/>
    <cellStyle name="Linked Cells 13" xfId="20146" xr:uid="{00000000-0005-0000-0000-0000AB4E0000}"/>
    <cellStyle name="Linked Cells 13 2" xfId="20147" xr:uid="{00000000-0005-0000-0000-0000AC4E0000}"/>
    <cellStyle name="Linked Cells 13 3" xfId="20148" xr:uid="{00000000-0005-0000-0000-0000AD4E0000}"/>
    <cellStyle name="Linked Cells 14" xfId="20149" xr:uid="{00000000-0005-0000-0000-0000AE4E0000}"/>
    <cellStyle name="Linked Cells 14 2" xfId="20150" xr:uid="{00000000-0005-0000-0000-0000AF4E0000}"/>
    <cellStyle name="Linked Cells 14 3" xfId="20151" xr:uid="{00000000-0005-0000-0000-0000B04E0000}"/>
    <cellStyle name="Linked Cells 15" xfId="20152" xr:uid="{00000000-0005-0000-0000-0000B14E0000}"/>
    <cellStyle name="Linked Cells 16" xfId="20153" xr:uid="{00000000-0005-0000-0000-0000B24E0000}"/>
    <cellStyle name="Linked Cells 2" xfId="20154" xr:uid="{00000000-0005-0000-0000-0000B34E0000}"/>
    <cellStyle name="Linked Cells 2 2" xfId="20155" xr:uid="{00000000-0005-0000-0000-0000B44E0000}"/>
    <cellStyle name="Linked Cells 2 3" xfId="20156" xr:uid="{00000000-0005-0000-0000-0000B54E0000}"/>
    <cellStyle name="Linked Cells 3" xfId="20157" xr:uid="{00000000-0005-0000-0000-0000B64E0000}"/>
    <cellStyle name="Linked Cells 4" xfId="20158" xr:uid="{00000000-0005-0000-0000-0000B74E0000}"/>
    <cellStyle name="Linked Cells 5" xfId="20159" xr:uid="{00000000-0005-0000-0000-0000B84E0000}"/>
    <cellStyle name="Linked Cells 6" xfId="20160" xr:uid="{00000000-0005-0000-0000-0000B94E0000}"/>
    <cellStyle name="Linked Cells 7" xfId="20161" xr:uid="{00000000-0005-0000-0000-0000BA4E0000}"/>
    <cellStyle name="Linked Cells 8" xfId="20162" xr:uid="{00000000-0005-0000-0000-0000BB4E0000}"/>
    <cellStyle name="Linked Cells 9" xfId="20163" xr:uid="{00000000-0005-0000-0000-0000BC4E0000}"/>
    <cellStyle name="Linked Cells 9 2" xfId="20164" xr:uid="{00000000-0005-0000-0000-0000BD4E0000}"/>
    <cellStyle name="Linked Cells 9 3" xfId="20165" xr:uid="{00000000-0005-0000-0000-0000BE4E0000}"/>
    <cellStyle name="MAIN HEADING" xfId="20166" xr:uid="{00000000-0005-0000-0000-0000BF4E0000}"/>
    <cellStyle name="MAIN HEADING 1" xfId="20167" xr:uid="{00000000-0005-0000-0000-0000C04E0000}"/>
    <cellStyle name="MAIN HEADING 1 10" xfId="20168" xr:uid="{00000000-0005-0000-0000-0000C14E0000}"/>
    <cellStyle name="MAIN HEADING 1 11" xfId="20169" xr:uid="{00000000-0005-0000-0000-0000C24E0000}"/>
    <cellStyle name="MAIN HEADING 1 12" xfId="20170" xr:uid="{00000000-0005-0000-0000-0000C34E0000}"/>
    <cellStyle name="MAIN HEADING 1 13" xfId="20171" xr:uid="{00000000-0005-0000-0000-0000C44E0000}"/>
    <cellStyle name="MAIN HEADING 1 14" xfId="20172" xr:uid="{00000000-0005-0000-0000-0000C54E0000}"/>
    <cellStyle name="MAIN HEADING 1 15" xfId="20173" xr:uid="{00000000-0005-0000-0000-0000C64E0000}"/>
    <cellStyle name="MAIN HEADING 1 16" xfId="20174" xr:uid="{00000000-0005-0000-0000-0000C74E0000}"/>
    <cellStyle name="MAIN HEADING 1 17" xfId="20175" xr:uid="{00000000-0005-0000-0000-0000C84E0000}"/>
    <cellStyle name="MAIN HEADING 1 18" xfId="20176" xr:uid="{00000000-0005-0000-0000-0000C94E0000}"/>
    <cellStyle name="MAIN HEADING 1 19" xfId="20177" xr:uid="{00000000-0005-0000-0000-0000CA4E0000}"/>
    <cellStyle name="MAIN HEADING 1 2" xfId="20178" xr:uid="{00000000-0005-0000-0000-0000CB4E0000}"/>
    <cellStyle name="MAIN HEADING 1 20" xfId="20179" xr:uid="{00000000-0005-0000-0000-0000CC4E0000}"/>
    <cellStyle name="MAIN HEADING 1 21" xfId="20180" xr:uid="{00000000-0005-0000-0000-0000CD4E0000}"/>
    <cellStyle name="MAIN HEADING 1 22" xfId="20181" xr:uid="{00000000-0005-0000-0000-0000CE4E0000}"/>
    <cellStyle name="MAIN HEADING 1 23" xfId="20182" xr:uid="{00000000-0005-0000-0000-0000CF4E0000}"/>
    <cellStyle name="MAIN HEADING 1 24" xfId="20183" xr:uid="{00000000-0005-0000-0000-0000D04E0000}"/>
    <cellStyle name="MAIN HEADING 1 25" xfId="20184" xr:uid="{00000000-0005-0000-0000-0000D14E0000}"/>
    <cellStyle name="MAIN HEADING 1 26" xfId="20185" xr:uid="{00000000-0005-0000-0000-0000D24E0000}"/>
    <cellStyle name="MAIN HEADING 1 27" xfId="20186" xr:uid="{00000000-0005-0000-0000-0000D34E0000}"/>
    <cellStyle name="MAIN HEADING 1 28" xfId="20187" xr:uid="{00000000-0005-0000-0000-0000D44E0000}"/>
    <cellStyle name="MAIN HEADING 1 29" xfId="20188" xr:uid="{00000000-0005-0000-0000-0000D54E0000}"/>
    <cellStyle name="MAIN HEADING 1 3" xfId="20189" xr:uid="{00000000-0005-0000-0000-0000D64E0000}"/>
    <cellStyle name="MAIN HEADING 1 30" xfId="20190" xr:uid="{00000000-0005-0000-0000-0000D74E0000}"/>
    <cellStyle name="MAIN HEADING 1 31" xfId="20191" xr:uid="{00000000-0005-0000-0000-0000D84E0000}"/>
    <cellStyle name="MAIN HEADING 1 32" xfId="20192" xr:uid="{00000000-0005-0000-0000-0000D94E0000}"/>
    <cellStyle name="MAIN HEADING 1 33" xfId="20193" xr:uid="{00000000-0005-0000-0000-0000DA4E0000}"/>
    <cellStyle name="MAIN HEADING 1 34" xfId="20194" xr:uid="{00000000-0005-0000-0000-0000DB4E0000}"/>
    <cellStyle name="MAIN HEADING 1 35" xfId="20195" xr:uid="{00000000-0005-0000-0000-0000DC4E0000}"/>
    <cellStyle name="MAIN HEADING 1 36" xfId="20196" xr:uid="{00000000-0005-0000-0000-0000DD4E0000}"/>
    <cellStyle name="MAIN HEADING 1 37" xfId="20197" xr:uid="{00000000-0005-0000-0000-0000DE4E0000}"/>
    <cellStyle name="MAIN HEADING 1 38" xfId="20198" xr:uid="{00000000-0005-0000-0000-0000DF4E0000}"/>
    <cellStyle name="MAIN HEADING 1 39" xfId="20199" xr:uid="{00000000-0005-0000-0000-0000E04E0000}"/>
    <cellStyle name="MAIN HEADING 1 4" xfId="20200" xr:uid="{00000000-0005-0000-0000-0000E14E0000}"/>
    <cellStyle name="MAIN HEADING 1 40" xfId="20201" xr:uid="{00000000-0005-0000-0000-0000E24E0000}"/>
    <cellStyle name="MAIN HEADING 1 41" xfId="20202" xr:uid="{00000000-0005-0000-0000-0000E34E0000}"/>
    <cellStyle name="MAIN HEADING 1 42" xfId="20203" xr:uid="{00000000-0005-0000-0000-0000E44E0000}"/>
    <cellStyle name="MAIN HEADING 1 43" xfId="20204" xr:uid="{00000000-0005-0000-0000-0000E54E0000}"/>
    <cellStyle name="MAIN HEADING 1 44" xfId="20205" xr:uid="{00000000-0005-0000-0000-0000E64E0000}"/>
    <cellStyle name="MAIN HEADING 1 45" xfId="20206" xr:uid="{00000000-0005-0000-0000-0000E74E0000}"/>
    <cellStyle name="MAIN HEADING 1 46" xfId="20207" xr:uid="{00000000-0005-0000-0000-0000E84E0000}"/>
    <cellStyle name="MAIN HEADING 1 47" xfId="20208" xr:uid="{00000000-0005-0000-0000-0000E94E0000}"/>
    <cellStyle name="MAIN HEADING 1 48" xfId="20209" xr:uid="{00000000-0005-0000-0000-0000EA4E0000}"/>
    <cellStyle name="MAIN HEADING 1 49" xfId="20210" xr:uid="{00000000-0005-0000-0000-0000EB4E0000}"/>
    <cellStyle name="MAIN HEADING 1 5" xfId="20211" xr:uid="{00000000-0005-0000-0000-0000EC4E0000}"/>
    <cellStyle name="MAIN HEADING 1 50" xfId="20212" xr:uid="{00000000-0005-0000-0000-0000ED4E0000}"/>
    <cellStyle name="MAIN HEADING 1 51" xfId="20213" xr:uid="{00000000-0005-0000-0000-0000EE4E0000}"/>
    <cellStyle name="MAIN HEADING 1 52" xfId="20214" xr:uid="{00000000-0005-0000-0000-0000EF4E0000}"/>
    <cellStyle name="MAIN HEADING 1 53" xfId="20215" xr:uid="{00000000-0005-0000-0000-0000F04E0000}"/>
    <cellStyle name="MAIN HEADING 1 54" xfId="20216" xr:uid="{00000000-0005-0000-0000-0000F14E0000}"/>
    <cellStyle name="MAIN HEADING 1 6" xfId="20217" xr:uid="{00000000-0005-0000-0000-0000F24E0000}"/>
    <cellStyle name="MAIN HEADING 1 7" xfId="20218" xr:uid="{00000000-0005-0000-0000-0000F34E0000}"/>
    <cellStyle name="MAIN HEADING 1 8" xfId="20219" xr:uid="{00000000-0005-0000-0000-0000F44E0000}"/>
    <cellStyle name="MAIN HEADING 1 9" xfId="20220" xr:uid="{00000000-0005-0000-0000-0000F54E0000}"/>
    <cellStyle name="MAIN HEADING 10" xfId="20221" xr:uid="{00000000-0005-0000-0000-0000F64E0000}"/>
    <cellStyle name="MAIN HEADING 10 10" xfId="20222" xr:uid="{00000000-0005-0000-0000-0000F74E0000}"/>
    <cellStyle name="MAIN HEADING 10 11" xfId="20223" xr:uid="{00000000-0005-0000-0000-0000F84E0000}"/>
    <cellStyle name="MAIN HEADING 10 12" xfId="20224" xr:uid="{00000000-0005-0000-0000-0000F94E0000}"/>
    <cellStyle name="MAIN HEADING 10 13" xfId="20225" xr:uid="{00000000-0005-0000-0000-0000FA4E0000}"/>
    <cellStyle name="MAIN HEADING 10 14" xfId="20226" xr:uid="{00000000-0005-0000-0000-0000FB4E0000}"/>
    <cellStyle name="MAIN HEADING 10 15" xfId="20227" xr:uid="{00000000-0005-0000-0000-0000FC4E0000}"/>
    <cellStyle name="MAIN HEADING 10 16" xfId="20228" xr:uid="{00000000-0005-0000-0000-0000FD4E0000}"/>
    <cellStyle name="MAIN HEADING 10 17" xfId="20229" xr:uid="{00000000-0005-0000-0000-0000FE4E0000}"/>
    <cellStyle name="MAIN HEADING 10 18" xfId="20230" xr:uid="{00000000-0005-0000-0000-0000FF4E0000}"/>
    <cellStyle name="MAIN HEADING 10 19" xfId="20231" xr:uid="{00000000-0005-0000-0000-0000004F0000}"/>
    <cellStyle name="MAIN HEADING 10 2" xfId="20232" xr:uid="{00000000-0005-0000-0000-0000014F0000}"/>
    <cellStyle name="MAIN HEADING 10 2 2" xfId="20233" xr:uid="{00000000-0005-0000-0000-0000024F0000}"/>
    <cellStyle name="MAIN HEADING 10 2 3" xfId="20234" xr:uid="{00000000-0005-0000-0000-0000034F0000}"/>
    <cellStyle name="MAIN HEADING 10 20" xfId="20235" xr:uid="{00000000-0005-0000-0000-0000044F0000}"/>
    <cellStyle name="MAIN HEADING 10 21" xfId="20236" xr:uid="{00000000-0005-0000-0000-0000054F0000}"/>
    <cellStyle name="MAIN HEADING 10 22" xfId="20237" xr:uid="{00000000-0005-0000-0000-0000064F0000}"/>
    <cellStyle name="MAIN HEADING 10 23" xfId="20238" xr:uid="{00000000-0005-0000-0000-0000074F0000}"/>
    <cellStyle name="MAIN HEADING 10 24" xfId="20239" xr:uid="{00000000-0005-0000-0000-0000084F0000}"/>
    <cellStyle name="MAIN HEADING 10 25" xfId="20240" xr:uid="{00000000-0005-0000-0000-0000094F0000}"/>
    <cellStyle name="MAIN HEADING 10 26" xfId="20241" xr:uid="{00000000-0005-0000-0000-00000A4F0000}"/>
    <cellStyle name="MAIN HEADING 10 27" xfId="20242" xr:uid="{00000000-0005-0000-0000-00000B4F0000}"/>
    <cellStyle name="MAIN HEADING 10 28" xfId="20243" xr:uid="{00000000-0005-0000-0000-00000C4F0000}"/>
    <cellStyle name="MAIN HEADING 10 29" xfId="20244" xr:uid="{00000000-0005-0000-0000-00000D4F0000}"/>
    <cellStyle name="MAIN HEADING 10 3" xfId="20245" xr:uid="{00000000-0005-0000-0000-00000E4F0000}"/>
    <cellStyle name="MAIN HEADING 10 3 2" xfId="20246" xr:uid="{00000000-0005-0000-0000-00000F4F0000}"/>
    <cellStyle name="MAIN HEADING 10 30" xfId="20247" xr:uid="{00000000-0005-0000-0000-0000104F0000}"/>
    <cellStyle name="MAIN HEADING 10 31" xfId="20248" xr:uid="{00000000-0005-0000-0000-0000114F0000}"/>
    <cellStyle name="MAIN HEADING 10 32" xfId="20249" xr:uid="{00000000-0005-0000-0000-0000124F0000}"/>
    <cellStyle name="MAIN HEADING 10 33" xfId="20250" xr:uid="{00000000-0005-0000-0000-0000134F0000}"/>
    <cellStyle name="MAIN HEADING 10 34" xfId="20251" xr:uid="{00000000-0005-0000-0000-0000144F0000}"/>
    <cellStyle name="MAIN HEADING 10 35" xfId="20252" xr:uid="{00000000-0005-0000-0000-0000154F0000}"/>
    <cellStyle name="MAIN HEADING 10 36" xfId="20253" xr:uid="{00000000-0005-0000-0000-0000164F0000}"/>
    <cellStyle name="MAIN HEADING 10 37" xfId="20254" xr:uid="{00000000-0005-0000-0000-0000174F0000}"/>
    <cellStyle name="MAIN HEADING 10 38" xfId="20255" xr:uid="{00000000-0005-0000-0000-0000184F0000}"/>
    <cellStyle name="MAIN HEADING 10 39" xfId="20256" xr:uid="{00000000-0005-0000-0000-0000194F0000}"/>
    <cellStyle name="MAIN HEADING 10 4" xfId="20257" xr:uid="{00000000-0005-0000-0000-00001A4F0000}"/>
    <cellStyle name="MAIN HEADING 10 40" xfId="20258" xr:uid="{00000000-0005-0000-0000-00001B4F0000}"/>
    <cellStyle name="MAIN HEADING 10 41" xfId="20259" xr:uid="{00000000-0005-0000-0000-00001C4F0000}"/>
    <cellStyle name="MAIN HEADING 10 42" xfId="20260" xr:uid="{00000000-0005-0000-0000-00001D4F0000}"/>
    <cellStyle name="MAIN HEADING 10 43" xfId="20261" xr:uid="{00000000-0005-0000-0000-00001E4F0000}"/>
    <cellStyle name="MAIN HEADING 10 44" xfId="20262" xr:uid="{00000000-0005-0000-0000-00001F4F0000}"/>
    <cellStyle name="MAIN HEADING 10 45" xfId="20263" xr:uid="{00000000-0005-0000-0000-0000204F0000}"/>
    <cellStyle name="MAIN HEADING 10 46" xfId="20264" xr:uid="{00000000-0005-0000-0000-0000214F0000}"/>
    <cellStyle name="MAIN HEADING 10 47" xfId="20265" xr:uid="{00000000-0005-0000-0000-0000224F0000}"/>
    <cellStyle name="MAIN HEADING 10 48" xfId="20266" xr:uid="{00000000-0005-0000-0000-0000234F0000}"/>
    <cellStyle name="MAIN HEADING 10 49" xfId="20267" xr:uid="{00000000-0005-0000-0000-0000244F0000}"/>
    <cellStyle name="MAIN HEADING 10 5" xfId="20268" xr:uid="{00000000-0005-0000-0000-0000254F0000}"/>
    <cellStyle name="MAIN HEADING 10 50" xfId="20269" xr:uid="{00000000-0005-0000-0000-0000264F0000}"/>
    <cellStyle name="MAIN HEADING 10 51" xfId="20270" xr:uid="{00000000-0005-0000-0000-0000274F0000}"/>
    <cellStyle name="MAIN HEADING 10 52" xfId="20271" xr:uid="{00000000-0005-0000-0000-0000284F0000}"/>
    <cellStyle name="MAIN HEADING 10 53" xfId="20272" xr:uid="{00000000-0005-0000-0000-0000294F0000}"/>
    <cellStyle name="MAIN HEADING 10 54" xfId="20273" xr:uid="{00000000-0005-0000-0000-00002A4F0000}"/>
    <cellStyle name="MAIN HEADING 10 6" xfId="20274" xr:uid="{00000000-0005-0000-0000-00002B4F0000}"/>
    <cellStyle name="MAIN HEADING 10 7" xfId="20275" xr:uid="{00000000-0005-0000-0000-00002C4F0000}"/>
    <cellStyle name="MAIN HEADING 10 8" xfId="20276" xr:uid="{00000000-0005-0000-0000-00002D4F0000}"/>
    <cellStyle name="MAIN HEADING 10 9" xfId="20277" xr:uid="{00000000-0005-0000-0000-00002E4F0000}"/>
    <cellStyle name="MAIN HEADING 11" xfId="20278" xr:uid="{00000000-0005-0000-0000-00002F4F0000}"/>
    <cellStyle name="MAIN HEADING 11 10" xfId="20279" xr:uid="{00000000-0005-0000-0000-0000304F0000}"/>
    <cellStyle name="MAIN HEADING 11 11" xfId="20280" xr:uid="{00000000-0005-0000-0000-0000314F0000}"/>
    <cellStyle name="MAIN HEADING 11 12" xfId="20281" xr:uid="{00000000-0005-0000-0000-0000324F0000}"/>
    <cellStyle name="MAIN HEADING 11 13" xfId="20282" xr:uid="{00000000-0005-0000-0000-0000334F0000}"/>
    <cellStyle name="MAIN HEADING 11 14" xfId="20283" xr:uid="{00000000-0005-0000-0000-0000344F0000}"/>
    <cellStyle name="MAIN HEADING 11 15" xfId="20284" xr:uid="{00000000-0005-0000-0000-0000354F0000}"/>
    <cellStyle name="MAIN HEADING 11 16" xfId="20285" xr:uid="{00000000-0005-0000-0000-0000364F0000}"/>
    <cellStyle name="MAIN HEADING 11 17" xfId="20286" xr:uid="{00000000-0005-0000-0000-0000374F0000}"/>
    <cellStyle name="MAIN HEADING 11 18" xfId="20287" xr:uid="{00000000-0005-0000-0000-0000384F0000}"/>
    <cellStyle name="MAIN HEADING 11 19" xfId="20288" xr:uid="{00000000-0005-0000-0000-0000394F0000}"/>
    <cellStyle name="MAIN HEADING 11 2" xfId="20289" xr:uid="{00000000-0005-0000-0000-00003A4F0000}"/>
    <cellStyle name="MAIN HEADING 11 2 2" xfId="20290" xr:uid="{00000000-0005-0000-0000-00003B4F0000}"/>
    <cellStyle name="MAIN HEADING 11 2 3" xfId="20291" xr:uid="{00000000-0005-0000-0000-00003C4F0000}"/>
    <cellStyle name="MAIN HEADING 11 20" xfId="20292" xr:uid="{00000000-0005-0000-0000-00003D4F0000}"/>
    <cellStyle name="MAIN HEADING 11 21" xfId="20293" xr:uid="{00000000-0005-0000-0000-00003E4F0000}"/>
    <cellStyle name="MAIN HEADING 11 22" xfId="20294" xr:uid="{00000000-0005-0000-0000-00003F4F0000}"/>
    <cellStyle name="MAIN HEADING 11 23" xfId="20295" xr:uid="{00000000-0005-0000-0000-0000404F0000}"/>
    <cellStyle name="MAIN HEADING 11 24" xfId="20296" xr:uid="{00000000-0005-0000-0000-0000414F0000}"/>
    <cellStyle name="MAIN HEADING 11 25" xfId="20297" xr:uid="{00000000-0005-0000-0000-0000424F0000}"/>
    <cellStyle name="MAIN HEADING 11 26" xfId="20298" xr:uid="{00000000-0005-0000-0000-0000434F0000}"/>
    <cellStyle name="MAIN HEADING 11 27" xfId="20299" xr:uid="{00000000-0005-0000-0000-0000444F0000}"/>
    <cellStyle name="MAIN HEADING 11 28" xfId="20300" xr:uid="{00000000-0005-0000-0000-0000454F0000}"/>
    <cellStyle name="MAIN HEADING 11 29" xfId="20301" xr:uid="{00000000-0005-0000-0000-0000464F0000}"/>
    <cellStyle name="MAIN HEADING 11 3" xfId="20302" xr:uid="{00000000-0005-0000-0000-0000474F0000}"/>
    <cellStyle name="MAIN HEADING 11 3 2" xfId="20303" xr:uid="{00000000-0005-0000-0000-0000484F0000}"/>
    <cellStyle name="MAIN HEADING 11 30" xfId="20304" xr:uid="{00000000-0005-0000-0000-0000494F0000}"/>
    <cellStyle name="MAIN HEADING 11 31" xfId="20305" xr:uid="{00000000-0005-0000-0000-00004A4F0000}"/>
    <cellStyle name="MAIN HEADING 11 32" xfId="20306" xr:uid="{00000000-0005-0000-0000-00004B4F0000}"/>
    <cellStyle name="MAIN HEADING 11 33" xfId="20307" xr:uid="{00000000-0005-0000-0000-00004C4F0000}"/>
    <cellStyle name="MAIN HEADING 11 34" xfId="20308" xr:uid="{00000000-0005-0000-0000-00004D4F0000}"/>
    <cellStyle name="MAIN HEADING 11 35" xfId="20309" xr:uid="{00000000-0005-0000-0000-00004E4F0000}"/>
    <cellStyle name="MAIN HEADING 11 36" xfId="20310" xr:uid="{00000000-0005-0000-0000-00004F4F0000}"/>
    <cellStyle name="MAIN HEADING 11 37" xfId="20311" xr:uid="{00000000-0005-0000-0000-0000504F0000}"/>
    <cellStyle name="MAIN HEADING 11 38" xfId="20312" xr:uid="{00000000-0005-0000-0000-0000514F0000}"/>
    <cellStyle name="MAIN HEADING 11 39" xfId="20313" xr:uid="{00000000-0005-0000-0000-0000524F0000}"/>
    <cellStyle name="MAIN HEADING 11 4" xfId="20314" xr:uid="{00000000-0005-0000-0000-0000534F0000}"/>
    <cellStyle name="MAIN HEADING 11 40" xfId="20315" xr:uid="{00000000-0005-0000-0000-0000544F0000}"/>
    <cellStyle name="MAIN HEADING 11 41" xfId="20316" xr:uid="{00000000-0005-0000-0000-0000554F0000}"/>
    <cellStyle name="MAIN HEADING 11 42" xfId="20317" xr:uid="{00000000-0005-0000-0000-0000564F0000}"/>
    <cellStyle name="MAIN HEADING 11 43" xfId="20318" xr:uid="{00000000-0005-0000-0000-0000574F0000}"/>
    <cellStyle name="MAIN HEADING 11 44" xfId="20319" xr:uid="{00000000-0005-0000-0000-0000584F0000}"/>
    <cellStyle name="MAIN HEADING 11 45" xfId="20320" xr:uid="{00000000-0005-0000-0000-0000594F0000}"/>
    <cellStyle name="MAIN HEADING 11 46" xfId="20321" xr:uid="{00000000-0005-0000-0000-00005A4F0000}"/>
    <cellStyle name="MAIN HEADING 11 47" xfId="20322" xr:uid="{00000000-0005-0000-0000-00005B4F0000}"/>
    <cellStyle name="MAIN HEADING 11 48" xfId="20323" xr:uid="{00000000-0005-0000-0000-00005C4F0000}"/>
    <cellStyle name="MAIN HEADING 11 49" xfId="20324" xr:uid="{00000000-0005-0000-0000-00005D4F0000}"/>
    <cellStyle name="MAIN HEADING 11 5" xfId="20325" xr:uid="{00000000-0005-0000-0000-00005E4F0000}"/>
    <cellStyle name="MAIN HEADING 11 50" xfId="20326" xr:uid="{00000000-0005-0000-0000-00005F4F0000}"/>
    <cellStyle name="MAIN HEADING 11 51" xfId="20327" xr:uid="{00000000-0005-0000-0000-0000604F0000}"/>
    <cellStyle name="MAIN HEADING 11 52" xfId="20328" xr:uid="{00000000-0005-0000-0000-0000614F0000}"/>
    <cellStyle name="MAIN HEADING 11 53" xfId="20329" xr:uid="{00000000-0005-0000-0000-0000624F0000}"/>
    <cellStyle name="MAIN HEADING 11 54" xfId="20330" xr:uid="{00000000-0005-0000-0000-0000634F0000}"/>
    <cellStyle name="MAIN HEADING 11 6" xfId="20331" xr:uid="{00000000-0005-0000-0000-0000644F0000}"/>
    <cellStyle name="MAIN HEADING 11 7" xfId="20332" xr:uid="{00000000-0005-0000-0000-0000654F0000}"/>
    <cellStyle name="MAIN HEADING 11 8" xfId="20333" xr:uid="{00000000-0005-0000-0000-0000664F0000}"/>
    <cellStyle name="MAIN HEADING 11 9" xfId="20334" xr:uid="{00000000-0005-0000-0000-0000674F0000}"/>
    <cellStyle name="MAIN HEADING 12" xfId="20335" xr:uid="{00000000-0005-0000-0000-0000684F0000}"/>
    <cellStyle name="MAIN HEADING 12 10" xfId="20336" xr:uid="{00000000-0005-0000-0000-0000694F0000}"/>
    <cellStyle name="MAIN HEADING 12 11" xfId="20337" xr:uid="{00000000-0005-0000-0000-00006A4F0000}"/>
    <cellStyle name="MAIN HEADING 12 12" xfId="20338" xr:uid="{00000000-0005-0000-0000-00006B4F0000}"/>
    <cellStyle name="MAIN HEADING 12 13" xfId="20339" xr:uid="{00000000-0005-0000-0000-00006C4F0000}"/>
    <cellStyle name="MAIN HEADING 12 14" xfId="20340" xr:uid="{00000000-0005-0000-0000-00006D4F0000}"/>
    <cellStyle name="MAIN HEADING 12 15" xfId="20341" xr:uid="{00000000-0005-0000-0000-00006E4F0000}"/>
    <cellStyle name="MAIN HEADING 12 16" xfId="20342" xr:uid="{00000000-0005-0000-0000-00006F4F0000}"/>
    <cellStyle name="MAIN HEADING 12 17" xfId="20343" xr:uid="{00000000-0005-0000-0000-0000704F0000}"/>
    <cellStyle name="MAIN HEADING 12 18" xfId="20344" xr:uid="{00000000-0005-0000-0000-0000714F0000}"/>
    <cellStyle name="MAIN HEADING 12 19" xfId="20345" xr:uid="{00000000-0005-0000-0000-0000724F0000}"/>
    <cellStyle name="MAIN HEADING 12 2" xfId="20346" xr:uid="{00000000-0005-0000-0000-0000734F0000}"/>
    <cellStyle name="MAIN HEADING 12 2 2" xfId="20347" xr:uid="{00000000-0005-0000-0000-0000744F0000}"/>
    <cellStyle name="MAIN HEADING 12 2 3" xfId="20348" xr:uid="{00000000-0005-0000-0000-0000754F0000}"/>
    <cellStyle name="MAIN HEADING 12 20" xfId="20349" xr:uid="{00000000-0005-0000-0000-0000764F0000}"/>
    <cellStyle name="MAIN HEADING 12 21" xfId="20350" xr:uid="{00000000-0005-0000-0000-0000774F0000}"/>
    <cellStyle name="MAIN HEADING 12 22" xfId="20351" xr:uid="{00000000-0005-0000-0000-0000784F0000}"/>
    <cellStyle name="MAIN HEADING 12 23" xfId="20352" xr:uid="{00000000-0005-0000-0000-0000794F0000}"/>
    <cellStyle name="MAIN HEADING 12 24" xfId="20353" xr:uid="{00000000-0005-0000-0000-00007A4F0000}"/>
    <cellStyle name="MAIN HEADING 12 25" xfId="20354" xr:uid="{00000000-0005-0000-0000-00007B4F0000}"/>
    <cellStyle name="MAIN HEADING 12 26" xfId="20355" xr:uid="{00000000-0005-0000-0000-00007C4F0000}"/>
    <cellStyle name="MAIN HEADING 12 27" xfId="20356" xr:uid="{00000000-0005-0000-0000-00007D4F0000}"/>
    <cellStyle name="MAIN HEADING 12 28" xfId="20357" xr:uid="{00000000-0005-0000-0000-00007E4F0000}"/>
    <cellStyle name="MAIN HEADING 12 29" xfId="20358" xr:uid="{00000000-0005-0000-0000-00007F4F0000}"/>
    <cellStyle name="MAIN HEADING 12 3" xfId="20359" xr:uid="{00000000-0005-0000-0000-0000804F0000}"/>
    <cellStyle name="MAIN HEADING 12 3 2" xfId="20360" xr:uid="{00000000-0005-0000-0000-0000814F0000}"/>
    <cellStyle name="MAIN HEADING 12 30" xfId="20361" xr:uid="{00000000-0005-0000-0000-0000824F0000}"/>
    <cellStyle name="MAIN HEADING 12 31" xfId="20362" xr:uid="{00000000-0005-0000-0000-0000834F0000}"/>
    <cellStyle name="MAIN HEADING 12 32" xfId="20363" xr:uid="{00000000-0005-0000-0000-0000844F0000}"/>
    <cellStyle name="MAIN HEADING 12 33" xfId="20364" xr:uid="{00000000-0005-0000-0000-0000854F0000}"/>
    <cellStyle name="MAIN HEADING 12 34" xfId="20365" xr:uid="{00000000-0005-0000-0000-0000864F0000}"/>
    <cellStyle name="MAIN HEADING 12 35" xfId="20366" xr:uid="{00000000-0005-0000-0000-0000874F0000}"/>
    <cellStyle name="MAIN HEADING 12 36" xfId="20367" xr:uid="{00000000-0005-0000-0000-0000884F0000}"/>
    <cellStyle name="MAIN HEADING 12 37" xfId="20368" xr:uid="{00000000-0005-0000-0000-0000894F0000}"/>
    <cellStyle name="MAIN HEADING 12 38" xfId="20369" xr:uid="{00000000-0005-0000-0000-00008A4F0000}"/>
    <cellStyle name="MAIN HEADING 12 39" xfId="20370" xr:uid="{00000000-0005-0000-0000-00008B4F0000}"/>
    <cellStyle name="MAIN HEADING 12 4" xfId="20371" xr:uid="{00000000-0005-0000-0000-00008C4F0000}"/>
    <cellStyle name="MAIN HEADING 12 40" xfId="20372" xr:uid="{00000000-0005-0000-0000-00008D4F0000}"/>
    <cellStyle name="MAIN HEADING 12 41" xfId="20373" xr:uid="{00000000-0005-0000-0000-00008E4F0000}"/>
    <cellStyle name="MAIN HEADING 12 42" xfId="20374" xr:uid="{00000000-0005-0000-0000-00008F4F0000}"/>
    <cellStyle name="MAIN HEADING 12 43" xfId="20375" xr:uid="{00000000-0005-0000-0000-0000904F0000}"/>
    <cellStyle name="MAIN HEADING 12 44" xfId="20376" xr:uid="{00000000-0005-0000-0000-0000914F0000}"/>
    <cellStyle name="MAIN HEADING 12 45" xfId="20377" xr:uid="{00000000-0005-0000-0000-0000924F0000}"/>
    <cellStyle name="MAIN HEADING 12 46" xfId="20378" xr:uid="{00000000-0005-0000-0000-0000934F0000}"/>
    <cellStyle name="MAIN HEADING 12 47" xfId="20379" xr:uid="{00000000-0005-0000-0000-0000944F0000}"/>
    <cellStyle name="MAIN HEADING 12 48" xfId="20380" xr:uid="{00000000-0005-0000-0000-0000954F0000}"/>
    <cellStyle name="MAIN HEADING 12 49" xfId="20381" xr:uid="{00000000-0005-0000-0000-0000964F0000}"/>
    <cellStyle name="MAIN HEADING 12 5" xfId="20382" xr:uid="{00000000-0005-0000-0000-0000974F0000}"/>
    <cellStyle name="MAIN HEADING 12 50" xfId="20383" xr:uid="{00000000-0005-0000-0000-0000984F0000}"/>
    <cellStyle name="MAIN HEADING 12 51" xfId="20384" xr:uid="{00000000-0005-0000-0000-0000994F0000}"/>
    <cellStyle name="MAIN HEADING 12 52" xfId="20385" xr:uid="{00000000-0005-0000-0000-00009A4F0000}"/>
    <cellStyle name="MAIN HEADING 12 53" xfId="20386" xr:uid="{00000000-0005-0000-0000-00009B4F0000}"/>
    <cellStyle name="MAIN HEADING 12 54" xfId="20387" xr:uid="{00000000-0005-0000-0000-00009C4F0000}"/>
    <cellStyle name="MAIN HEADING 12 6" xfId="20388" xr:uid="{00000000-0005-0000-0000-00009D4F0000}"/>
    <cellStyle name="MAIN HEADING 12 7" xfId="20389" xr:uid="{00000000-0005-0000-0000-00009E4F0000}"/>
    <cellStyle name="MAIN HEADING 12 8" xfId="20390" xr:uid="{00000000-0005-0000-0000-00009F4F0000}"/>
    <cellStyle name="MAIN HEADING 12 9" xfId="20391" xr:uid="{00000000-0005-0000-0000-0000A04F0000}"/>
    <cellStyle name="MAIN HEADING 13" xfId="20392" xr:uid="{00000000-0005-0000-0000-0000A14F0000}"/>
    <cellStyle name="MAIN HEADING 13 10" xfId="20393" xr:uid="{00000000-0005-0000-0000-0000A24F0000}"/>
    <cellStyle name="MAIN HEADING 13 11" xfId="20394" xr:uid="{00000000-0005-0000-0000-0000A34F0000}"/>
    <cellStyle name="MAIN HEADING 13 12" xfId="20395" xr:uid="{00000000-0005-0000-0000-0000A44F0000}"/>
    <cellStyle name="MAIN HEADING 13 13" xfId="20396" xr:uid="{00000000-0005-0000-0000-0000A54F0000}"/>
    <cellStyle name="MAIN HEADING 13 14" xfId="20397" xr:uid="{00000000-0005-0000-0000-0000A64F0000}"/>
    <cellStyle name="MAIN HEADING 13 15" xfId="20398" xr:uid="{00000000-0005-0000-0000-0000A74F0000}"/>
    <cellStyle name="MAIN HEADING 13 16" xfId="20399" xr:uid="{00000000-0005-0000-0000-0000A84F0000}"/>
    <cellStyle name="MAIN HEADING 13 17" xfId="20400" xr:uid="{00000000-0005-0000-0000-0000A94F0000}"/>
    <cellStyle name="MAIN HEADING 13 18" xfId="20401" xr:uid="{00000000-0005-0000-0000-0000AA4F0000}"/>
    <cellStyle name="MAIN HEADING 13 19" xfId="20402" xr:uid="{00000000-0005-0000-0000-0000AB4F0000}"/>
    <cellStyle name="MAIN HEADING 13 2" xfId="20403" xr:uid="{00000000-0005-0000-0000-0000AC4F0000}"/>
    <cellStyle name="MAIN HEADING 13 2 2" xfId="20404" xr:uid="{00000000-0005-0000-0000-0000AD4F0000}"/>
    <cellStyle name="MAIN HEADING 13 2 3" xfId="20405" xr:uid="{00000000-0005-0000-0000-0000AE4F0000}"/>
    <cellStyle name="MAIN HEADING 13 20" xfId="20406" xr:uid="{00000000-0005-0000-0000-0000AF4F0000}"/>
    <cellStyle name="MAIN HEADING 13 21" xfId="20407" xr:uid="{00000000-0005-0000-0000-0000B04F0000}"/>
    <cellStyle name="MAIN HEADING 13 22" xfId="20408" xr:uid="{00000000-0005-0000-0000-0000B14F0000}"/>
    <cellStyle name="MAIN HEADING 13 23" xfId="20409" xr:uid="{00000000-0005-0000-0000-0000B24F0000}"/>
    <cellStyle name="MAIN HEADING 13 24" xfId="20410" xr:uid="{00000000-0005-0000-0000-0000B34F0000}"/>
    <cellStyle name="MAIN HEADING 13 25" xfId="20411" xr:uid="{00000000-0005-0000-0000-0000B44F0000}"/>
    <cellStyle name="MAIN HEADING 13 26" xfId="20412" xr:uid="{00000000-0005-0000-0000-0000B54F0000}"/>
    <cellStyle name="MAIN HEADING 13 27" xfId="20413" xr:uid="{00000000-0005-0000-0000-0000B64F0000}"/>
    <cellStyle name="MAIN HEADING 13 28" xfId="20414" xr:uid="{00000000-0005-0000-0000-0000B74F0000}"/>
    <cellStyle name="MAIN HEADING 13 29" xfId="20415" xr:uid="{00000000-0005-0000-0000-0000B84F0000}"/>
    <cellStyle name="MAIN HEADING 13 3" xfId="20416" xr:uid="{00000000-0005-0000-0000-0000B94F0000}"/>
    <cellStyle name="MAIN HEADING 13 3 2" xfId="20417" xr:uid="{00000000-0005-0000-0000-0000BA4F0000}"/>
    <cellStyle name="MAIN HEADING 13 30" xfId="20418" xr:uid="{00000000-0005-0000-0000-0000BB4F0000}"/>
    <cellStyle name="MAIN HEADING 13 31" xfId="20419" xr:uid="{00000000-0005-0000-0000-0000BC4F0000}"/>
    <cellStyle name="MAIN HEADING 13 32" xfId="20420" xr:uid="{00000000-0005-0000-0000-0000BD4F0000}"/>
    <cellStyle name="MAIN HEADING 13 33" xfId="20421" xr:uid="{00000000-0005-0000-0000-0000BE4F0000}"/>
    <cellStyle name="MAIN HEADING 13 34" xfId="20422" xr:uid="{00000000-0005-0000-0000-0000BF4F0000}"/>
    <cellStyle name="MAIN HEADING 13 35" xfId="20423" xr:uid="{00000000-0005-0000-0000-0000C04F0000}"/>
    <cellStyle name="MAIN HEADING 13 36" xfId="20424" xr:uid="{00000000-0005-0000-0000-0000C14F0000}"/>
    <cellStyle name="MAIN HEADING 13 37" xfId="20425" xr:uid="{00000000-0005-0000-0000-0000C24F0000}"/>
    <cellStyle name="MAIN HEADING 13 38" xfId="20426" xr:uid="{00000000-0005-0000-0000-0000C34F0000}"/>
    <cellStyle name="MAIN HEADING 13 39" xfId="20427" xr:uid="{00000000-0005-0000-0000-0000C44F0000}"/>
    <cellStyle name="MAIN HEADING 13 4" xfId="20428" xr:uid="{00000000-0005-0000-0000-0000C54F0000}"/>
    <cellStyle name="MAIN HEADING 13 40" xfId="20429" xr:uid="{00000000-0005-0000-0000-0000C64F0000}"/>
    <cellStyle name="MAIN HEADING 13 41" xfId="20430" xr:uid="{00000000-0005-0000-0000-0000C74F0000}"/>
    <cellStyle name="MAIN HEADING 13 42" xfId="20431" xr:uid="{00000000-0005-0000-0000-0000C84F0000}"/>
    <cellStyle name="MAIN HEADING 13 43" xfId="20432" xr:uid="{00000000-0005-0000-0000-0000C94F0000}"/>
    <cellStyle name="MAIN HEADING 13 44" xfId="20433" xr:uid="{00000000-0005-0000-0000-0000CA4F0000}"/>
    <cellStyle name="MAIN HEADING 13 45" xfId="20434" xr:uid="{00000000-0005-0000-0000-0000CB4F0000}"/>
    <cellStyle name="MAIN HEADING 13 46" xfId="20435" xr:uid="{00000000-0005-0000-0000-0000CC4F0000}"/>
    <cellStyle name="MAIN HEADING 13 47" xfId="20436" xr:uid="{00000000-0005-0000-0000-0000CD4F0000}"/>
    <cellStyle name="MAIN HEADING 13 48" xfId="20437" xr:uid="{00000000-0005-0000-0000-0000CE4F0000}"/>
    <cellStyle name="MAIN HEADING 13 49" xfId="20438" xr:uid="{00000000-0005-0000-0000-0000CF4F0000}"/>
    <cellStyle name="MAIN HEADING 13 5" xfId="20439" xr:uid="{00000000-0005-0000-0000-0000D04F0000}"/>
    <cellStyle name="MAIN HEADING 13 50" xfId="20440" xr:uid="{00000000-0005-0000-0000-0000D14F0000}"/>
    <cellStyle name="MAIN HEADING 13 51" xfId="20441" xr:uid="{00000000-0005-0000-0000-0000D24F0000}"/>
    <cellStyle name="MAIN HEADING 13 52" xfId="20442" xr:uid="{00000000-0005-0000-0000-0000D34F0000}"/>
    <cellStyle name="MAIN HEADING 13 53" xfId="20443" xr:uid="{00000000-0005-0000-0000-0000D44F0000}"/>
    <cellStyle name="MAIN HEADING 13 54" xfId="20444" xr:uid="{00000000-0005-0000-0000-0000D54F0000}"/>
    <cellStyle name="MAIN HEADING 13 6" xfId="20445" xr:uid="{00000000-0005-0000-0000-0000D64F0000}"/>
    <cellStyle name="MAIN HEADING 13 7" xfId="20446" xr:uid="{00000000-0005-0000-0000-0000D74F0000}"/>
    <cellStyle name="MAIN HEADING 13 8" xfId="20447" xr:uid="{00000000-0005-0000-0000-0000D84F0000}"/>
    <cellStyle name="MAIN HEADING 13 9" xfId="20448" xr:uid="{00000000-0005-0000-0000-0000D94F0000}"/>
    <cellStyle name="MAIN HEADING 14" xfId="20449" xr:uid="{00000000-0005-0000-0000-0000DA4F0000}"/>
    <cellStyle name="MAIN HEADING 14 10" xfId="20450" xr:uid="{00000000-0005-0000-0000-0000DB4F0000}"/>
    <cellStyle name="MAIN HEADING 14 11" xfId="20451" xr:uid="{00000000-0005-0000-0000-0000DC4F0000}"/>
    <cellStyle name="MAIN HEADING 14 12" xfId="20452" xr:uid="{00000000-0005-0000-0000-0000DD4F0000}"/>
    <cellStyle name="MAIN HEADING 14 13" xfId="20453" xr:uid="{00000000-0005-0000-0000-0000DE4F0000}"/>
    <cellStyle name="MAIN HEADING 14 14" xfId="20454" xr:uid="{00000000-0005-0000-0000-0000DF4F0000}"/>
    <cellStyle name="MAIN HEADING 14 15" xfId="20455" xr:uid="{00000000-0005-0000-0000-0000E04F0000}"/>
    <cellStyle name="MAIN HEADING 14 16" xfId="20456" xr:uid="{00000000-0005-0000-0000-0000E14F0000}"/>
    <cellStyle name="MAIN HEADING 14 17" xfId="20457" xr:uid="{00000000-0005-0000-0000-0000E24F0000}"/>
    <cellStyle name="MAIN HEADING 14 18" xfId="20458" xr:uid="{00000000-0005-0000-0000-0000E34F0000}"/>
    <cellStyle name="MAIN HEADING 14 19" xfId="20459" xr:uid="{00000000-0005-0000-0000-0000E44F0000}"/>
    <cellStyle name="MAIN HEADING 14 2" xfId="20460" xr:uid="{00000000-0005-0000-0000-0000E54F0000}"/>
    <cellStyle name="MAIN HEADING 14 2 2" xfId="20461" xr:uid="{00000000-0005-0000-0000-0000E64F0000}"/>
    <cellStyle name="MAIN HEADING 14 2 3" xfId="20462" xr:uid="{00000000-0005-0000-0000-0000E74F0000}"/>
    <cellStyle name="MAIN HEADING 14 20" xfId="20463" xr:uid="{00000000-0005-0000-0000-0000E84F0000}"/>
    <cellStyle name="MAIN HEADING 14 21" xfId="20464" xr:uid="{00000000-0005-0000-0000-0000E94F0000}"/>
    <cellStyle name="MAIN HEADING 14 22" xfId="20465" xr:uid="{00000000-0005-0000-0000-0000EA4F0000}"/>
    <cellStyle name="MAIN HEADING 14 23" xfId="20466" xr:uid="{00000000-0005-0000-0000-0000EB4F0000}"/>
    <cellStyle name="MAIN HEADING 14 24" xfId="20467" xr:uid="{00000000-0005-0000-0000-0000EC4F0000}"/>
    <cellStyle name="MAIN HEADING 14 25" xfId="20468" xr:uid="{00000000-0005-0000-0000-0000ED4F0000}"/>
    <cellStyle name="MAIN HEADING 14 26" xfId="20469" xr:uid="{00000000-0005-0000-0000-0000EE4F0000}"/>
    <cellStyle name="MAIN HEADING 14 27" xfId="20470" xr:uid="{00000000-0005-0000-0000-0000EF4F0000}"/>
    <cellStyle name="MAIN HEADING 14 28" xfId="20471" xr:uid="{00000000-0005-0000-0000-0000F04F0000}"/>
    <cellStyle name="MAIN HEADING 14 29" xfId="20472" xr:uid="{00000000-0005-0000-0000-0000F14F0000}"/>
    <cellStyle name="MAIN HEADING 14 3" xfId="20473" xr:uid="{00000000-0005-0000-0000-0000F24F0000}"/>
    <cellStyle name="MAIN HEADING 14 3 2" xfId="20474" xr:uid="{00000000-0005-0000-0000-0000F34F0000}"/>
    <cellStyle name="MAIN HEADING 14 30" xfId="20475" xr:uid="{00000000-0005-0000-0000-0000F44F0000}"/>
    <cellStyle name="MAIN HEADING 14 31" xfId="20476" xr:uid="{00000000-0005-0000-0000-0000F54F0000}"/>
    <cellStyle name="MAIN HEADING 14 32" xfId="20477" xr:uid="{00000000-0005-0000-0000-0000F64F0000}"/>
    <cellStyle name="MAIN HEADING 14 33" xfId="20478" xr:uid="{00000000-0005-0000-0000-0000F74F0000}"/>
    <cellStyle name="MAIN HEADING 14 34" xfId="20479" xr:uid="{00000000-0005-0000-0000-0000F84F0000}"/>
    <cellStyle name="MAIN HEADING 14 35" xfId="20480" xr:uid="{00000000-0005-0000-0000-0000F94F0000}"/>
    <cellStyle name="MAIN HEADING 14 36" xfId="20481" xr:uid="{00000000-0005-0000-0000-0000FA4F0000}"/>
    <cellStyle name="MAIN HEADING 14 37" xfId="20482" xr:uid="{00000000-0005-0000-0000-0000FB4F0000}"/>
    <cellStyle name="MAIN HEADING 14 38" xfId="20483" xr:uid="{00000000-0005-0000-0000-0000FC4F0000}"/>
    <cellStyle name="MAIN HEADING 14 39" xfId="20484" xr:uid="{00000000-0005-0000-0000-0000FD4F0000}"/>
    <cellStyle name="MAIN HEADING 14 4" xfId="20485" xr:uid="{00000000-0005-0000-0000-0000FE4F0000}"/>
    <cellStyle name="MAIN HEADING 14 40" xfId="20486" xr:uid="{00000000-0005-0000-0000-0000FF4F0000}"/>
    <cellStyle name="MAIN HEADING 14 41" xfId="20487" xr:uid="{00000000-0005-0000-0000-000000500000}"/>
    <cellStyle name="MAIN HEADING 14 42" xfId="20488" xr:uid="{00000000-0005-0000-0000-000001500000}"/>
    <cellStyle name="MAIN HEADING 14 43" xfId="20489" xr:uid="{00000000-0005-0000-0000-000002500000}"/>
    <cellStyle name="MAIN HEADING 14 44" xfId="20490" xr:uid="{00000000-0005-0000-0000-000003500000}"/>
    <cellStyle name="MAIN HEADING 14 45" xfId="20491" xr:uid="{00000000-0005-0000-0000-000004500000}"/>
    <cellStyle name="MAIN HEADING 14 46" xfId="20492" xr:uid="{00000000-0005-0000-0000-000005500000}"/>
    <cellStyle name="MAIN HEADING 14 47" xfId="20493" xr:uid="{00000000-0005-0000-0000-000006500000}"/>
    <cellStyle name="MAIN HEADING 14 48" xfId="20494" xr:uid="{00000000-0005-0000-0000-000007500000}"/>
    <cellStyle name="MAIN HEADING 14 49" xfId="20495" xr:uid="{00000000-0005-0000-0000-000008500000}"/>
    <cellStyle name="MAIN HEADING 14 5" xfId="20496" xr:uid="{00000000-0005-0000-0000-000009500000}"/>
    <cellStyle name="MAIN HEADING 14 50" xfId="20497" xr:uid="{00000000-0005-0000-0000-00000A500000}"/>
    <cellStyle name="MAIN HEADING 14 51" xfId="20498" xr:uid="{00000000-0005-0000-0000-00000B500000}"/>
    <cellStyle name="MAIN HEADING 14 52" xfId="20499" xr:uid="{00000000-0005-0000-0000-00000C500000}"/>
    <cellStyle name="MAIN HEADING 14 53" xfId="20500" xr:uid="{00000000-0005-0000-0000-00000D500000}"/>
    <cellStyle name="MAIN HEADING 14 54" xfId="20501" xr:uid="{00000000-0005-0000-0000-00000E500000}"/>
    <cellStyle name="MAIN HEADING 14 6" xfId="20502" xr:uid="{00000000-0005-0000-0000-00000F500000}"/>
    <cellStyle name="MAIN HEADING 14 7" xfId="20503" xr:uid="{00000000-0005-0000-0000-000010500000}"/>
    <cellStyle name="MAIN HEADING 14 8" xfId="20504" xr:uid="{00000000-0005-0000-0000-000011500000}"/>
    <cellStyle name="MAIN HEADING 14 9" xfId="20505" xr:uid="{00000000-0005-0000-0000-000012500000}"/>
    <cellStyle name="MAIN HEADING 15" xfId="20506" xr:uid="{00000000-0005-0000-0000-000013500000}"/>
    <cellStyle name="MAIN HEADING 15 2" xfId="20507" xr:uid="{00000000-0005-0000-0000-000014500000}"/>
    <cellStyle name="MAIN HEADING 15 3" xfId="20508" xr:uid="{00000000-0005-0000-0000-000015500000}"/>
    <cellStyle name="MAIN HEADING 16" xfId="20509" xr:uid="{00000000-0005-0000-0000-000016500000}"/>
    <cellStyle name="MAIN HEADING 17" xfId="20510" xr:uid="{00000000-0005-0000-0000-000017500000}"/>
    <cellStyle name="MAIN HEADING 18" xfId="20511" xr:uid="{00000000-0005-0000-0000-000018500000}"/>
    <cellStyle name="MAIN HEADING 19" xfId="20512" xr:uid="{00000000-0005-0000-0000-000019500000}"/>
    <cellStyle name="MAIN HEADING 2" xfId="20513" xr:uid="{00000000-0005-0000-0000-00001A500000}"/>
    <cellStyle name="MAIN HEADING 2 10" xfId="20514" xr:uid="{00000000-0005-0000-0000-00001B500000}"/>
    <cellStyle name="MAIN HEADING 2 11" xfId="20515" xr:uid="{00000000-0005-0000-0000-00001C500000}"/>
    <cellStyle name="MAIN HEADING 2 12" xfId="20516" xr:uid="{00000000-0005-0000-0000-00001D500000}"/>
    <cellStyle name="MAIN HEADING 2 13" xfId="20517" xr:uid="{00000000-0005-0000-0000-00001E500000}"/>
    <cellStyle name="MAIN HEADING 2 14" xfId="20518" xr:uid="{00000000-0005-0000-0000-00001F500000}"/>
    <cellStyle name="MAIN HEADING 2 15" xfId="20519" xr:uid="{00000000-0005-0000-0000-000020500000}"/>
    <cellStyle name="MAIN HEADING 2 16" xfId="20520" xr:uid="{00000000-0005-0000-0000-000021500000}"/>
    <cellStyle name="MAIN HEADING 2 17" xfId="20521" xr:uid="{00000000-0005-0000-0000-000022500000}"/>
    <cellStyle name="MAIN HEADING 2 18" xfId="20522" xr:uid="{00000000-0005-0000-0000-000023500000}"/>
    <cellStyle name="MAIN HEADING 2 19" xfId="20523" xr:uid="{00000000-0005-0000-0000-000024500000}"/>
    <cellStyle name="MAIN HEADING 2 2" xfId="20524" xr:uid="{00000000-0005-0000-0000-000025500000}"/>
    <cellStyle name="MAIN HEADING 2 20" xfId="20525" xr:uid="{00000000-0005-0000-0000-000026500000}"/>
    <cellStyle name="MAIN HEADING 2 21" xfId="20526" xr:uid="{00000000-0005-0000-0000-000027500000}"/>
    <cellStyle name="MAIN HEADING 2 22" xfId="20527" xr:uid="{00000000-0005-0000-0000-000028500000}"/>
    <cellStyle name="MAIN HEADING 2 23" xfId="20528" xr:uid="{00000000-0005-0000-0000-000029500000}"/>
    <cellStyle name="MAIN HEADING 2 24" xfId="20529" xr:uid="{00000000-0005-0000-0000-00002A500000}"/>
    <cellStyle name="MAIN HEADING 2 25" xfId="20530" xr:uid="{00000000-0005-0000-0000-00002B500000}"/>
    <cellStyle name="MAIN HEADING 2 26" xfId="20531" xr:uid="{00000000-0005-0000-0000-00002C500000}"/>
    <cellStyle name="MAIN HEADING 2 27" xfId="20532" xr:uid="{00000000-0005-0000-0000-00002D500000}"/>
    <cellStyle name="MAIN HEADING 2 28" xfId="20533" xr:uid="{00000000-0005-0000-0000-00002E500000}"/>
    <cellStyle name="MAIN HEADING 2 29" xfId="20534" xr:uid="{00000000-0005-0000-0000-00002F500000}"/>
    <cellStyle name="MAIN HEADING 2 3" xfId="20535" xr:uid="{00000000-0005-0000-0000-000030500000}"/>
    <cellStyle name="MAIN HEADING 2 30" xfId="20536" xr:uid="{00000000-0005-0000-0000-000031500000}"/>
    <cellStyle name="MAIN HEADING 2 31" xfId="20537" xr:uid="{00000000-0005-0000-0000-000032500000}"/>
    <cellStyle name="MAIN HEADING 2 32" xfId="20538" xr:uid="{00000000-0005-0000-0000-000033500000}"/>
    <cellStyle name="MAIN HEADING 2 33" xfId="20539" xr:uid="{00000000-0005-0000-0000-000034500000}"/>
    <cellStyle name="MAIN HEADING 2 34" xfId="20540" xr:uid="{00000000-0005-0000-0000-000035500000}"/>
    <cellStyle name="MAIN HEADING 2 35" xfId="20541" xr:uid="{00000000-0005-0000-0000-000036500000}"/>
    <cellStyle name="MAIN HEADING 2 36" xfId="20542" xr:uid="{00000000-0005-0000-0000-000037500000}"/>
    <cellStyle name="MAIN HEADING 2 37" xfId="20543" xr:uid="{00000000-0005-0000-0000-000038500000}"/>
    <cellStyle name="MAIN HEADING 2 38" xfId="20544" xr:uid="{00000000-0005-0000-0000-000039500000}"/>
    <cellStyle name="MAIN HEADING 2 39" xfId="20545" xr:uid="{00000000-0005-0000-0000-00003A500000}"/>
    <cellStyle name="MAIN HEADING 2 4" xfId="20546" xr:uid="{00000000-0005-0000-0000-00003B500000}"/>
    <cellStyle name="MAIN HEADING 2 40" xfId="20547" xr:uid="{00000000-0005-0000-0000-00003C500000}"/>
    <cellStyle name="MAIN HEADING 2 41" xfId="20548" xr:uid="{00000000-0005-0000-0000-00003D500000}"/>
    <cellStyle name="MAIN HEADING 2 42" xfId="20549" xr:uid="{00000000-0005-0000-0000-00003E500000}"/>
    <cellStyle name="MAIN HEADING 2 43" xfId="20550" xr:uid="{00000000-0005-0000-0000-00003F500000}"/>
    <cellStyle name="MAIN HEADING 2 44" xfId="20551" xr:uid="{00000000-0005-0000-0000-000040500000}"/>
    <cellStyle name="MAIN HEADING 2 45" xfId="20552" xr:uid="{00000000-0005-0000-0000-000041500000}"/>
    <cellStyle name="MAIN HEADING 2 46" xfId="20553" xr:uid="{00000000-0005-0000-0000-000042500000}"/>
    <cellStyle name="MAIN HEADING 2 47" xfId="20554" xr:uid="{00000000-0005-0000-0000-000043500000}"/>
    <cellStyle name="MAIN HEADING 2 48" xfId="20555" xr:uid="{00000000-0005-0000-0000-000044500000}"/>
    <cellStyle name="MAIN HEADING 2 49" xfId="20556" xr:uid="{00000000-0005-0000-0000-000045500000}"/>
    <cellStyle name="MAIN HEADING 2 5" xfId="20557" xr:uid="{00000000-0005-0000-0000-000046500000}"/>
    <cellStyle name="MAIN HEADING 2 50" xfId="20558" xr:uid="{00000000-0005-0000-0000-000047500000}"/>
    <cellStyle name="MAIN HEADING 2 51" xfId="20559" xr:uid="{00000000-0005-0000-0000-000048500000}"/>
    <cellStyle name="MAIN HEADING 2 52" xfId="20560" xr:uid="{00000000-0005-0000-0000-000049500000}"/>
    <cellStyle name="MAIN HEADING 2 53" xfId="20561" xr:uid="{00000000-0005-0000-0000-00004A500000}"/>
    <cellStyle name="MAIN HEADING 2 54" xfId="20562" xr:uid="{00000000-0005-0000-0000-00004B500000}"/>
    <cellStyle name="MAIN HEADING 2 6" xfId="20563" xr:uid="{00000000-0005-0000-0000-00004C500000}"/>
    <cellStyle name="MAIN HEADING 2 7" xfId="20564" xr:uid="{00000000-0005-0000-0000-00004D500000}"/>
    <cellStyle name="MAIN HEADING 2 8" xfId="20565" xr:uid="{00000000-0005-0000-0000-00004E500000}"/>
    <cellStyle name="MAIN HEADING 2 9" xfId="20566" xr:uid="{00000000-0005-0000-0000-00004F500000}"/>
    <cellStyle name="MAIN HEADING 20" xfId="20567" xr:uid="{00000000-0005-0000-0000-000050500000}"/>
    <cellStyle name="MAIN HEADING 21" xfId="20568" xr:uid="{00000000-0005-0000-0000-000051500000}"/>
    <cellStyle name="MAIN HEADING 22" xfId="20569" xr:uid="{00000000-0005-0000-0000-000052500000}"/>
    <cellStyle name="MAIN HEADING 23" xfId="20570" xr:uid="{00000000-0005-0000-0000-000053500000}"/>
    <cellStyle name="MAIN HEADING 24" xfId="20571" xr:uid="{00000000-0005-0000-0000-000054500000}"/>
    <cellStyle name="MAIN HEADING 25" xfId="20572" xr:uid="{00000000-0005-0000-0000-000055500000}"/>
    <cellStyle name="MAIN HEADING 26" xfId="20573" xr:uid="{00000000-0005-0000-0000-000056500000}"/>
    <cellStyle name="MAIN HEADING 27" xfId="20574" xr:uid="{00000000-0005-0000-0000-000057500000}"/>
    <cellStyle name="MAIN HEADING 28" xfId="20575" xr:uid="{00000000-0005-0000-0000-000058500000}"/>
    <cellStyle name="MAIN HEADING 29" xfId="20576" xr:uid="{00000000-0005-0000-0000-000059500000}"/>
    <cellStyle name="MAIN HEADING 3" xfId="20577" xr:uid="{00000000-0005-0000-0000-00005A500000}"/>
    <cellStyle name="MAIN HEADING 3 10" xfId="20578" xr:uid="{00000000-0005-0000-0000-00005B500000}"/>
    <cellStyle name="MAIN HEADING 3 11" xfId="20579" xr:uid="{00000000-0005-0000-0000-00005C500000}"/>
    <cellStyle name="MAIN HEADING 3 12" xfId="20580" xr:uid="{00000000-0005-0000-0000-00005D500000}"/>
    <cellStyle name="MAIN HEADING 3 13" xfId="20581" xr:uid="{00000000-0005-0000-0000-00005E500000}"/>
    <cellStyle name="MAIN HEADING 3 14" xfId="20582" xr:uid="{00000000-0005-0000-0000-00005F500000}"/>
    <cellStyle name="MAIN HEADING 3 15" xfId="20583" xr:uid="{00000000-0005-0000-0000-000060500000}"/>
    <cellStyle name="MAIN HEADING 3 16" xfId="20584" xr:uid="{00000000-0005-0000-0000-000061500000}"/>
    <cellStyle name="MAIN HEADING 3 17" xfId="20585" xr:uid="{00000000-0005-0000-0000-000062500000}"/>
    <cellStyle name="MAIN HEADING 3 18" xfId="20586" xr:uid="{00000000-0005-0000-0000-000063500000}"/>
    <cellStyle name="MAIN HEADING 3 19" xfId="20587" xr:uid="{00000000-0005-0000-0000-000064500000}"/>
    <cellStyle name="MAIN HEADING 3 2" xfId="20588" xr:uid="{00000000-0005-0000-0000-000065500000}"/>
    <cellStyle name="MAIN HEADING 3 20" xfId="20589" xr:uid="{00000000-0005-0000-0000-000066500000}"/>
    <cellStyle name="MAIN HEADING 3 21" xfId="20590" xr:uid="{00000000-0005-0000-0000-000067500000}"/>
    <cellStyle name="MAIN HEADING 3 22" xfId="20591" xr:uid="{00000000-0005-0000-0000-000068500000}"/>
    <cellStyle name="MAIN HEADING 3 23" xfId="20592" xr:uid="{00000000-0005-0000-0000-000069500000}"/>
    <cellStyle name="MAIN HEADING 3 24" xfId="20593" xr:uid="{00000000-0005-0000-0000-00006A500000}"/>
    <cellStyle name="MAIN HEADING 3 25" xfId="20594" xr:uid="{00000000-0005-0000-0000-00006B500000}"/>
    <cellStyle name="MAIN HEADING 3 26" xfId="20595" xr:uid="{00000000-0005-0000-0000-00006C500000}"/>
    <cellStyle name="MAIN HEADING 3 27" xfId="20596" xr:uid="{00000000-0005-0000-0000-00006D500000}"/>
    <cellStyle name="MAIN HEADING 3 28" xfId="20597" xr:uid="{00000000-0005-0000-0000-00006E500000}"/>
    <cellStyle name="MAIN HEADING 3 29" xfId="20598" xr:uid="{00000000-0005-0000-0000-00006F500000}"/>
    <cellStyle name="MAIN HEADING 3 3" xfId="20599" xr:uid="{00000000-0005-0000-0000-000070500000}"/>
    <cellStyle name="MAIN HEADING 3 30" xfId="20600" xr:uid="{00000000-0005-0000-0000-000071500000}"/>
    <cellStyle name="MAIN HEADING 3 31" xfId="20601" xr:uid="{00000000-0005-0000-0000-000072500000}"/>
    <cellStyle name="MAIN HEADING 3 32" xfId="20602" xr:uid="{00000000-0005-0000-0000-000073500000}"/>
    <cellStyle name="MAIN HEADING 3 33" xfId="20603" xr:uid="{00000000-0005-0000-0000-000074500000}"/>
    <cellStyle name="MAIN HEADING 3 34" xfId="20604" xr:uid="{00000000-0005-0000-0000-000075500000}"/>
    <cellStyle name="MAIN HEADING 3 35" xfId="20605" xr:uid="{00000000-0005-0000-0000-000076500000}"/>
    <cellStyle name="MAIN HEADING 3 36" xfId="20606" xr:uid="{00000000-0005-0000-0000-000077500000}"/>
    <cellStyle name="MAIN HEADING 3 37" xfId="20607" xr:uid="{00000000-0005-0000-0000-000078500000}"/>
    <cellStyle name="MAIN HEADING 3 38" xfId="20608" xr:uid="{00000000-0005-0000-0000-000079500000}"/>
    <cellStyle name="MAIN HEADING 3 39" xfId="20609" xr:uid="{00000000-0005-0000-0000-00007A500000}"/>
    <cellStyle name="MAIN HEADING 3 4" xfId="20610" xr:uid="{00000000-0005-0000-0000-00007B500000}"/>
    <cellStyle name="MAIN HEADING 3 40" xfId="20611" xr:uid="{00000000-0005-0000-0000-00007C500000}"/>
    <cellStyle name="MAIN HEADING 3 41" xfId="20612" xr:uid="{00000000-0005-0000-0000-00007D500000}"/>
    <cellStyle name="MAIN HEADING 3 42" xfId="20613" xr:uid="{00000000-0005-0000-0000-00007E500000}"/>
    <cellStyle name="MAIN HEADING 3 43" xfId="20614" xr:uid="{00000000-0005-0000-0000-00007F500000}"/>
    <cellStyle name="MAIN HEADING 3 44" xfId="20615" xr:uid="{00000000-0005-0000-0000-000080500000}"/>
    <cellStyle name="MAIN HEADING 3 45" xfId="20616" xr:uid="{00000000-0005-0000-0000-000081500000}"/>
    <cellStyle name="MAIN HEADING 3 46" xfId="20617" xr:uid="{00000000-0005-0000-0000-000082500000}"/>
    <cellStyle name="MAIN HEADING 3 47" xfId="20618" xr:uid="{00000000-0005-0000-0000-000083500000}"/>
    <cellStyle name="MAIN HEADING 3 48" xfId="20619" xr:uid="{00000000-0005-0000-0000-000084500000}"/>
    <cellStyle name="MAIN HEADING 3 49" xfId="20620" xr:uid="{00000000-0005-0000-0000-000085500000}"/>
    <cellStyle name="MAIN HEADING 3 5" xfId="20621" xr:uid="{00000000-0005-0000-0000-000086500000}"/>
    <cellStyle name="MAIN HEADING 3 50" xfId="20622" xr:uid="{00000000-0005-0000-0000-000087500000}"/>
    <cellStyle name="MAIN HEADING 3 51" xfId="20623" xr:uid="{00000000-0005-0000-0000-000088500000}"/>
    <cellStyle name="MAIN HEADING 3 52" xfId="20624" xr:uid="{00000000-0005-0000-0000-000089500000}"/>
    <cellStyle name="MAIN HEADING 3 53" xfId="20625" xr:uid="{00000000-0005-0000-0000-00008A500000}"/>
    <cellStyle name="MAIN HEADING 3 54" xfId="20626" xr:uid="{00000000-0005-0000-0000-00008B500000}"/>
    <cellStyle name="MAIN HEADING 3 6" xfId="20627" xr:uid="{00000000-0005-0000-0000-00008C500000}"/>
    <cellStyle name="MAIN HEADING 3 7" xfId="20628" xr:uid="{00000000-0005-0000-0000-00008D500000}"/>
    <cellStyle name="MAIN HEADING 3 8" xfId="20629" xr:uid="{00000000-0005-0000-0000-00008E500000}"/>
    <cellStyle name="MAIN HEADING 3 9" xfId="20630" xr:uid="{00000000-0005-0000-0000-00008F500000}"/>
    <cellStyle name="MAIN HEADING 30" xfId="20631" xr:uid="{00000000-0005-0000-0000-000090500000}"/>
    <cellStyle name="MAIN HEADING 31" xfId="20632" xr:uid="{00000000-0005-0000-0000-000091500000}"/>
    <cellStyle name="MAIN HEADING 32" xfId="20633" xr:uid="{00000000-0005-0000-0000-000092500000}"/>
    <cellStyle name="MAIN HEADING 33" xfId="20634" xr:uid="{00000000-0005-0000-0000-000093500000}"/>
    <cellStyle name="MAIN HEADING 34" xfId="20635" xr:uid="{00000000-0005-0000-0000-000094500000}"/>
    <cellStyle name="MAIN HEADING 35" xfId="20636" xr:uid="{00000000-0005-0000-0000-000095500000}"/>
    <cellStyle name="MAIN HEADING 36" xfId="20637" xr:uid="{00000000-0005-0000-0000-000096500000}"/>
    <cellStyle name="MAIN HEADING 37" xfId="20638" xr:uid="{00000000-0005-0000-0000-000097500000}"/>
    <cellStyle name="MAIN HEADING 38" xfId="20639" xr:uid="{00000000-0005-0000-0000-000098500000}"/>
    <cellStyle name="MAIN HEADING 39" xfId="20640" xr:uid="{00000000-0005-0000-0000-000099500000}"/>
    <cellStyle name="MAIN HEADING 4" xfId="20641" xr:uid="{00000000-0005-0000-0000-00009A500000}"/>
    <cellStyle name="MAIN HEADING 4 10" xfId="20642" xr:uid="{00000000-0005-0000-0000-00009B500000}"/>
    <cellStyle name="MAIN HEADING 4 11" xfId="20643" xr:uid="{00000000-0005-0000-0000-00009C500000}"/>
    <cellStyle name="MAIN HEADING 4 12" xfId="20644" xr:uid="{00000000-0005-0000-0000-00009D500000}"/>
    <cellStyle name="MAIN HEADING 4 13" xfId="20645" xr:uid="{00000000-0005-0000-0000-00009E500000}"/>
    <cellStyle name="MAIN HEADING 4 14" xfId="20646" xr:uid="{00000000-0005-0000-0000-00009F500000}"/>
    <cellStyle name="MAIN HEADING 4 15" xfId="20647" xr:uid="{00000000-0005-0000-0000-0000A0500000}"/>
    <cellStyle name="MAIN HEADING 4 16" xfId="20648" xr:uid="{00000000-0005-0000-0000-0000A1500000}"/>
    <cellStyle name="MAIN HEADING 4 17" xfId="20649" xr:uid="{00000000-0005-0000-0000-0000A2500000}"/>
    <cellStyle name="MAIN HEADING 4 18" xfId="20650" xr:uid="{00000000-0005-0000-0000-0000A3500000}"/>
    <cellStyle name="MAIN HEADING 4 19" xfId="20651" xr:uid="{00000000-0005-0000-0000-0000A4500000}"/>
    <cellStyle name="MAIN HEADING 4 2" xfId="20652" xr:uid="{00000000-0005-0000-0000-0000A5500000}"/>
    <cellStyle name="MAIN HEADING 4 20" xfId="20653" xr:uid="{00000000-0005-0000-0000-0000A6500000}"/>
    <cellStyle name="MAIN HEADING 4 21" xfId="20654" xr:uid="{00000000-0005-0000-0000-0000A7500000}"/>
    <cellStyle name="MAIN HEADING 4 22" xfId="20655" xr:uid="{00000000-0005-0000-0000-0000A8500000}"/>
    <cellStyle name="MAIN HEADING 4 23" xfId="20656" xr:uid="{00000000-0005-0000-0000-0000A9500000}"/>
    <cellStyle name="MAIN HEADING 4 24" xfId="20657" xr:uid="{00000000-0005-0000-0000-0000AA500000}"/>
    <cellStyle name="MAIN HEADING 4 25" xfId="20658" xr:uid="{00000000-0005-0000-0000-0000AB500000}"/>
    <cellStyle name="MAIN HEADING 4 26" xfId="20659" xr:uid="{00000000-0005-0000-0000-0000AC500000}"/>
    <cellStyle name="MAIN HEADING 4 27" xfId="20660" xr:uid="{00000000-0005-0000-0000-0000AD500000}"/>
    <cellStyle name="MAIN HEADING 4 28" xfId="20661" xr:uid="{00000000-0005-0000-0000-0000AE500000}"/>
    <cellStyle name="MAIN HEADING 4 29" xfId="20662" xr:uid="{00000000-0005-0000-0000-0000AF500000}"/>
    <cellStyle name="MAIN HEADING 4 3" xfId="20663" xr:uid="{00000000-0005-0000-0000-0000B0500000}"/>
    <cellStyle name="MAIN HEADING 4 30" xfId="20664" xr:uid="{00000000-0005-0000-0000-0000B1500000}"/>
    <cellStyle name="MAIN HEADING 4 31" xfId="20665" xr:uid="{00000000-0005-0000-0000-0000B2500000}"/>
    <cellStyle name="MAIN HEADING 4 32" xfId="20666" xr:uid="{00000000-0005-0000-0000-0000B3500000}"/>
    <cellStyle name="MAIN HEADING 4 33" xfId="20667" xr:uid="{00000000-0005-0000-0000-0000B4500000}"/>
    <cellStyle name="MAIN HEADING 4 34" xfId="20668" xr:uid="{00000000-0005-0000-0000-0000B5500000}"/>
    <cellStyle name="MAIN HEADING 4 35" xfId="20669" xr:uid="{00000000-0005-0000-0000-0000B6500000}"/>
    <cellStyle name="MAIN HEADING 4 36" xfId="20670" xr:uid="{00000000-0005-0000-0000-0000B7500000}"/>
    <cellStyle name="MAIN HEADING 4 37" xfId="20671" xr:uid="{00000000-0005-0000-0000-0000B8500000}"/>
    <cellStyle name="MAIN HEADING 4 38" xfId="20672" xr:uid="{00000000-0005-0000-0000-0000B9500000}"/>
    <cellStyle name="MAIN HEADING 4 39" xfId="20673" xr:uid="{00000000-0005-0000-0000-0000BA500000}"/>
    <cellStyle name="MAIN HEADING 4 4" xfId="20674" xr:uid="{00000000-0005-0000-0000-0000BB500000}"/>
    <cellStyle name="MAIN HEADING 4 40" xfId="20675" xr:uid="{00000000-0005-0000-0000-0000BC500000}"/>
    <cellStyle name="MAIN HEADING 4 41" xfId="20676" xr:uid="{00000000-0005-0000-0000-0000BD500000}"/>
    <cellStyle name="MAIN HEADING 4 42" xfId="20677" xr:uid="{00000000-0005-0000-0000-0000BE500000}"/>
    <cellStyle name="MAIN HEADING 4 43" xfId="20678" xr:uid="{00000000-0005-0000-0000-0000BF500000}"/>
    <cellStyle name="MAIN HEADING 4 44" xfId="20679" xr:uid="{00000000-0005-0000-0000-0000C0500000}"/>
    <cellStyle name="MAIN HEADING 4 45" xfId="20680" xr:uid="{00000000-0005-0000-0000-0000C1500000}"/>
    <cellStyle name="MAIN HEADING 4 46" xfId="20681" xr:uid="{00000000-0005-0000-0000-0000C2500000}"/>
    <cellStyle name="MAIN HEADING 4 47" xfId="20682" xr:uid="{00000000-0005-0000-0000-0000C3500000}"/>
    <cellStyle name="MAIN HEADING 4 48" xfId="20683" xr:uid="{00000000-0005-0000-0000-0000C4500000}"/>
    <cellStyle name="MAIN HEADING 4 49" xfId="20684" xr:uid="{00000000-0005-0000-0000-0000C5500000}"/>
    <cellStyle name="MAIN HEADING 4 5" xfId="20685" xr:uid="{00000000-0005-0000-0000-0000C6500000}"/>
    <cellStyle name="MAIN HEADING 4 50" xfId="20686" xr:uid="{00000000-0005-0000-0000-0000C7500000}"/>
    <cellStyle name="MAIN HEADING 4 51" xfId="20687" xr:uid="{00000000-0005-0000-0000-0000C8500000}"/>
    <cellStyle name="MAIN HEADING 4 52" xfId="20688" xr:uid="{00000000-0005-0000-0000-0000C9500000}"/>
    <cellStyle name="MAIN HEADING 4 53" xfId="20689" xr:uid="{00000000-0005-0000-0000-0000CA500000}"/>
    <cellStyle name="MAIN HEADING 4 54" xfId="20690" xr:uid="{00000000-0005-0000-0000-0000CB500000}"/>
    <cellStyle name="MAIN HEADING 4 6" xfId="20691" xr:uid="{00000000-0005-0000-0000-0000CC500000}"/>
    <cellStyle name="MAIN HEADING 4 7" xfId="20692" xr:uid="{00000000-0005-0000-0000-0000CD500000}"/>
    <cellStyle name="MAIN HEADING 4 8" xfId="20693" xr:uid="{00000000-0005-0000-0000-0000CE500000}"/>
    <cellStyle name="MAIN HEADING 4 9" xfId="20694" xr:uid="{00000000-0005-0000-0000-0000CF500000}"/>
    <cellStyle name="MAIN HEADING 40" xfId="20695" xr:uid="{00000000-0005-0000-0000-0000D0500000}"/>
    <cellStyle name="MAIN HEADING 41" xfId="20696" xr:uid="{00000000-0005-0000-0000-0000D1500000}"/>
    <cellStyle name="MAIN HEADING 42" xfId="20697" xr:uid="{00000000-0005-0000-0000-0000D2500000}"/>
    <cellStyle name="MAIN HEADING 43" xfId="20698" xr:uid="{00000000-0005-0000-0000-0000D3500000}"/>
    <cellStyle name="MAIN HEADING 44" xfId="20699" xr:uid="{00000000-0005-0000-0000-0000D4500000}"/>
    <cellStyle name="MAIN HEADING 45" xfId="20700" xr:uid="{00000000-0005-0000-0000-0000D5500000}"/>
    <cellStyle name="MAIN HEADING 46" xfId="20701" xr:uid="{00000000-0005-0000-0000-0000D6500000}"/>
    <cellStyle name="MAIN HEADING 47" xfId="20702" xr:uid="{00000000-0005-0000-0000-0000D7500000}"/>
    <cellStyle name="MAIN HEADING 48" xfId="20703" xr:uid="{00000000-0005-0000-0000-0000D8500000}"/>
    <cellStyle name="MAIN HEADING 49" xfId="20704" xr:uid="{00000000-0005-0000-0000-0000D9500000}"/>
    <cellStyle name="MAIN HEADING 5" xfId="20705" xr:uid="{00000000-0005-0000-0000-0000DA500000}"/>
    <cellStyle name="MAIN HEADING 5 10" xfId="20706" xr:uid="{00000000-0005-0000-0000-0000DB500000}"/>
    <cellStyle name="MAIN HEADING 5 11" xfId="20707" xr:uid="{00000000-0005-0000-0000-0000DC500000}"/>
    <cellStyle name="MAIN HEADING 5 12" xfId="20708" xr:uid="{00000000-0005-0000-0000-0000DD500000}"/>
    <cellStyle name="MAIN HEADING 5 13" xfId="20709" xr:uid="{00000000-0005-0000-0000-0000DE500000}"/>
    <cellStyle name="MAIN HEADING 5 14" xfId="20710" xr:uid="{00000000-0005-0000-0000-0000DF500000}"/>
    <cellStyle name="MAIN HEADING 5 15" xfId="20711" xr:uid="{00000000-0005-0000-0000-0000E0500000}"/>
    <cellStyle name="MAIN HEADING 5 16" xfId="20712" xr:uid="{00000000-0005-0000-0000-0000E1500000}"/>
    <cellStyle name="MAIN HEADING 5 17" xfId="20713" xr:uid="{00000000-0005-0000-0000-0000E2500000}"/>
    <cellStyle name="MAIN HEADING 5 18" xfId="20714" xr:uid="{00000000-0005-0000-0000-0000E3500000}"/>
    <cellStyle name="MAIN HEADING 5 19" xfId="20715" xr:uid="{00000000-0005-0000-0000-0000E4500000}"/>
    <cellStyle name="MAIN HEADING 5 2" xfId="20716" xr:uid="{00000000-0005-0000-0000-0000E5500000}"/>
    <cellStyle name="MAIN HEADING 5 20" xfId="20717" xr:uid="{00000000-0005-0000-0000-0000E6500000}"/>
    <cellStyle name="MAIN HEADING 5 21" xfId="20718" xr:uid="{00000000-0005-0000-0000-0000E7500000}"/>
    <cellStyle name="MAIN HEADING 5 22" xfId="20719" xr:uid="{00000000-0005-0000-0000-0000E8500000}"/>
    <cellStyle name="MAIN HEADING 5 23" xfId="20720" xr:uid="{00000000-0005-0000-0000-0000E9500000}"/>
    <cellStyle name="MAIN HEADING 5 24" xfId="20721" xr:uid="{00000000-0005-0000-0000-0000EA500000}"/>
    <cellStyle name="MAIN HEADING 5 25" xfId="20722" xr:uid="{00000000-0005-0000-0000-0000EB500000}"/>
    <cellStyle name="MAIN HEADING 5 26" xfId="20723" xr:uid="{00000000-0005-0000-0000-0000EC500000}"/>
    <cellStyle name="MAIN HEADING 5 27" xfId="20724" xr:uid="{00000000-0005-0000-0000-0000ED500000}"/>
    <cellStyle name="MAIN HEADING 5 28" xfId="20725" xr:uid="{00000000-0005-0000-0000-0000EE500000}"/>
    <cellStyle name="MAIN HEADING 5 29" xfId="20726" xr:uid="{00000000-0005-0000-0000-0000EF500000}"/>
    <cellStyle name="MAIN HEADING 5 3" xfId="20727" xr:uid="{00000000-0005-0000-0000-0000F0500000}"/>
    <cellStyle name="MAIN HEADING 5 30" xfId="20728" xr:uid="{00000000-0005-0000-0000-0000F1500000}"/>
    <cellStyle name="MAIN HEADING 5 31" xfId="20729" xr:uid="{00000000-0005-0000-0000-0000F2500000}"/>
    <cellStyle name="MAIN HEADING 5 32" xfId="20730" xr:uid="{00000000-0005-0000-0000-0000F3500000}"/>
    <cellStyle name="MAIN HEADING 5 33" xfId="20731" xr:uid="{00000000-0005-0000-0000-0000F4500000}"/>
    <cellStyle name="MAIN HEADING 5 34" xfId="20732" xr:uid="{00000000-0005-0000-0000-0000F5500000}"/>
    <cellStyle name="MAIN HEADING 5 35" xfId="20733" xr:uid="{00000000-0005-0000-0000-0000F6500000}"/>
    <cellStyle name="MAIN HEADING 5 36" xfId="20734" xr:uid="{00000000-0005-0000-0000-0000F7500000}"/>
    <cellStyle name="MAIN HEADING 5 37" xfId="20735" xr:uid="{00000000-0005-0000-0000-0000F8500000}"/>
    <cellStyle name="MAIN HEADING 5 38" xfId="20736" xr:uid="{00000000-0005-0000-0000-0000F9500000}"/>
    <cellStyle name="MAIN HEADING 5 39" xfId="20737" xr:uid="{00000000-0005-0000-0000-0000FA500000}"/>
    <cellStyle name="MAIN HEADING 5 4" xfId="20738" xr:uid="{00000000-0005-0000-0000-0000FB500000}"/>
    <cellStyle name="MAIN HEADING 5 40" xfId="20739" xr:uid="{00000000-0005-0000-0000-0000FC500000}"/>
    <cellStyle name="MAIN HEADING 5 41" xfId="20740" xr:uid="{00000000-0005-0000-0000-0000FD500000}"/>
    <cellStyle name="MAIN HEADING 5 42" xfId="20741" xr:uid="{00000000-0005-0000-0000-0000FE500000}"/>
    <cellStyle name="MAIN HEADING 5 43" xfId="20742" xr:uid="{00000000-0005-0000-0000-0000FF500000}"/>
    <cellStyle name="MAIN HEADING 5 44" xfId="20743" xr:uid="{00000000-0005-0000-0000-000000510000}"/>
    <cellStyle name="MAIN HEADING 5 45" xfId="20744" xr:uid="{00000000-0005-0000-0000-000001510000}"/>
    <cellStyle name="MAIN HEADING 5 46" xfId="20745" xr:uid="{00000000-0005-0000-0000-000002510000}"/>
    <cellStyle name="MAIN HEADING 5 47" xfId="20746" xr:uid="{00000000-0005-0000-0000-000003510000}"/>
    <cellStyle name="MAIN HEADING 5 48" xfId="20747" xr:uid="{00000000-0005-0000-0000-000004510000}"/>
    <cellStyle name="MAIN HEADING 5 49" xfId="20748" xr:uid="{00000000-0005-0000-0000-000005510000}"/>
    <cellStyle name="MAIN HEADING 5 5" xfId="20749" xr:uid="{00000000-0005-0000-0000-000006510000}"/>
    <cellStyle name="MAIN HEADING 5 50" xfId="20750" xr:uid="{00000000-0005-0000-0000-000007510000}"/>
    <cellStyle name="MAIN HEADING 5 51" xfId="20751" xr:uid="{00000000-0005-0000-0000-000008510000}"/>
    <cellStyle name="MAIN HEADING 5 52" xfId="20752" xr:uid="{00000000-0005-0000-0000-000009510000}"/>
    <cellStyle name="MAIN HEADING 5 53" xfId="20753" xr:uid="{00000000-0005-0000-0000-00000A510000}"/>
    <cellStyle name="MAIN HEADING 5 54" xfId="20754" xr:uid="{00000000-0005-0000-0000-00000B510000}"/>
    <cellStyle name="MAIN HEADING 5 6" xfId="20755" xr:uid="{00000000-0005-0000-0000-00000C510000}"/>
    <cellStyle name="MAIN HEADING 5 7" xfId="20756" xr:uid="{00000000-0005-0000-0000-00000D510000}"/>
    <cellStyle name="MAIN HEADING 5 8" xfId="20757" xr:uid="{00000000-0005-0000-0000-00000E510000}"/>
    <cellStyle name="MAIN HEADING 5 9" xfId="20758" xr:uid="{00000000-0005-0000-0000-00000F510000}"/>
    <cellStyle name="MAIN HEADING 50" xfId="20759" xr:uid="{00000000-0005-0000-0000-000010510000}"/>
    <cellStyle name="MAIN HEADING 51" xfId="20760" xr:uid="{00000000-0005-0000-0000-000011510000}"/>
    <cellStyle name="MAIN HEADING 52" xfId="20761" xr:uid="{00000000-0005-0000-0000-000012510000}"/>
    <cellStyle name="MAIN HEADING 53" xfId="20762" xr:uid="{00000000-0005-0000-0000-000013510000}"/>
    <cellStyle name="MAIN HEADING 54" xfId="20763" xr:uid="{00000000-0005-0000-0000-000014510000}"/>
    <cellStyle name="MAIN HEADING 55" xfId="20764" xr:uid="{00000000-0005-0000-0000-000015510000}"/>
    <cellStyle name="MAIN HEADING 56" xfId="20765" xr:uid="{00000000-0005-0000-0000-000016510000}"/>
    <cellStyle name="MAIN HEADING 57" xfId="20766" xr:uid="{00000000-0005-0000-0000-000017510000}"/>
    <cellStyle name="MAIN HEADING 58" xfId="20767" xr:uid="{00000000-0005-0000-0000-000018510000}"/>
    <cellStyle name="MAIN HEADING 59" xfId="20768" xr:uid="{00000000-0005-0000-0000-000019510000}"/>
    <cellStyle name="MAIN HEADING 6" xfId="20769" xr:uid="{00000000-0005-0000-0000-00001A510000}"/>
    <cellStyle name="MAIN HEADING 6 10" xfId="20770" xr:uid="{00000000-0005-0000-0000-00001B510000}"/>
    <cellStyle name="MAIN HEADING 6 11" xfId="20771" xr:uid="{00000000-0005-0000-0000-00001C510000}"/>
    <cellStyle name="MAIN HEADING 6 12" xfId="20772" xr:uid="{00000000-0005-0000-0000-00001D510000}"/>
    <cellStyle name="MAIN HEADING 6 13" xfId="20773" xr:uid="{00000000-0005-0000-0000-00001E510000}"/>
    <cellStyle name="MAIN HEADING 6 14" xfId="20774" xr:uid="{00000000-0005-0000-0000-00001F510000}"/>
    <cellStyle name="MAIN HEADING 6 15" xfId="20775" xr:uid="{00000000-0005-0000-0000-000020510000}"/>
    <cellStyle name="MAIN HEADING 6 16" xfId="20776" xr:uid="{00000000-0005-0000-0000-000021510000}"/>
    <cellStyle name="MAIN HEADING 6 17" xfId="20777" xr:uid="{00000000-0005-0000-0000-000022510000}"/>
    <cellStyle name="MAIN HEADING 6 18" xfId="20778" xr:uid="{00000000-0005-0000-0000-000023510000}"/>
    <cellStyle name="MAIN HEADING 6 19" xfId="20779" xr:uid="{00000000-0005-0000-0000-000024510000}"/>
    <cellStyle name="MAIN HEADING 6 2" xfId="20780" xr:uid="{00000000-0005-0000-0000-000025510000}"/>
    <cellStyle name="MAIN HEADING 6 20" xfId="20781" xr:uid="{00000000-0005-0000-0000-000026510000}"/>
    <cellStyle name="MAIN HEADING 6 21" xfId="20782" xr:uid="{00000000-0005-0000-0000-000027510000}"/>
    <cellStyle name="MAIN HEADING 6 22" xfId="20783" xr:uid="{00000000-0005-0000-0000-000028510000}"/>
    <cellStyle name="MAIN HEADING 6 23" xfId="20784" xr:uid="{00000000-0005-0000-0000-000029510000}"/>
    <cellStyle name="MAIN HEADING 6 24" xfId="20785" xr:uid="{00000000-0005-0000-0000-00002A510000}"/>
    <cellStyle name="MAIN HEADING 6 25" xfId="20786" xr:uid="{00000000-0005-0000-0000-00002B510000}"/>
    <cellStyle name="MAIN HEADING 6 26" xfId="20787" xr:uid="{00000000-0005-0000-0000-00002C510000}"/>
    <cellStyle name="MAIN HEADING 6 27" xfId="20788" xr:uid="{00000000-0005-0000-0000-00002D510000}"/>
    <cellStyle name="MAIN HEADING 6 28" xfId="20789" xr:uid="{00000000-0005-0000-0000-00002E510000}"/>
    <cellStyle name="MAIN HEADING 6 29" xfId="20790" xr:uid="{00000000-0005-0000-0000-00002F510000}"/>
    <cellStyle name="MAIN HEADING 6 3" xfId="20791" xr:uid="{00000000-0005-0000-0000-000030510000}"/>
    <cellStyle name="MAIN HEADING 6 30" xfId="20792" xr:uid="{00000000-0005-0000-0000-000031510000}"/>
    <cellStyle name="MAIN HEADING 6 31" xfId="20793" xr:uid="{00000000-0005-0000-0000-000032510000}"/>
    <cellStyle name="MAIN HEADING 6 32" xfId="20794" xr:uid="{00000000-0005-0000-0000-000033510000}"/>
    <cellStyle name="MAIN HEADING 6 33" xfId="20795" xr:uid="{00000000-0005-0000-0000-000034510000}"/>
    <cellStyle name="MAIN HEADING 6 34" xfId="20796" xr:uid="{00000000-0005-0000-0000-000035510000}"/>
    <cellStyle name="MAIN HEADING 6 35" xfId="20797" xr:uid="{00000000-0005-0000-0000-000036510000}"/>
    <cellStyle name="MAIN HEADING 6 36" xfId="20798" xr:uid="{00000000-0005-0000-0000-000037510000}"/>
    <cellStyle name="MAIN HEADING 6 37" xfId="20799" xr:uid="{00000000-0005-0000-0000-000038510000}"/>
    <cellStyle name="MAIN HEADING 6 38" xfId="20800" xr:uid="{00000000-0005-0000-0000-000039510000}"/>
    <cellStyle name="MAIN HEADING 6 39" xfId="20801" xr:uid="{00000000-0005-0000-0000-00003A510000}"/>
    <cellStyle name="MAIN HEADING 6 4" xfId="20802" xr:uid="{00000000-0005-0000-0000-00003B510000}"/>
    <cellStyle name="MAIN HEADING 6 40" xfId="20803" xr:uid="{00000000-0005-0000-0000-00003C510000}"/>
    <cellStyle name="MAIN HEADING 6 41" xfId="20804" xr:uid="{00000000-0005-0000-0000-00003D510000}"/>
    <cellStyle name="MAIN HEADING 6 42" xfId="20805" xr:uid="{00000000-0005-0000-0000-00003E510000}"/>
    <cellStyle name="MAIN HEADING 6 43" xfId="20806" xr:uid="{00000000-0005-0000-0000-00003F510000}"/>
    <cellStyle name="MAIN HEADING 6 44" xfId="20807" xr:uid="{00000000-0005-0000-0000-000040510000}"/>
    <cellStyle name="MAIN HEADING 6 45" xfId="20808" xr:uid="{00000000-0005-0000-0000-000041510000}"/>
    <cellStyle name="MAIN HEADING 6 46" xfId="20809" xr:uid="{00000000-0005-0000-0000-000042510000}"/>
    <cellStyle name="MAIN HEADING 6 47" xfId="20810" xr:uid="{00000000-0005-0000-0000-000043510000}"/>
    <cellStyle name="MAIN HEADING 6 48" xfId="20811" xr:uid="{00000000-0005-0000-0000-000044510000}"/>
    <cellStyle name="MAIN HEADING 6 49" xfId="20812" xr:uid="{00000000-0005-0000-0000-000045510000}"/>
    <cellStyle name="MAIN HEADING 6 5" xfId="20813" xr:uid="{00000000-0005-0000-0000-000046510000}"/>
    <cellStyle name="MAIN HEADING 6 50" xfId="20814" xr:uid="{00000000-0005-0000-0000-000047510000}"/>
    <cellStyle name="MAIN HEADING 6 51" xfId="20815" xr:uid="{00000000-0005-0000-0000-000048510000}"/>
    <cellStyle name="MAIN HEADING 6 52" xfId="20816" xr:uid="{00000000-0005-0000-0000-000049510000}"/>
    <cellStyle name="MAIN HEADING 6 53" xfId="20817" xr:uid="{00000000-0005-0000-0000-00004A510000}"/>
    <cellStyle name="MAIN HEADING 6 54" xfId="20818" xr:uid="{00000000-0005-0000-0000-00004B510000}"/>
    <cellStyle name="MAIN HEADING 6 6" xfId="20819" xr:uid="{00000000-0005-0000-0000-00004C510000}"/>
    <cellStyle name="MAIN HEADING 6 7" xfId="20820" xr:uid="{00000000-0005-0000-0000-00004D510000}"/>
    <cellStyle name="MAIN HEADING 6 8" xfId="20821" xr:uid="{00000000-0005-0000-0000-00004E510000}"/>
    <cellStyle name="MAIN HEADING 6 9" xfId="20822" xr:uid="{00000000-0005-0000-0000-00004F510000}"/>
    <cellStyle name="MAIN HEADING 60" xfId="20823" xr:uid="{00000000-0005-0000-0000-000050510000}"/>
    <cellStyle name="MAIN HEADING 61" xfId="20824" xr:uid="{00000000-0005-0000-0000-000051510000}"/>
    <cellStyle name="MAIN HEADING 62" xfId="20825" xr:uid="{00000000-0005-0000-0000-000052510000}"/>
    <cellStyle name="MAIN HEADING 63" xfId="20826" xr:uid="{00000000-0005-0000-0000-000053510000}"/>
    <cellStyle name="MAIN HEADING 64" xfId="20827" xr:uid="{00000000-0005-0000-0000-000054510000}"/>
    <cellStyle name="MAIN HEADING 65" xfId="20828" xr:uid="{00000000-0005-0000-0000-000055510000}"/>
    <cellStyle name="MAIN HEADING 66" xfId="20829" xr:uid="{00000000-0005-0000-0000-000056510000}"/>
    <cellStyle name="MAIN HEADING 67" xfId="20830" xr:uid="{00000000-0005-0000-0000-000057510000}"/>
    <cellStyle name="MAIN HEADING 7" xfId="20831" xr:uid="{00000000-0005-0000-0000-000058510000}"/>
    <cellStyle name="MAIN HEADING 7 10" xfId="20832" xr:uid="{00000000-0005-0000-0000-000059510000}"/>
    <cellStyle name="MAIN HEADING 7 11" xfId="20833" xr:uid="{00000000-0005-0000-0000-00005A510000}"/>
    <cellStyle name="MAIN HEADING 7 12" xfId="20834" xr:uid="{00000000-0005-0000-0000-00005B510000}"/>
    <cellStyle name="MAIN HEADING 7 13" xfId="20835" xr:uid="{00000000-0005-0000-0000-00005C510000}"/>
    <cellStyle name="MAIN HEADING 7 14" xfId="20836" xr:uid="{00000000-0005-0000-0000-00005D510000}"/>
    <cellStyle name="MAIN HEADING 7 15" xfId="20837" xr:uid="{00000000-0005-0000-0000-00005E510000}"/>
    <cellStyle name="MAIN HEADING 7 16" xfId="20838" xr:uid="{00000000-0005-0000-0000-00005F510000}"/>
    <cellStyle name="MAIN HEADING 7 17" xfId="20839" xr:uid="{00000000-0005-0000-0000-000060510000}"/>
    <cellStyle name="MAIN HEADING 7 18" xfId="20840" xr:uid="{00000000-0005-0000-0000-000061510000}"/>
    <cellStyle name="MAIN HEADING 7 19" xfId="20841" xr:uid="{00000000-0005-0000-0000-000062510000}"/>
    <cellStyle name="MAIN HEADING 7 2" xfId="20842" xr:uid="{00000000-0005-0000-0000-000063510000}"/>
    <cellStyle name="MAIN HEADING 7 20" xfId="20843" xr:uid="{00000000-0005-0000-0000-000064510000}"/>
    <cellStyle name="MAIN HEADING 7 21" xfId="20844" xr:uid="{00000000-0005-0000-0000-000065510000}"/>
    <cellStyle name="MAIN HEADING 7 22" xfId="20845" xr:uid="{00000000-0005-0000-0000-000066510000}"/>
    <cellStyle name="MAIN HEADING 7 23" xfId="20846" xr:uid="{00000000-0005-0000-0000-000067510000}"/>
    <cellStyle name="MAIN HEADING 7 24" xfId="20847" xr:uid="{00000000-0005-0000-0000-000068510000}"/>
    <cellStyle name="MAIN HEADING 7 25" xfId="20848" xr:uid="{00000000-0005-0000-0000-000069510000}"/>
    <cellStyle name="MAIN HEADING 7 26" xfId="20849" xr:uid="{00000000-0005-0000-0000-00006A510000}"/>
    <cellStyle name="MAIN HEADING 7 27" xfId="20850" xr:uid="{00000000-0005-0000-0000-00006B510000}"/>
    <cellStyle name="MAIN HEADING 7 28" xfId="20851" xr:uid="{00000000-0005-0000-0000-00006C510000}"/>
    <cellStyle name="MAIN HEADING 7 29" xfId="20852" xr:uid="{00000000-0005-0000-0000-00006D510000}"/>
    <cellStyle name="MAIN HEADING 7 3" xfId="20853" xr:uid="{00000000-0005-0000-0000-00006E510000}"/>
    <cellStyle name="MAIN HEADING 7 30" xfId="20854" xr:uid="{00000000-0005-0000-0000-00006F510000}"/>
    <cellStyle name="MAIN HEADING 7 31" xfId="20855" xr:uid="{00000000-0005-0000-0000-000070510000}"/>
    <cellStyle name="MAIN HEADING 7 32" xfId="20856" xr:uid="{00000000-0005-0000-0000-000071510000}"/>
    <cellStyle name="MAIN HEADING 7 33" xfId="20857" xr:uid="{00000000-0005-0000-0000-000072510000}"/>
    <cellStyle name="MAIN HEADING 7 34" xfId="20858" xr:uid="{00000000-0005-0000-0000-000073510000}"/>
    <cellStyle name="MAIN HEADING 7 35" xfId="20859" xr:uid="{00000000-0005-0000-0000-000074510000}"/>
    <cellStyle name="MAIN HEADING 7 36" xfId="20860" xr:uid="{00000000-0005-0000-0000-000075510000}"/>
    <cellStyle name="MAIN HEADING 7 37" xfId="20861" xr:uid="{00000000-0005-0000-0000-000076510000}"/>
    <cellStyle name="MAIN HEADING 7 38" xfId="20862" xr:uid="{00000000-0005-0000-0000-000077510000}"/>
    <cellStyle name="MAIN HEADING 7 39" xfId="20863" xr:uid="{00000000-0005-0000-0000-000078510000}"/>
    <cellStyle name="MAIN HEADING 7 4" xfId="20864" xr:uid="{00000000-0005-0000-0000-000079510000}"/>
    <cellStyle name="MAIN HEADING 7 40" xfId="20865" xr:uid="{00000000-0005-0000-0000-00007A510000}"/>
    <cellStyle name="MAIN HEADING 7 41" xfId="20866" xr:uid="{00000000-0005-0000-0000-00007B510000}"/>
    <cellStyle name="MAIN HEADING 7 42" xfId="20867" xr:uid="{00000000-0005-0000-0000-00007C510000}"/>
    <cellStyle name="MAIN HEADING 7 43" xfId="20868" xr:uid="{00000000-0005-0000-0000-00007D510000}"/>
    <cellStyle name="MAIN HEADING 7 44" xfId="20869" xr:uid="{00000000-0005-0000-0000-00007E510000}"/>
    <cellStyle name="MAIN HEADING 7 45" xfId="20870" xr:uid="{00000000-0005-0000-0000-00007F510000}"/>
    <cellStyle name="MAIN HEADING 7 46" xfId="20871" xr:uid="{00000000-0005-0000-0000-000080510000}"/>
    <cellStyle name="MAIN HEADING 7 47" xfId="20872" xr:uid="{00000000-0005-0000-0000-000081510000}"/>
    <cellStyle name="MAIN HEADING 7 48" xfId="20873" xr:uid="{00000000-0005-0000-0000-000082510000}"/>
    <cellStyle name="MAIN HEADING 7 49" xfId="20874" xr:uid="{00000000-0005-0000-0000-000083510000}"/>
    <cellStyle name="MAIN HEADING 7 5" xfId="20875" xr:uid="{00000000-0005-0000-0000-000084510000}"/>
    <cellStyle name="MAIN HEADING 7 50" xfId="20876" xr:uid="{00000000-0005-0000-0000-000085510000}"/>
    <cellStyle name="MAIN HEADING 7 51" xfId="20877" xr:uid="{00000000-0005-0000-0000-000086510000}"/>
    <cellStyle name="MAIN HEADING 7 52" xfId="20878" xr:uid="{00000000-0005-0000-0000-000087510000}"/>
    <cellStyle name="MAIN HEADING 7 53" xfId="20879" xr:uid="{00000000-0005-0000-0000-000088510000}"/>
    <cellStyle name="MAIN HEADING 7 54" xfId="20880" xr:uid="{00000000-0005-0000-0000-000089510000}"/>
    <cellStyle name="MAIN HEADING 7 6" xfId="20881" xr:uid="{00000000-0005-0000-0000-00008A510000}"/>
    <cellStyle name="MAIN HEADING 7 7" xfId="20882" xr:uid="{00000000-0005-0000-0000-00008B510000}"/>
    <cellStyle name="MAIN HEADING 7 8" xfId="20883" xr:uid="{00000000-0005-0000-0000-00008C510000}"/>
    <cellStyle name="MAIN HEADING 7 9" xfId="20884" xr:uid="{00000000-0005-0000-0000-00008D510000}"/>
    <cellStyle name="MAIN HEADING 8" xfId="20885" xr:uid="{00000000-0005-0000-0000-00008E510000}"/>
    <cellStyle name="MAIN HEADING 8 10" xfId="20886" xr:uid="{00000000-0005-0000-0000-00008F510000}"/>
    <cellStyle name="MAIN HEADING 8 11" xfId="20887" xr:uid="{00000000-0005-0000-0000-000090510000}"/>
    <cellStyle name="MAIN HEADING 8 12" xfId="20888" xr:uid="{00000000-0005-0000-0000-000091510000}"/>
    <cellStyle name="MAIN HEADING 8 13" xfId="20889" xr:uid="{00000000-0005-0000-0000-000092510000}"/>
    <cellStyle name="MAIN HEADING 8 14" xfId="20890" xr:uid="{00000000-0005-0000-0000-000093510000}"/>
    <cellStyle name="MAIN HEADING 8 15" xfId="20891" xr:uid="{00000000-0005-0000-0000-000094510000}"/>
    <cellStyle name="MAIN HEADING 8 16" xfId="20892" xr:uid="{00000000-0005-0000-0000-000095510000}"/>
    <cellStyle name="MAIN HEADING 8 17" xfId="20893" xr:uid="{00000000-0005-0000-0000-000096510000}"/>
    <cellStyle name="MAIN HEADING 8 18" xfId="20894" xr:uid="{00000000-0005-0000-0000-000097510000}"/>
    <cellStyle name="MAIN HEADING 8 19" xfId="20895" xr:uid="{00000000-0005-0000-0000-000098510000}"/>
    <cellStyle name="MAIN HEADING 8 2" xfId="20896" xr:uid="{00000000-0005-0000-0000-000099510000}"/>
    <cellStyle name="MAIN HEADING 8 20" xfId="20897" xr:uid="{00000000-0005-0000-0000-00009A510000}"/>
    <cellStyle name="MAIN HEADING 8 21" xfId="20898" xr:uid="{00000000-0005-0000-0000-00009B510000}"/>
    <cellStyle name="MAIN HEADING 8 22" xfId="20899" xr:uid="{00000000-0005-0000-0000-00009C510000}"/>
    <cellStyle name="MAIN HEADING 8 23" xfId="20900" xr:uid="{00000000-0005-0000-0000-00009D510000}"/>
    <cellStyle name="MAIN HEADING 8 24" xfId="20901" xr:uid="{00000000-0005-0000-0000-00009E510000}"/>
    <cellStyle name="MAIN HEADING 8 25" xfId="20902" xr:uid="{00000000-0005-0000-0000-00009F510000}"/>
    <cellStyle name="MAIN HEADING 8 26" xfId="20903" xr:uid="{00000000-0005-0000-0000-0000A0510000}"/>
    <cellStyle name="MAIN HEADING 8 27" xfId="20904" xr:uid="{00000000-0005-0000-0000-0000A1510000}"/>
    <cellStyle name="MAIN HEADING 8 28" xfId="20905" xr:uid="{00000000-0005-0000-0000-0000A2510000}"/>
    <cellStyle name="MAIN HEADING 8 29" xfId="20906" xr:uid="{00000000-0005-0000-0000-0000A3510000}"/>
    <cellStyle name="MAIN HEADING 8 3" xfId="20907" xr:uid="{00000000-0005-0000-0000-0000A4510000}"/>
    <cellStyle name="MAIN HEADING 8 30" xfId="20908" xr:uid="{00000000-0005-0000-0000-0000A5510000}"/>
    <cellStyle name="MAIN HEADING 8 31" xfId="20909" xr:uid="{00000000-0005-0000-0000-0000A6510000}"/>
    <cellStyle name="MAIN HEADING 8 32" xfId="20910" xr:uid="{00000000-0005-0000-0000-0000A7510000}"/>
    <cellStyle name="MAIN HEADING 8 33" xfId="20911" xr:uid="{00000000-0005-0000-0000-0000A8510000}"/>
    <cellStyle name="MAIN HEADING 8 34" xfId="20912" xr:uid="{00000000-0005-0000-0000-0000A9510000}"/>
    <cellStyle name="MAIN HEADING 8 35" xfId="20913" xr:uid="{00000000-0005-0000-0000-0000AA510000}"/>
    <cellStyle name="MAIN HEADING 8 36" xfId="20914" xr:uid="{00000000-0005-0000-0000-0000AB510000}"/>
    <cellStyle name="MAIN HEADING 8 37" xfId="20915" xr:uid="{00000000-0005-0000-0000-0000AC510000}"/>
    <cellStyle name="MAIN HEADING 8 38" xfId="20916" xr:uid="{00000000-0005-0000-0000-0000AD510000}"/>
    <cellStyle name="MAIN HEADING 8 39" xfId="20917" xr:uid="{00000000-0005-0000-0000-0000AE510000}"/>
    <cellStyle name="MAIN HEADING 8 4" xfId="20918" xr:uid="{00000000-0005-0000-0000-0000AF510000}"/>
    <cellStyle name="MAIN HEADING 8 40" xfId="20919" xr:uid="{00000000-0005-0000-0000-0000B0510000}"/>
    <cellStyle name="MAIN HEADING 8 41" xfId="20920" xr:uid="{00000000-0005-0000-0000-0000B1510000}"/>
    <cellStyle name="MAIN HEADING 8 42" xfId="20921" xr:uid="{00000000-0005-0000-0000-0000B2510000}"/>
    <cellStyle name="MAIN HEADING 8 43" xfId="20922" xr:uid="{00000000-0005-0000-0000-0000B3510000}"/>
    <cellStyle name="MAIN HEADING 8 44" xfId="20923" xr:uid="{00000000-0005-0000-0000-0000B4510000}"/>
    <cellStyle name="MAIN HEADING 8 45" xfId="20924" xr:uid="{00000000-0005-0000-0000-0000B5510000}"/>
    <cellStyle name="MAIN HEADING 8 46" xfId="20925" xr:uid="{00000000-0005-0000-0000-0000B6510000}"/>
    <cellStyle name="MAIN HEADING 8 47" xfId="20926" xr:uid="{00000000-0005-0000-0000-0000B7510000}"/>
    <cellStyle name="MAIN HEADING 8 48" xfId="20927" xr:uid="{00000000-0005-0000-0000-0000B8510000}"/>
    <cellStyle name="MAIN HEADING 8 49" xfId="20928" xr:uid="{00000000-0005-0000-0000-0000B9510000}"/>
    <cellStyle name="MAIN HEADING 8 5" xfId="20929" xr:uid="{00000000-0005-0000-0000-0000BA510000}"/>
    <cellStyle name="MAIN HEADING 8 50" xfId="20930" xr:uid="{00000000-0005-0000-0000-0000BB510000}"/>
    <cellStyle name="MAIN HEADING 8 51" xfId="20931" xr:uid="{00000000-0005-0000-0000-0000BC510000}"/>
    <cellStyle name="MAIN HEADING 8 52" xfId="20932" xr:uid="{00000000-0005-0000-0000-0000BD510000}"/>
    <cellStyle name="MAIN HEADING 8 53" xfId="20933" xr:uid="{00000000-0005-0000-0000-0000BE510000}"/>
    <cellStyle name="MAIN HEADING 8 54" xfId="20934" xr:uid="{00000000-0005-0000-0000-0000BF510000}"/>
    <cellStyle name="MAIN HEADING 8 6" xfId="20935" xr:uid="{00000000-0005-0000-0000-0000C0510000}"/>
    <cellStyle name="MAIN HEADING 8 7" xfId="20936" xr:uid="{00000000-0005-0000-0000-0000C1510000}"/>
    <cellStyle name="MAIN HEADING 8 8" xfId="20937" xr:uid="{00000000-0005-0000-0000-0000C2510000}"/>
    <cellStyle name="MAIN HEADING 8 9" xfId="20938" xr:uid="{00000000-0005-0000-0000-0000C3510000}"/>
    <cellStyle name="MAIN HEADING 9" xfId="20939" xr:uid="{00000000-0005-0000-0000-0000C4510000}"/>
    <cellStyle name="MAIN HEADING 9 10" xfId="20940" xr:uid="{00000000-0005-0000-0000-0000C5510000}"/>
    <cellStyle name="MAIN HEADING 9 11" xfId="20941" xr:uid="{00000000-0005-0000-0000-0000C6510000}"/>
    <cellStyle name="MAIN HEADING 9 12" xfId="20942" xr:uid="{00000000-0005-0000-0000-0000C7510000}"/>
    <cellStyle name="MAIN HEADING 9 13" xfId="20943" xr:uid="{00000000-0005-0000-0000-0000C8510000}"/>
    <cellStyle name="MAIN HEADING 9 14" xfId="20944" xr:uid="{00000000-0005-0000-0000-0000C9510000}"/>
    <cellStyle name="MAIN HEADING 9 15" xfId="20945" xr:uid="{00000000-0005-0000-0000-0000CA510000}"/>
    <cellStyle name="MAIN HEADING 9 16" xfId="20946" xr:uid="{00000000-0005-0000-0000-0000CB510000}"/>
    <cellStyle name="MAIN HEADING 9 17" xfId="20947" xr:uid="{00000000-0005-0000-0000-0000CC510000}"/>
    <cellStyle name="MAIN HEADING 9 18" xfId="20948" xr:uid="{00000000-0005-0000-0000-0000CD510000}"/>
    <cellStyle name="MAIN HEADING 9 19" xfId="20949" xr:uid="{00000000-0005-0000-0000-0000CE510000}"/>
    <cellStyle name="MAIN HEADING 9 2" xfId="20950" xr:uid="{00000000-0005-0000-0000-0000CF510000}"/>
    <cellStyle name="MAIN HEADING 9 2 2" xfId="20951" xr:uid="{00000000-0005-0000-0000-0000D0510000}"/>
    <cellStyle name="MAIN HEADING 9 2 3" xfId="20952" xr:uid="{00000000-0005-0000-0000-0000D1510000}"/>
    <cellStyle name="MAIN HEADING 9 20" xfId="20953" xr:uid="{00000000-0005-0000-0000-0000D2510000}"/>
    <cellStyle name="MAIN HEADING 9 21" xfId="20954" xr:uid="{00000000-0005-0000-0000-0000D3510000}"/>
    <cellStyle name="MAIN HEADING 9 22" xfId="20955" xr:uid="{00000000-0005-0000-0000-0000D4510000}"/>
    <cellStyle name="MAIN HEADING 9 23" xfId="20956" xr:uid="{00000000-0005-0000-0000-0000D5510000}"/>
    <cellStyle name="MAIN HEADING 9 24" xfId="20957" xr:uid="{00000000-0005-0000-0000-0000D6510000}"/>
    <cellStyle name="MAIN HEADING 9 25" xfId="20958" xr:uid="{00000000-0005-0000-0000-0000D7510000}"/>
    <cellStyle name="MAIN HEADING 9 26" xfId="20959" xr:uid="{00000000-0005-0000-0000-0000D8510000}"/>
    <cellStyle name="MAIN HEADING 9 27" xfId="20960" xr:uid="{00000000-0005-0000-0000-0000D9510000}"/>
    <cellStyle name="MAIN HEADING 9 28" xfId="20961" xr:uid="{00000000-0005-0000-0000-0000DA510000}"/>
    <cellStyle name="MAIN HEADING 9 29" xfId="20962" xr:uid="{00000000-0005-0000-0000-0000DB510000}"/>
    <cellStyle name="MAIN HEADING 9 3" xfId="20963" xr:uid="{00000000-0005-0000-0000-0000DC510000}"/>
    <cellStyle name="MAIN HEADING 9 3 2" xfId="20964" xr:uid="{00000000-0005-0000-0000-0000DD510000}"/>
    <cellStyle name="MAIN HEADING 9 30" xfId="20965" xr:uid="{00000000-0005-0000-0000-0000DE510000}"/>
    <cellStyle name="MAIN HEADING 9 31" xfId="20966" xr:uid="{00000000-0005-0000-0000-0000DF510000}"/>
    <cellStyle name="MAIN HEADING 9 32" xfId="20967" xr:uid="{00000000-0005-0000-0000-0000E0510000}"/>
    <cellStyle name="MAIN HEADING 9 33" xfId="20968" xr:uid="{00000000-0005-0000-0000-0000E1510000}"/>
    <cellStyle name="MAIN HEADING 9 34" xfId="20969" xr:uid="{00000000-0005-0000-0000-0000E2510000}"/>
    <cellStyle name="MAIN HEADING 9 35" xfId="20970" xr:uid="{00000000-0005-0000-0000-0000E3510000}"/>
    <cellStyle name="MAIN HEADING 9 36" xfId="20971" xr:uid="{00000000-0005-0000-0000-0000E4510000}"/>
    <cellStyle name="MAIN HEADING 9 37" xfId="20972" xr:uid="{00000000-0005-0000-0000-0000E5510000}"/>
    <cellStyle name="MAIN HEADING 9 38" xfId="20973" xr:uid="{00000000-0005-0000-0000-0000E6510000}"/>
    <cellStyle name="MAIN HEADING 9 39" xfId="20974" xr:uid="{00000000-0005-0000-0000-0000E7510000}"/>
    <cellStyle name="MAIN HEADING 9 4" xfId="20975" xr:uid="{00000000-0005-0000-0000-0000E8510000}"/>
    <cellStyle name="MAIN HEADING 9 40" xfId="20976" xr:uid="{00000000-0005-0000-0000-0000E9510000}"/>
    <cellStyle name="MAIN HEADING 9 41" xfId="20977" xr:uid="{00000000-0005-0000-0000-0000EA510000}"/>
    <cellStyle name="MAIN HEADING 9 42" xfId="20978" xr:uid="{00000000-0005-0000-0000-0000EB510000}"/>
    <cellStyle name="MAIN HEADING 9 43" xfId="20979" xr:uid="{00000000-0005-0000-0000-0000EC510000}"/>
    <cellStyle name="MAIN HEADING 9 44" xfId="20980" xr:uid="{00000000-0005-0000-0000-0000ED510000}"/>
    <cellStyle name="MAIN HEADING 9 45" xfId="20981" xr:uid="{00000000-0005-0000-0000-0000EE510000}"/>
    <cellStyle name="MAIN HEADING 9 46" xfId="20982" xr:uid="{00000000-0005-0000-0000-0000EF510000}"/>
    <cellStyle name="MAIN HEADING 9 47" xfId="20983" xr:uid="{00000000-0005-0000-0000-0000F0510000}"/>
    <cellStyle name="MAIN HEADING 9 48" xfId="20984" xr:uid="{00000000-0005-0000-0000-0000F1510000}"/>
    <cellStyle name="MAIN HEADING 9 49" xfId="20985" xr:uid="{00000000-0005-0000-0000-0000F2510000}"/>
    <cellStyle name="MAIN HEADING 9 5" xfId="20986" xr:uid="{00000000-0005-0000-0000-0000F3510000}"/>
    <cellStyle name="MAIN HEADING 9 50" xfId="20987" xr:uid="{00000000-0005-0000-0000-0000F4510000}"/>
    <cellStyle name="MAIN HEADING 9 51" xfId="20988" xr:uid="{00000000-0005-0000-0000-0000F5510000}"/>
    <cellStyle name="MAIN HEADING 9 52" xfId="20989" xr:uid="{00000000-0005-0000-0000-0000F6510000}"/>
    <cellStyle name="MAIN HEADING 9 53" xfId="20990" xr:uid="{00000000-0005-0000-0000-0000F7510000}"/>
    <cellStyle name="MAIN HEADING 9 54" xfId="20991" xr:uid="{00000000-0005-0000-0000-0000F8510000}"/>
    <cellStyle name="MAIN HEADING 9 6" xfId="20992" xr:uid="{00000000-0005-0000-0000-0000F9510000}"/>
    <cellStyle name="MAIN HEADING 9 7" xfId="20993" xr:uid="{00000000-0005-0000-0000-0000FA510000}"/>
    <cellStyle name="MAIN HEADING 9 8" xfId="20994" xr:uid="{00000000-0005-0000-0000-0000FB510000}"/>
    <cellStyle name="MAIN HEADING 9 9" xfId="20995" xr:uid="{00000000-0005-0000-0000-0000FC510000}"/>
    <cellStyle name="Milliers [0]_!!!GO" xfId="20996" xr:uid="{00000000-0005-0000-0000-0000FD510000}"/>
    <cellStyle name="Milliers_!!!GO" xfId="20997" xr:uid="{00000000-0005-0000-0000-0000FE510000}"/>
    <cellStyle name="Monétaire [0]_!!!GO" xfId="20998" xr:uid="{00000000-0005-0000-0000-0000FF510000}"/>
    <cellStyle name="Monétaire_!!!GO" xfId="20999" xr:uid="{00000000-0005-0000-0000-000000520000}"/>
    <cellStyle name="Neutral 1" xfId="21000" xr:uid="{00000000-0005-0000-0000-000001520000}"/>
    <cellStyle name="Neutral 1 2" xfId="21001" xr:uid="{00000000-0005-0000-0000-000002520000}"/>
    <cellStyle name="Neutral 1 3" xfId="21002" xr:uid="{00000000-0005-0000-0000-000003520000}"/>
    <cellStyle name="Neutral 2" xfId="21003" xr:uid="{00000000-0005-0000-0000-000004520000}"/>
    <cellStyle name="Neutral 2 2" xfId="21004" xr:uid="{00000000-0005-0000-0000-000005520000}"/>
    <cellStyle name="Neutral 2 2 2" xfId="21005" xr:uid="{00000000-0005-0000-0000-000006520000}"/>
    <cellStyle name="Neutral 2 3" xfId="21006" xr:uid="{00000000-0005-0000-0000-000007520000}"/>
    <cellStyle name="Neutral 2 3 2" xfId="21007" xr:uid="{00000000-0005-0000-0000-000008520000}"/>
    <cellStyle name="Neutral 2 4" xfId="21008" xr:uid="{00000000-0005-0000-0000-000009520000}"/>
    <cellStyle name="Neutral 3" xfId="21009" xr:uid="{00000000-0005-0000-0000-00000A520000}"/>
    <cellStyle name="Neutral 3 2" xfId="21010" xr:uid="{00000000-0005-0000-0000-00000B520000}"/>
    <cellStyle name="Neutral 3 2 2" xfId="21011" xr:uid="{00000000-0005-0000-0000-00000C520000}"/>
    <cellStyle name="Neutral 3 3" xfId="21012" xr:uid="{00000000-0005-0000-0000-00000D520000}"/>
    <cellStyle name="Neutral 3 4" xfId="21013" xr:uid="{00000000-0005-0000-0000-00000E520000}"/>
    <cellStyle name="Neutral 4" xfId="21014" xr:uid="{00000000-0005-0000-0000-00000F520000}"/>
    <cellStyle name="Neutral 4 2" xfId="21015" xr:uid="{00000000-0005-0000-0000-000010520000}"/>
    <cellStyle name="Neutral 4 2 2" xfId="21016" xr:uid="{00000000-0005-0000-0000-000011520000}"/>
    <cellStyle name="Neutral 4 3" xfId="21017" xr:uid="{00000000-0005-0000-0000-000012520000}"/>
    <cellStyle name="Neutral 4 4" xfId="21018" xr:uid="{00000000-0005-0000-0000-000013520000}"/>
    <cellStyle name="Neutral 5" xfId="21019" xr:uid="{00000000-0005-0000-0000-000014520000}"/>
    <cellStyle name="Neutral 5 2" xfId="21020" xr:uid="{00000000-0005-0000-0000-000015520000}"/>
    <cellStyle name="Neutral 5 2 2" xfId="21021" xr:uid="{00000000-0005-0000-0000-000016520000}"/>
    <cellStyle name="Neutral 5 3" xfId="21022" xr:uid="{00000000-0005-0000-0000-000017520000}"/>
    <cellStyle name="Neutral 5 4" xfId="21023" xr:uid="{00000000-0005-0000-0000-000018520000}"/>
    <cellStyle name="Neutral 6" xfId="21024" xr:uid="{00000000-0005-0000-0000-000019520000}"/>
    <cellStyle name="Neutral 6 2" xfId="21025" xr:uid="{00000000-0005-0000-0000-00001A520000}"/>
    <cellStyle name="Neutral 6 2 2" xfId="21026" xr:uid="{00000000-0005-0000-0000-00001B520000}"/>
    <cellStyle name="Neutral 6 3" xfId="21027" xr:uid="{00000000-0005-0000-0000-00001C520000}"/>
    <cellStyle name="Neutral 6 4" xfId="21028" xr:uid="{00000000-0005-0000-0000-00001D520000}"/>
    <cellStyle name="Neutral 7" xfId="21029" xr:uid="{00000000-0005-0000-0000-00001E520000}"/>
    <cellStyle name="Neutral 7 2" xfId="21030" xr:uid="{00000000-0005-0000-0000-00001F520000}"/>
    <cellStyle name="Neutral 7 3" xfId="21031" xr:uid="{00000000-0005-0000-0000-000020520000}"/>
    <cellStyle name="Neutral 8" xfId="21032" xr:uid="{00000000-0005-0000-0000-000021520000}"/>
    <cellStyle name="Neutral 8 2" xfId="21033" xr:uid="{00000000-0005-0000-0000-000022520000}"/>
    <cellStyle name="Neutral 8 3" xfId="21034" xr:uid="{00000000-0005-0000-0000-000023520000}"/>
    <cellStyle name="no dec" xfId="21035" xr:uid="{00000000-0005-0000-0000-000024520000}"/>
    <cellStyle name="no dec 1" xfId="21036" xr:uid="{00000000-0005-0000-0000-000025520000}"/>
    <cellStyle name="no dec 10" xfId="21037" xr:uid="{00000000-0005-0000-0000-000026520000}"/>
    <cellStyle name="no dec 11" xfId="21038" xr:uid="{00000000-0005-0000-0000-000027520000}"/>
    <cellStyle name="no dec 12" xfId="21039" xr:uid="{00000000-0005-0000-0000-000028520000}"/>
    <cellStyle name="no dec 13" xfId="21040" xr:uid="{00000000-0005-0000-0000-000029520000}"/>
    <cellStyle name="no dec 14" xfId="21041" xr:uid="{00000000-0005-0000-0000-00002A520000}"/>
    <cellStyle name="no dec 2" xfId="21042" xr:uid="{00000000-0005-0000-0000-00002B520000}"/>
    <cellStyle name="no dec 2 2" xfId="21043" xr:uid="{00000000-0005-0000-0000-00002C520000}"/>
    <cellStyle name="no dec 2_Tohana_DPR-Final@26-7-2010" xfId="21044" xr:uid="{00000000-0005-0000-0000-00002D520000}"/>
    <cellStyle name="no dec 3" xfId="21045" xr:uid="{00000000-0005-0000-0000-00002E520000}"/>
    <cellStyle name="no dec 4" xfId="21046" xr:uid="{00000000-0005-0000-0000-00002F520000}"/>
    <cellStyle name="no dec 5" xfId="21047" xr:uid="{00000000-0005-0000-0000-000030520000}"/>
    <cellStyle name="no dec 6" xfId="21048" xr:uid="{00000000-0005-0000-0000-000031520000}"/>
    <cellStyle name="no dec 7" xfId="21049" xr:uid="{00000000-0005-0000-0000-000032520000}"/>
    <cellStyle name="no dec 8" xfId="21050" xr:uid="{00000000-0005-0000-0000-000033520000}"/>
    <cellStyle name="no dec 9" xfId="21051" xr:uid="{00000000-0005-0000-0000-000034520000}"/>
    <cellStyle name="no dec_Ambala DPR 17 2010" xfId="21052" xr:uid="{00000000-0005-0000-0000-000035520000}"/>
    <cellStyle name="Nor}al" xfId="21053" xr:uid="{00000000-0005-0000-0000-000036520000}"/>
    <cellStyle name="Nor}al 2" xfId="21054" xr:uid="{00000000-0005-0000-0000-000037520000}"/>
    <cellStyle name="Nor}al 2 2" xfId="21055" xr:uid="{00000000-0005-0000-0000-000038520000}"/>
    <cellStyle name="Normal" xfId="0" builtinId="0"/>
    <cellStyle name="Normal - Style1" xfId="21056" xr:uid="{00000000-0005-0000-0000-00003A520000}"/>
    <cellStyle name="Normal - Style1 1" xfId="21057" xr:uid="{00000000-0005-0000-0000-00003B520000}"/>
    <cellStyle name="Normal - Style1 1 2" xfId="21058" xr:uid="{00000000-0005-0000-0000-00003C520000}"/>
    <cellStyle name="Normal - Style1 1 3" xfId="21059" xr:uid="{00000000-0005-0000-0000-00003D520000}"/>
    <cellStyle name="Normal - Style1 10" xfId="21060" xr:uid="{00000000-0005-0000-0000-00003E520000}"/>
    <cellStyle name="Normal - Style1 10 2" xfId="21061" xr:uid="{00000000-0005-0000-0000-00003F520000}"/>
    <cellStyle name="Normal - Style1 10 3" xfId="21062" xr:uid="{00000000-0005-0000-0000-000040520000}"/>
    <cellStyle name="Normal - Style1 11" xfId="21063" xr:uid="{00000000-0005-0000-0000-000041520000}"/>
    <cellStyle name="Normal - Style1 11 2" xfId="21064" xr:uid="{00000000-0005-0000-0000-000042520000}"/>
    <cellStyle name="Normal - Style1 11 3" xfId="21065" xr:uid="{00000000-0005-0000-0000-000043520000}"/>
    <cellStyle name="Normal - Style1 12" xfId="21066" xr:uid="{00000000-0005-0000-0000-000044520000}"/>
    <cellStyle name="Normal - Style1 12 2" xfId="21067" xr:uid="{00000000-0005-0000-0000-000045520000}"/>
    <cellStyle name="Normal - Style1 12 3" xfId="21068" xr:uid="{00000000-0005-0000-0000-000046520000}"/>
    <cellStyle name="Normal - Style1 13" xfId="21069" xr:uid="{00000000-0005-0000-0000-000047520000}"/>
    <cellStyle name="Normal - Style1 13 2" xfId="21070" xr:uid="{00000000-0005-0000-0000-000048520000}"/>
    <cellStyle name="Normal - Style1 13 3" xfId="21071" xr:uid="{00000000-0005-0000-0000-000049520000}"/>
    <cellStyle name="Normal - Style1 14" xfId="21072" xr:uid="{00000000-0005-0000-0000-00004A520000}"/>
    <cellStyle name="Normal - Style1 14 2" xfId="21073" xr:uid="{00000000-0005-0000-0000-00004B520000}"/>
    <cellStyle name="Normal - Style1 14 3" xfId="21074" xr:uid="{00000000-0005-0000-0000-00004C520000}"/>
    <cellStyle name="Normal - Style1 15" xfId="21075" xr:uid="{00000000-0005-0000-0000-00004D520000}"/>
    <cellStyle name="Normal - Style1 16" xfId="21076" xr:uid="{00000000-0005-0000-0000-00004E520000}"/>
    <cellStyle name="Normal - Style1 2" xfId="21077" xr:uid="{00000000-0005-0000-0000-00004F520000}"/>
    <cellStyle name="Normal - Style1 2 2" xfId="21078" xr:uid="{00000000-0005-0000-0000-000050520000}"/>
    <cellStyle name="Normal - Style1 2 3" xfId="21079" xr:uid="{00000000-0005-0000-0000-000051520000}"/>
    <cellStyle name="Normal - Style1 3" xfId="21080" xr:uid="{00000000-0005-0000-0000-000052520000}"/>
    <cellStyle name="Normal - Style1 4" xfId="21081" xr:uid="{00000000-0005-0000-0000-000053520000}"/>
    <cellStyle name="Normal - Style1 5" xfId="21082" xr:uid="{00000000-0005-0000-0000-000054520000}"/>
    <cellStyle name="Normal - Style1 6" xfId="21083" xr:uid="{00000000-0005-0000-0000-000055520000}"/>
    <cellStyle name="Normal - Style1 7" xfId="21084" xr:uid="{00000000-0005-0000-0000-000056520000}"/>
    <cellStyle name="Normal - Style1 8" xfId="21085" xr:uid="{00000000-0005-0000-0000-000057520000}"/>
    <cellStyle name="Normal - Style1 9" xfId="21086" xr:uid="{00000000-0005-0000-0000-000058520000}"/>
    <cellStyle name="Normal - Style1 9 2" xfId="21087" xr:uid="{00000000-0005-0000-0000-000059520000}"/>
    <cellStyle name="Normal - Style1 9 3" xfId="21088" xr:uid="{00000000-0005-0000-0000-00005A520000}"/>
    <cellStyle name="Normal - Style2" xfId="21089" xr:uid="{00000000-0005-0000-0000-00005B520000}"/>
    <cellStyle name="Normal - Style3" xfId="21090" xr:uid="{00000000-0005-0000-0000-00005C520000}"/>
    <cellStyle name="Normal - Style4" xfId="21091" xr:uid="{00000000-0005-0000-0000-00005D520000}"/>
    <cellStyle name="Normal - Style5" xfId="21092" xr:uid="{00000000-0005-0000-0000-00005E520000}"/>
    <cellStyle name="Normal - Style6" xfId="21093" xr:uid="{00000000-0005-0000-0000-00005F520000}"/>
    <cellStyle name="Normal - Style7" xfId="21094" xr:uid="{00000000-0005-0000-0000-000060520000}"/>
    <cellStyle name="Normal - Style8" xfId="21095" xr:uid="{00000000-0005-0000-0000-000061520000}"/>
    <cellStyle name="Normal 10" xfId="21096" xr:uid="{00000000-0005-0000-0000-000062520000}"/>
    <cellStyle name="Normal 10 10" xfId="21097" xr:uid="{00000000-0005-0000-0000-000063520000}"/>
    <cellStyle name="Normal 10 10 2" xfId="21098" xr:uid="{00000000-0005-0000-0000-000064520000}"/>
    <cellStyle name="Normal 10 10 2 2" xfId="21099" xr:uid="{00000000-0005-0000-0000-000065520000}"/>
    <cellStyle name="Normal 10 10 2 2 2" xfId="21100" xr:uid="{00000000-0005-0000-0000-000066520000}"/>
    <cellStyle name="Normal 10 10 2 2 2 2" xfId="21101" xr:uid="{00000000-0005-0000-0000-000067520000}"/>
    <cellStyle name="Normal 10 10 2 2 3" xfId="21102" xr:uid="{00000000-0005-0000-0000-000068520000}"/>
    <cellStyle name="Normal 10 10 2 3" xfId="21103" xr:uid="{00000000-0005-0000-0000-000069520000}"/>
    <cellStyle name="Normal 10 10 2 3 2" xfId="21104" xr:uid="{00000000-0005-0000-0000-00006A520000}"/>
    <cellStyle name="Normal 10 10 2 4" xfId="21105" xr:uid="{00000000-0005-0000-0000-00006B520000}"/>
    <cellStyle name="Normal 10 10 3" xfId="21106" xr:uid="{00000000-0005-0000-0000-00006C520000}"/>
    <cellStyle name="Normal 10 10 3 2" xfId="21107" xr:uid="{00000000-0005-0000-0000-00006D520000}"/>
    <cellStyle name="Normal 10 10 3 2 2" xfId="21108" xr:uid="{00000000-0005-0000-0000-00006E520000}"/>
    <cellStyle name="Normal 10 10 3 2 2 2" xfId="21109" xr:uid="{00000000-0005-0000-0000-00006F520000}"/>
    <cellStyle name="Normal 10 10 3 2 3" xfId="21110" xr:uid="{00000000-0005-0000-0000-000070520000}"/>
    <cellStyle name="Normal 10 10 3 3" xfId="21111" xr:uid="{00000000-0005-0000-0000-000071520000}"/>
    <cellStyle name="Normal 10 10 3 3 2" xfId="21112" xr:uid="{00000000-0005-0000-0000-000072520000}"/>
    <cellStyle name="Normal 10 10 3 4" xfId="21113" xr:uid="{00000000-0005-0000-0000-000073520000}"/>
    <cellStyle name="Normal 10 10 4" xfId="21114" xr:uid="{00000000-0005-0000-0000-000074520000}"/>
    <cellStyle name="Normal 10 10 4 2" xfId="21115" xr:uid="{00000000-0005-0000-0000-000075520000}"/>
    <cellStyle name="Normal 10 10 4 2 2" xfId="21116" xr:uid="{00000000-0005-0000-0000-000076520000}"/>
    <cellStyle name="Normal 10 10 4 3" xfId="21117" xr:uid="{00000000-0005-0000-0000-000077520000}"/>
    <cellStyle name="Normal 10 10 5" xfId="21118" xr:uid="{00000000-0005-0000-0000-000078520000}"/>
    <cellStyle name="Normal 10 10 5 2" xfId="21119" xr:uid="{00000000-0005-0000-0000-000079520000}"/>
    <cellStyle name="Normal 10 10 5 2 2" xfId="21120" xr:uid="{00000000-0005-0000-0000-00007A520000}"/>
    <cellStyle name="Normal 10 10 5 3" xfId="21121" xr:uid="{00000000-0005-0000-0000-00007B520000}"/>
    <cellStyle name="Normal 10 10 6" xfId="21122" xr:uid="{00000000-0005-0000-0000-00007C520000}"/>
    <cellStyle name="Normal 10 10 6 2" xfId="21123" xr:uid="{00000000-0005-0000-0000-00007D520000}"/>
    <cellStyle name="Normal 10 10 7" xfId="21124" xr:uid="{00000000-0005-0000-0000-00007E520000}"/>
    <cellStyle name="Normal 10 11" xfId="21125" xr:uid="{00000000-0005-0000-0000-00007F520000}"/>
    <cellStyle name="Normal 10 11 2" xfId="21126" xr:uid="{00000000-0005-0000-0000-000080520000}"/>
    <cellStyle name="Normal 10 11 2 2" xfId="21127" xr:uid="{00000000-0005-0000-0000-000081520000}"/>
    <cellStyle name="Normal 10 11 2 2 2" xfId="21128" xr:uid="{00000000-0005-0000-0000-000082520000}"/>
    <cellStyle name="Normal 10 11 2 2 2 2" xfId="21129" xr:uid="{00000000-0005-0000-0000-000083520000}"/>
    <cellStyle name="Normal 10 11 2 2 3" xfId="21130" xr:uid="{00000000-0005-0000-0000-000084520000}"/>
    <cellStyle name="Normal 10 11 2 3" xfId="21131" xr:uid="{00000000-0005-0000-0000-000085520000}"/>
    <cellStyle name="Normal 10 11 2 3 2" xfId="21132" xr:uid="{00000000-0005-0000-0000-000086520000}"/>
    <cellStyle name="Normal 10 11 2 4" xfId="21133" xr:uid="{00000000-0005-0000-0000-000087520000}"/>
    <cellStyle name="Normal 10 11 3" xfId="21134" xr:uid="{00000000-0005-0000-0000-000088520000}"/>
    <cellStyle name="Normal 10 11 3 2" xfId="21135" xr:uid="{00000000-0005-0000-0000-000089520000}"/>
    <cellStyle name="Normal 10 11 3 2 2" xfId="21136" xr:uid="{00000000-0005-0000-0000-00008A520000}"/>
    <cellStyle name="Normal 10 11 3 3" xfId="21137" xr:uid="{00000000-0005-0000-0000-00008B520000}"/>
    <cellStyle name="Normal 10 11 4" xfId="21138" xr:uid="{00000000-0005-0000-0000-00008C520000}"/>
    <cellStyle name="Normal 10 11 4 2" xfId="21139" xr:uid="{00000000-0005-0000-0000-00008D520000}"/>
    <cellStyle name="Normal 10 11 5" xfId="21140" xr:uid="{00000000-0005-0000-0000-00008E520000}"/>
    <cellStyle name="Normal 10 12" xfId="21141" xr:uid="{00000000-0005-0000-0000-00008F520000}"/>
    <cellStyle name="Normal 10 12 2" xfId="21142" xr:uid="{00000000-0005-0000-0000-000090520000}"/>
    <cellStyle name="Normal 10 12 2 2" xfId="21143" xr:uid="{00000000-0005-0000-0000-000091520000}"/>
    <cellStyle name="Normal 10 12 2 2 2" xfId="21144" xr:uid="{00000000-0005-0000-0000-000092520000}"/>
    <cellStyle name="Normal 10 12 2 3" xfId="21145" xr:uid="{00000000-0005-0000-0000-000093520000}"/>
    <cellStyle name="Normal 10 12 3" xfId="21146" xr:uid="{00000000-0005-0000-0000-000094520000}"/>
    <cellStyle name="Normal 10 12 3 2" xfId="21147" xr:uid="{00000000-0005-0000-0000-000095520000}"/>
    <cellStyle name="Normal 10 12 4" xfId="21148" xr:uid="{00000000-0005-0000-0000-000096520000}"/>
    <cellStyle name="Normal 10 13" xfId="21149" xr:uid="{00000000-0005-0000-0000-000097520000}"/>
    <cellStyle name="Normal 10 13 2" xfId="21150" xr:uid="{00000000-0005-0000-0000-000098520000}"/>
    <cellStyle name="Normal 10 13 2 2" xfId="21151" xr:uid="{00000000-0005-0000-0000-000099520000}"/>
    <cellStyle name="Normal 10 13 3" xfId="21152" xr:uid="{00000000-0005-0000-0000-00009A520000}"/>
    <cellStyle name="Normal 10 14" xfId="21153" xr:uid="{00000000-0005-0000-0000-00009B520000}"/>
    <cellStyle name="Normal 10 14 2" xfId="21154" xr:uid="{00000000-0005-0000-0000-00009C520000}"/>
    <cellStyle name="Normal 10 14 2 2" xfId="21155" xr:uid="{00000000-0005-0000-0000-00009D520000}"/>
    <cellStyle name="Normal 10 14 3" xfId="21156" xr:uid="{00000000-0005-0000-0000-00009E520000}"/>
    <cellStyle name="Normal 10 15" xfId="21157" xr:uid="{00000000-0005-0000-0000-00009F520000}"/>
    <cellStyle name="Normal 10 15 2" xfId="21158" xr:uid="{00000000-0005-0000-0000-0000A0520000}"/>
    <cellStyle name="Normal 10 16" xfId="21159" xr:uid="{00000000-0005-0000-0000-0000A1520000}"/>
    <cellStyle name="Normal 10 17" xfId="21160" xr:uid="{00000000-0005-0000-0000-0000A2520000}"/>
    <cellStyle name="Normal 10 2" xfId="21161" xr:uid="{00000000-0005-0000-0000-0000A3520000}"/>
    <cellStyle name="Normal 10 2 10" xfId="21162" xr:uid="{00000000-0005-0000-0000-0000A4520000}"/>
    <cellStyle name="Normal 10 2 10 2" xfId="21163" xr:uid="{00000000-0005-0000-0000-0000A5520000}"/>
    <cellStyle name="Normal 10 2 10 2 2" xfId="21164" xr:uid="{00000000-0005-0000-0000-0000A6520000}"/>
    <cellStyle name="Normal 10 2 11" xfId="21165" xr:uid="{00000000-0005-0000-0000-0000A7520000}"/>
    <cellStyle name="Normal 10 2 12" xfId="21166" xr:uid="{00000000-0005-0000-0000-0000A8520000}"/>
    <cellStyle name="Normal 10 2 13" xfId="21167" xr:uid="{00000000-0005-0000-0000-0000A9520000}"/>
    <cellStyle name="Normal 10 2 14" xfId="21168" xr:uid="{00000000-0005-0000-0000-0000AA520000}"/>
    <cellStyle name="Normal 10 2 15" xfId="21169" xr:uid="{00000000-0005-0000-0000-0000AB520000}"/>
    <cellStyle name="Normal 10 2 16" xfId="21170" xr:uid="{00000000-0005-0000-0000-0000AC520000}"/>
    <cellStyle name="Normal 10 2 17" xfId="21171" xr:uid="{00000000-0005-0000-0000-0000AD520000}"/>
    <cellStyle name="Normal 10 2 18" xfId="21172" xr:uid="{00000000-0005-0000-0000-0000AE520000}"/>
    <cellStyle name="Normal 10 2 19" xfId="21173" xr:uid="{00000000-0005-0000-0000-0000AF520000}"/>
    <cellStyle name="Normal 10 2 2" xfId="21174" xr:uid="{00000000-0005-0000-0000-0000B0520000}"/>
    <cellStyle name="Normal 10 2 20" xfId="21175" xr:uid="{00000000-0005-0000-0000-0000B1520000}"/>
    <cellStyle name="Normal 10 2 21" xfId="21176" xr:uid="{00000000-0005-0000-0000-0000B2520000}"/>
    <cellStyle name="Normal 10 2 22" xfId="21177" xr:uid="{00000000-0005-0000-0000-0000B3520000}"/>
    <cellStyle name="Normal 10 2 23" xfId="21178" xr:uid="{00000000-0005-0000-0000-0000B4520000}"/>
    <cellStyle name="Normal 10 2 24" xfId="21179" xr:uid="{00000000-0005-0000-0000-0000B5520000}"/>
    <cellStyle name="Normal 10 2 25" xfId="21180" xr:uid="{00000000-0005-0000-0000-0000B6520000}"/>
    <cellStyle name="Normal 10 2 26" xfId="21181" xr:uid="{00000000-0005-0000-0000-0000B7520000}"/>
    <cellStyle name="Normal 10 2 27" xfId="21182" xr:uid="{00000000-0005-0000-0000-0000B8520000}"/>
    <cellStyle name="Normal 10 2 28" xfId="21183" xr:uid="{00000000-0005-0000-0000-0000B9520000}"/>
    <cellStyle name="Normal 10 2 29" xfId="21184" xr:uid="{00000000-0005-0000-0000-0000BA520000}"/>
    <cellStyle name="Normal 10 2 29 2" xfId="21185" xr:uid="{00000000-0005-0000-0000-0000BB520000}"/>
    <cellStyle name="Normal 10 2 29 2 2" xfId="21186" xr:uid="{00000000-0005-0000-0000-0000BC520000}"/>
    <cellStyle name="Normal 10 2 29 2 2 2" xfId="21187" xr:uid="{00000000-0005-0000-0000-0000BD520000}"/>
    <cellStyle name="Normal 10 2 29 2 3" xfId="21188" xr:uid="{00000000-0005-0000-0000-0000BE520000}"/>
    <cellStyle name="Normal 10 2 29 3" xfId="21189" xr:uid="{00000000-0005-0000-0000-0000BF520000}"/>
    <cellStyle name="Normal 10 2 29 3 2" xfId="21190" xr:uid="{00000000-0005-0000-0000-0000C0520000}"/>
    <cellStyle name="Normal 10 2 29 4" xfId="21191" xr:uid="{00000000-0005-0000-0000-0000C1520000}"/>
    <cellStyle name="Normal 10 2 3" xfId="21192" xr:uid="{00000000-0005-0000-0000-0000C2520000}"/>
    <cellStyle name="Normal 10 2 30" xfId="21193" xr:uid="{00000000-0005-0000-0000-0000C3520000}"/>
    <cellStyle name="Normal 10 2 30 2" xfId="21194" xr:uid="{00000000-0005-0000-0000-0000C4520000}"/>
    <cellStyle name="Normal 10 2 30 2 2" xfId="21195" xr:uid="{00000000-0005-0000-0000-0000C5520000}"/>
    <cellStyle name="Normal 10 2 30 2 2 2" xfId="21196" xr:uid="{00000000-0005-0000-0000-0000C6520000}"/>
    <cellStyle name="Normal 10 2 30 2 3" xfId="21197" xr:uid="{00000000-0005-0000-0000-0000C7520000}"/>
    <cellStyle name="Normal 10 2 30 3" xfId="21198" xr:uid="{00000000-0005-0000-0000-0000C8520000}"/>
    <cellStyle name="Normal 10 2 30 3 2" xfId="21199" xr:uid="{00000000-0005-0000-0000-0000C9520000}"/>
    <cellStyle name="Normal 10 2 30 4" xfId="21200" xr:uid="{00000000-0005-0000-0000-0000CA520000}"/>
    <cellStyle name="Normal 10 2 31" xfId="21201" xr:uid="{00000000-0005-0000-0000-0000CB520000}"/>
    <cellStyle name="Normal 10 2 31 2" xfId="21202" xr:uid="{00000000-0005-0000-0000-0000CC520000}"/>
    <cellStyle name="Normal 10 2 31 2 2" xfId="21203" xr:uid="{00000000-0005-0000-0000-0000CD520000}"/>
    <cellStyle name="Normal 10 2 31 2 2 2" xfId="21204" xr:uid="{00000000-0005-0000-0000-0000CE520000}"/>
    <cellStyle name="Normal 10 2 31 2 3" xfId="21205" xr:uid="{00000000-0005-0000-0000-0000CF520000}"/>
    <cellStyle name="Normal 10 2 31 3" xfId="21206" xr:uid="{00000000-0005-0000-0000-0000D0520000}"/>
    <cellStyle name="Normal 10 2 31 3 2" xfId="21207" xr:uid="{00000000-0005-0000-0000-0000D1520000}"/>
    <cellStyle name="Normal 10 2 31 4" xfId="21208" xr:uid="{00000000-0005-0000-0000-0000D2520000}"/>
    <cellStyle name="Normal 10 2 32" xfId="21209" xr:uid="{00000000-0005-0000-0000-0000D3520000}"/>
    <cellStyle name="Normal 10 2 32 2" xfId="21210" xr:uid="{00000000-0005-0000-0000-0000D4520000}"/>
    <cellStyle name="Normal 10 2 32 2 2" xfId="21211" xr:uid="{00000000-0005-0000-0000-0000D5520000}"/>
    <cellStyle name="Normal 10 2 32 3" xfId="21212" xr:uid="{00000000-0005-0000-0000-0000D6520000}"/>
    <cellStyle name="Normal 10 2 33" xfId="21213" xr:uid="{00000000-0005-0000-0000-0000D7520000}"/>
    <cellStyle name="Normal 10 2 33 2" xfId="21214" xr:uid="{00000000-0005-0000-0000-0000D8520000}"/>
    <cellStyle name="Normal 10 2 33 2 2" xfId="21215" xr:uid="{00000000-0005-0000-0000-0000D9520000}"/>
    <cellStyle name="Normal 10 2 33 3" xfId="21216" xr:uid="{00000000-0005-0000-0000-0000DA520000}"/>
    <cellStyle name="Normal 10 2 34" xfId="21217" xr:uid="{00000000-0005-0000-0000-0000DB520000}"/>
    <cellStyle name="Normal 10 2 34 2" xfId="21218" xr:uid="{00000000-0005-0000-0000-0000DC520000}"/>
    <cellStyle name="Normal 10 2 35" xfId="21219" xr:uid="{00000000-0005-0000-0000-0000DD520000}"/>
    <cellStyle name="Normal 10 2 4" xfId="21220" xr:uid="{00000000-0005-0000-0000-0000DE520000}"/>
    <cellStyle name="Normal 10 2 5" xfId="21221" xr:uid="{00000000-0005-0000-0000-0000DF520000}"/>
    <cellStyle name="Normal 10 2 6" xfId="21222" xr:uid="{00000000-0005-0000-0000-0000E0520000}"/>
    <cellStyle name="Normal 10 2 7" xfId="21223" xr:uid="{00000000-0005-0000-0000-0000E1520000}"/>
    <cellStyle name="Normal 10 2 8" xfId="21224" xr:uid="{00000000-0005-0000-0000-0000E2520000}"/>
    <cellStyle name="Normal 10 2 9" xfId="21225" xr:uid="{00000000-0005-0000-0000-0000E3520000}"/>
    <cellStyle name="Normal 10 3" xfId="21226" xr:uid="{00000000-0005-0000-0000-0000E4520000}"/>
    <cellStyle name="Normal 10 3 10" xfId="21227" xr:uid="{00000000-0005-0000-0000-0000E5520000}"/>
    <cellStyle name="Normal 10 3 11" xfId="21228" xr:uid="{00000000-0005-0000-0000-0000E6520000}"/>
    <cellStyle name="Normal 10 3 12" xfId="21229" xr:uid="{00000000-0005-0000-0000-0000E7520000}"/>
    <cellStyle name="Normal 10 3 13" xfId="21230" xr:uid="{00000000-0005-0000-0000-0000E8520000}"/>
    <cellStyle name="Normal 10 3 14" xfId="21231" xr:uid="{00000000-0005-0000-0000-0000E9520000}"/>
    <cellStyle name="Normal 10 3 15" xfId="21232" xr:uid="{00000000-0005-0000-0000-0000EA520000}"/>
    <cellStyle name="Normal 10 3 16" xfId="21233" xr:uid="{00000000-0005-0000-0000-0000EB520000}"/>
    <cellStyle name="Normal 10 3 17" xfId="21234" xr:uid="{00000000-0005-0000-0000-0000EC520000}"/>
    <cellStyle name="Normal 10 3 18" xfId="21235" xr:uid="{00000000-0005-0000-0000-0000ED520000}"/>
    <cellStyle name="Normal 10 3 19" xfId="21236" xr:uid="{00000000-0005-0000-0000-0000EE520000}"/>
    <cellStyle name="Normal 10 3 2" xfId="21237" xr:uid="{00000000-0005-0000-0000-0000EF520000}"/>
    <cellStyle name="Normal 10 3 2 2" xfId="21238" xr:uid="{00000000-0005-0000-0000-0000F0520000}"/>
    <cellStyle name="Normal 10 3 2 2 2" xfId="21239" xr:uid="{00000000-0005-0000-0000-0000F1520000}"/>
    <cellStyle name="Normal 10 3 2 2 2 2" xfId="21240" xr:uid="{00000000-0005-0000-0000-0000F2520000}"/>
    <cellStyle name="Normal 10 3 2 2 2 2 2" xfId="21241" xr:uid="{00000000-0005-0000-0000-0000F3520000}"/>
    <cellStyle name="Normal 10 3 2 2 2 3" xfId="21242" xr:uid="{00000000-0005-0000-0000-0000F4520000}"/>
    <cellStyle name="Normal 10 3 2 2 2 3 2" xfId="21243" xr:uid="{00000000-0005-0000-0000-0000F5520000}"/>
    <cellStyle name="Normal 10 3 2 2 2 3 2 2" xfId="21244" xr:uid="{00000000-0005-0000-0000-0000F6520000}"/>
    <cellStyle name="Normal 10 3 2 2 2 3 2 2 2" xfId="21245" xr:uid="{00000000-0005-0000-0000-0000F7520000}"/>
    <cellStyle name="Normal 10 3 2 2 2 3 2 3" xfId="21246" xr:uid="{00000000-0005-0000-0000-0000F8520000}"/>
    <cellStyle name="Normal 10 3 2 2 2 3 3" xfId="21247" xr:uid="{00000000-0005-0000-0000-0000F9520000}"/>
    <cellStyle name="Normal 10 3 2 2 2 4" xfId="21248" xr:uid="{00000000-0005-0000-0000-0000FA520000}"/>
    <cellStyle name="Normal 10 3 2 2 3" xfId="21249" xr:uid="{00000000-0005-0000-0000-0000FB520000}"/>
    <cellStyle name="Normal 10 3 2 3" xfId="21250" xr:uid="{00000000-0005-0000-0000-0000FC520000}"/>
    <cellStyle name="Normal 10 3 20" xfId="21251" xr:uid="{00000000-0005-0000-0000-0000FD520000}"/>
    <cellStyle name="Normal 10 3 21" xfId="21252" xr:uid="{00000000-0005-0000-0000-0000FE520000}"/>
    <cellStyle name="Normal 10 3 22" xfId="21253" xr:uid="{00000000-0005-0000-0000-0000FF520000}"/>
    <cellStyle name="Normal 10 3 23" xfId="21254" xr:uid="{00000000-0005-0000-0000-000000530000}"/>
    <cellStyle name="Normal 10 3 24" xfId="21255" xr:uid="{00000000-0005-0000-0000-000001530000}"/>
    <cellStyle name="Normal 10 3 25" xfId="21256" xr:uid="{00000000-0005-0000-0000-000002530000}"/>
    <cellStyle name="Normal 10 3 26" xfId="21257" xr:uid="{00000000-0005-0000-0000-000003530000}"/>
    <cellStyle name="Normal 10 3 27" xfId="21258" xr:uid="{00000000-0005-0000-0000-000004530000}"/>
    <cellStyle name="Normal 10 3 28" xfId="21259" xr:uid="{00000000-0005-0000-0000-000005530000}"/>
    <cellStyle name="Normal 10 3 29" xfId="21260" xr:uid="{00000000-0005-0000-0000-000006530000}"/>
    <cellStyle name="Normal 10 3 29 2" xfId="21261" xr:uid="{00000000-0005-0000-0000-000007530000}"/>
    <cellStyle name="Normal 10 3 29 2 2" xfId="21262" xr:uid="{00000000-0005-0000-0000-000008530000}"/>
    <cellStyle name="Normal 10 3 29 2 2 2" xfId="21263" xr:uid="{00000000-0005-0000-0000-000009530000}"/>
    <cellStyle name="Normal 10 3 29 2 3" xfId="21264" xr:uid="{00000000-0005-0000-0000-00000A530000}"/>
    <cellStyle name="Normal 10 3 29 3" xfId="21265" xr:uid="{00000000-0005-0000-0000-00000B530000}"/>
    <cellStyle name="Normal 10 3 29 3 2" xfId="21266" xr:uid="{00000000-0005-0000-0000-00000C530000}"/>
    <cellStyle name="Normal 10 3 29 4" xfId="21267" xr:uid="{00000000-0005-0000-0000-00000D530000}"/>
    <cellStyle name="Normal 10 3 3" xfId="21268" xr:uid="{00000000-0005-0000-0000-00000E530000}"/>
    <cellStyle name="Normal 10 3 30" xfId="21269" xr:uid="{00000000-0005-0000-0000-00000F530000}"/>
    <cellStyle name="Normal 10 3 30 2" xfId="21270" xr:uid="{00000000-0005-0000-0000-000010530000}"/>
    <cellStyle name="Normal 10 3 30 2 2" xfId="21271" xr:uid="{00000000-0005-0000-0000-000011530000}"/>
    <cellStyle name="Normal 10 3 30 2 2 2" xfId="21272" xr:uid="{00000000-0005-0000-0000-000012530000}"/>
    <cellStyle name="Normal 10 3 30 2 3" xfId="21273" xr:uid="{00000000-0005-0000-0000-000013530000}"/>
    <cellStyle name="Normal 10 3 30 3" xfId="21274" xr:uid="{00000000-0005-0000-0000-000014530000}"/>
    <cellStyle name="Normal 10 3 30 3 2" xfId="21275" xr:uid="{00000000-0005-0000-0000-000015530000}"/>
    <cellStyle name="Normal 10 3 30 4" xfId="21276" xr:uid="{00000000-0005-0000-0000-000016530000}"/>
    <cellStyle name="Normal 10 3 31" xfId="21277" xr:uid="{00000000-0005-0000-0000-000017530000}"/>
    <cellStyle name="Normal 10 3 31 2" xfId="21278" xr:uid="{00000000-0005-0000-0000-000018530000}"/>
    <cellStyle name="Normal 10 3 31 2 2" xfId="21279" xr:uid="{00000000-0005-0000-0000-000019530000}"/>
    <cellStyle name="Normal 10 3 31 3" xfId="21280" xr:uid="{00000000-0005-0000-0000-00001A530000}"/>
    <cellStyle name="Normal 10 3 32" xfId="21281" xr:uid="{00000000-0005-0000-0000-00001B530000}"/>
    <cellStyle name="Normal 10 3 32 2" xfId="21282" xr:uid="{00000000-0005-0000-0000-00001C530000}"/>
    <cellStyle name="Normal 10 3 32 2 2" xfId="21283" xr:uid="{00000000-0005-0000-0000-00001D530000}"/>
    <cellStyle name="Normal 10 3 32 3" xfId="21284" xr:uid="{00000000-0005-0000-0000-00001E530000}"/>
    <cellStyle name="Normal 10 3 33" xfId="21285" xr:uid="{00000000-0005-0000-0000-00001F530000}"/>
    <cellStyle name="Normal 10 3 33 2" xfId="21286" xr:uid="{00000000-0005-0000-0000-000020530000}"/>
    <cellStyle name="Normal 10 3 34" xfId="21287" xr:uid="{00000000-0005-0000-0000-000021530000}"/>
    <cellStyle name="Normal 10 3 4" xfId="21288" xr:uid="{00000000-0005-0000-0000-000022530000}"/>
    <cellStyle name="Normal 10 3 5" xfId="21289" xr:uid="{00000000-0005-0000-0000-000023530000}"/>
    <cellStyle name="Normal 10 3 6" xfId="21290" xr:uid="{00000000-0005-0000-0000-000024530000}"/>
    <cellStyle name="Normal 10 3 7" xfId="21291" xr:uid="{00000000-0005-0000-0000-000025530000}"/>
    <cellStyle name="Normal 10 3 8" xfId="21292" xr:uid="{00000000-0005-0000-0000-000026530000}"/>
    <cellStyle name="Normal 10 3 9" xfId="21293" xr:uid="{00000000-0005-0000-0000-000027530000}"/>
    <cellStyle name="Normal 10 4" xfId="21294" xr:uid="{00000000-0005-0000-0000-000028530000}"/>
    <cellStyle name="Normal 10 4 10" xfId="21295" xr:uid="{00000000-0005-0000-0000-000029530000}"/>
    <cellStyle name="Normal 10 4 11" xfId="21296" xr:uid="{00000000-0005-0000-0000-00002A530000}"/>
    <cellStyle name="Normal 10 4 12" xfId="21297" xr:uid="{00000000-0005-0000-0000-00002B530000}"/>
    <cellStyle name="Normal 10 4 13" xfId="21298" xr:uid="{00000000-0005-0000-0000-00002C530000}"/>
    <cellStyle name="Normal 10 4 14" xfId="21299" xr:uid="{00000000-0005-0000-0000-00002D530000}"/>
    <cellStyle name="Normal 10 4 15" xfId="21300" xr:uid="{00000000-0005-0000-0000-00002E530000}"/>
    <cellStyle name="Normal 10 4 16" xfId="21301" xr:uid="{00000000-0005-0000-0000-00002F530000}"/>
    <cellStyle name="Normal 10 4 17" xfId="21302" xr:uid="{00000000-0005-0000-0000-000030530000}"/>
    <cellStyle name="Normal 10 4 18" xfId="21303" xr:uid="{00000000-0005-0000-0000-000031530000}"/>
    <cellStyle name="Normal 10 4 19" xfId="21304" xr:uid="{00000000-0005-0000-0000-000032530000}"/>
    <cellStyle name="Normal 10 4 2" xfId="21305" xr:uid="{00000000-0005-0000-0000-000033530000}"/>
    <cellStyle name="Normal 10 4 2 2" xfId="21306" xr:uid="{00000000-0005-0000-0000-000034530000}"/>
    <cellStyle name="Normal 10 4 20" xfId="21307" xr:uid="{00000000-0005-0000-0000-000035530000}"/>
    <cellStyle name="Normal 10 4 21" xfId="21308" xr:uid="{00000000-0005-0000-0000-000036530000}"/>
    <cellStyle name="Normal 10 4 22" xfId="21309" xr:uid="{00000000-0005-0000-0000-000037530000}"/>
    <cellStyle name="Normal 10 4 23" xfId="21310" xr:uid="{00000000-0005-0000-0000-000038530000}"/>
    <cellStyle name="Normal 10 4 24" xfId="21311" xr:uid="{00000000-0005-0000-0000-000039530000}"/>
    <cellStyle name="Normal 10 4 25" xfId="21312" xr:uid="{00000000-0005-0000-0000-00003A530000}"/>
    <cellStyle name="Normal 10 4 26" xfId="21313" xr:uid="{00000000-0005-0000-0000-00003B530000}"/>
    <cellStyle name="Normal 10 4 27" xfId="21314" xr:uid="{00000000-0005-0000-0000-00003C530000}"/>
    <cellStyle name="Normal 10 4 28" xfId="21315" xr:uid="{00000000-0005-0000-0000-00003D530000}"/>
    <cellStyle name="Normal 10 4 29" xfId="21316" xr:uid="{00000000-0005-0000-0000-00003E530000}"/>
    <cellStyle name="Normal 10 4 29 2" xfId="21317" xr:uid="{00000000-0005-0000-0000-00003F530000}"/>
    <cellStyle name="Normal 10 4 29 2 2" xfId="21318" xr:uid="{00000000-0005-0000-0000-000040530000}"/>
    <cellStyle name="Normal 10 4 29 2 2 2" xfId="21319" xr:uid="{00000000-0005-0000-0000-000041530000}"/>
    <cellStyle name="Normal 10 4 29 2 3" xfId="21320" xr:uid="{00000000-0005-0000-0000-000042530000}"/>
    <cellStyle name="Normal 10 4 29 3" xfId="21321" xr:uid="{00000000-0005-0000-0000-000043530000}"/>
    <cellStyle name="Normal 10 4 29 3 2" xfId="21322" xr:uid="{00000000-0005-0000-0000-000044530000}"/>
    <cellStyle name="Normal 10 4 29 4" xfId="21323" xr:uid="{00000000-0005-0000-0000-000045530000}"/>
    <cellStyle name="Normal 10 4 3" xfId="21324" xr:uid="{00000000-0005-0000-0000-000046530000}"/>
    <cellStyle name="Normal 10 4 30" xfId="21325" xr:uid="{00000000-0005-0000-0000-000047530000}"/>
    <cellStyle name="Normal 10 4 30 2" xfId="21326" xr:uid="{00000000-0005-0000-0000-000048530000}"/>
    <cellStyle name="Normal 10 4 30 2 2" xfId="21327" xr:uid="{00000000-0005-0000-0000-000049530000}"/>
    <cellStyle name="Normal 10 4 30 2 2 2" xfId="21328" xr:uid="{00000000-0005-0000-0000-00004A530000}"/>
    <cellStyle name="Normal 10 4 30 2 3" xfId="21329" xr:uid="{00000000-0005-0000-0000-00004B530000}"/>
    <cellStyle name="Normal 10 4 30 3" xfId="21330" xr:uid="{00000000-0005-0000-0000-00004C530000}"/>
    <cellStyle name="Normal 10 4 30 3 2" xfId="21331" xr:uid="{00000000-0005-0000-0000-00004D530000}"/>
    <cellStyle name="Normal 10 4 30 4" xfId="21332" xr:uid="{00000000-0005-0000-0000-00004E530000}"/>
    <cellStyle name="Normal 10 4 31" xfId="21333" xr:uid="{00000000-0005-0000-0000-00004F530000}"/>
    <cellStyle name="Normal 10 4 31 2" xfId="21334" xr:uid="{00000000-0005-0000-0000-000050530000}"/>
    <cellStyle name="Normal 10 4 31 2 2" xfId="21335" xr:uid="{00000000-0005-0000-0000-000051530000}"/>
    <cellStyle name="Normal 10 4 31 3" xfId="21336" xr:uid="{00000000-0005-0000-0000-000052530000}"/>
    <cellStyle name="Normal 10 4 32" xfId="21337" xr:uid="{00000000-0005-0000-0000-000053530000}"/>
    <cellStyle name="Normal 10 4 32 2" xfId="21338" xr:uid="{00000000-0005-0000-0000-000054530000}"/>
    <cellStyle name="Normal 10 4 32 2 2" xfId="21339" xr:uid="{00000000-0005-0000-0000-000055530000}"/>
    <cellStyle name="Normal 10 4 32 3" xfId="21340" xr:uid="{00000000-0005-0000-0000-000056530000}"/>
    <cellStyle name="Normal 10 4 33" xfId="21341" xr:uid="{00000000-0005-0000-0000-000057530000}"/>
    <cellStyle name="Normal 10 4 33 2" xfId="21342" xr:uid="{00000000-0005-0000-0000-000058530000}"/>
    <cellStyle name="Normal 10 4 34" xfId="21343" xr:uid="{00000000-0005-0000-0000-000059530000}"/>
    <cellStyle name="Normal 10 4 4" xfId="21344" xr:uid="{00000000-0005-0000-0000-00005A530000}"/>
    <cellStyle name="Normal 10 4 5" xfId="21345" xr:uid="{00000000-0005-0000-0000-00005B530000}"/>
    <cellStyle name="Normal 10 4 6" xfId="21346" xr:uid="{00000000-0005-0000-0000-00005C530000}"/>
    <cellStyle name="Normal 10 4 7" xfId="21347" xr:uid="{00000000-0005-0000-0000-00005D530000}"/>
    <cellStyle name="Normal 10 4 8" xfId="21348" xr:uid="{00000000-0005-0000-0000-00005E530000}"/>
    <cellStyle name="Normal 10 4 9" xfId="21349" xr:uid="{00000000-0005-0000-0000-00005F530000}"/>
    <cellStyle name="Normal 10 5" xfId="21350" xr:uid="{00000000-0005-0000-0000-000060530000}"/>
    <cellStyle name="Normal 10 5 10" xfId="21351" xr:uid="{00000000-0005-0000-0000-000061530000}"/>
    <cellStyle name="Normal 10 5 11" xfId="21352" xr:uid="{00000000-0005-0000-0000-000062530000}"/>
    <cellStyle name="Normal 10 5 12" xfId="21353" xr:uid="{00000000-0005-0000-0000-000063530000}"/>
    <cellStyle name="Normal 10 5 13" xfId="21354" xr:uid="{00000000-0005-0000-0000-000064530000}"/>
    <cellStyle name="Normal 10 5 14" xfId="21355" xr:uid="{00000000-0005-0000-0000-000065530000}"/>
    <cellStyle name="Normal 10 5 15" xfId="21356" xr:uid="{00000000-0005-0000-0000-000066530000}"/>
    <cellStyle name="Normal 10 5 16" xfId="21357" xr:uid="{00000000-0005-0000-0000-000067530000}"/>
    <cellStyle name="Normal 10 5 17" xfId="21358" xr:uid="{00000000-0005-0000-0000-000068530000}"/>
    <cellStyle name="Normal 10 5 18" xfId="21359" xr:uid="{00000000-0005-0000-0000-000069530000}"/>
    <cellStyle name="Normal 10 5 19" xfId="21360" xr:uid="{00000000-0005-0000-0000-00006A530000}"/>
    <cellStyle name="Normal 10 5 2" xfId="21361" xr:uid="{00000000-0005-0000-0000-00006B530000}"/>
    <cellStyle name="Normal 10 5 2 2" xfId="21362" xr:uid="{00000000-0005-0000-0000-00006C530000}"/>
    <cellStyle name="Normal 10 5 20" xfId="21363" xr:uid="{00000000-0005-0000-0000-00006D530000}"/>
    <cellStyle name="Normal 10 5 21" xfId="21364" xr:uid="{00000000-0005-0000-0000-00006E530000}"/>
    <cellStyle name="Normal 10 5 22" xfId="21365" xr:uid="{00000000-0005-0000-0000-00006F530000}"/>
    <cellStyle name="Normal 10 5 23" xfId="21366" xr:uid="{00000000-0005-0000-0000-000070530000}"/>
    <cellStyle name="Normal 10 5 24" xfId="21367" xr:uid="{00000000-0005-0000-0000-000071530000}"/>
    <cellStyle name="Normal 10 5 25" xfId="21368" xr:uid="{00000000-0005-0000-0000-000072530000}"/>
    <cellStyle name="Normal 10 5 26" xfId="21369" xr:uid="{00000000-0005-0000-0000-000073530000}"/>
    <cellStyle name="Normal 10 5 27" xfId="21370" xr:uid="{00000000-0005-0000-0000-000074530000}"/>
    <cellStyle name="Normal 10 5 28" xfId="21371" xr:uid="{00000000-0005-0000-0000-000075530000}"/>
    <cellStyle name="Normal 10 5 29" xfId="21372" xr:uid="{00000000-0005-0000-0000-000076530000}"/>
    <cellStyle name="Normal 10 5 29 2" xfId="21373" xr:uid="{00000000-0005-0000-0000-000077530000}"/>
    <cellStyle name="Normal 10 5 29 2 2" xfId="21374" xr:uid="{00000000-0005-0000-0000-000078530000}"/>
    <cellStyle name="Normal 10 5 29 2 2 2" xfId="21375" xr:uid="{00000000-0005-0000-0000-000079530000}"/>
    <cellStyle name="Normal 10 5 29 2 3" xfId="21376" xr:uid="{00000000-0005-0000-0000-00007A530000}"/>
    <cellStyle name="Normal 10 5 29 3" xfId="21377" xr:uid="{00000000-0005-0000-0000-00007B530000}"/>
    <cellStyle name="Normal 10 5 29 3 2" xfId="21378" xr:uid="{00000000-0005-0000-0000-00007C530000}"/>
    <cellStyle name="Normal 10 5 29 4" xfId="21379" xr:uid="{00000000-0005-0000-0000-00007D530000}"/>
    <cellStyle name="Normal 10 5 3" xfId="21380" xr:uid="{00000000-0005-0000-0000-00007E530000}"/>
    <cellStyle name="Normal 10 5 30" xfId="21381" xr:uid="{00000000-0005-0000-0000-00007F530000}"/>
    <cellStyle name="Normal 10 5 30 2" xfId="21382" xr:uid="{00000000-0005-0000-0000-000080530000}"/>
    <cellStyle name="Normal 10 5 30 2 2" xfId="21383" xr:uid="{00000000-0005-0000-0000-000081530000}"/>
    <cellStyle name="Normal 10 5 30 2 2 2" xfId="21384" xr:uid="{00000000-0005-0000-0000-000082530000}"/>
    <cellStyle name="Normal 10 5 30 2 3" xfId="21385" xr:uid="{00000000-0005-0000-0000-000083530000}"/>
    <cellStyle name="Normal 10 5 30 3" xfId="21386" xr:uid="{00000000-0005-0000-0000-000084530000}"/>
    <cellStyle name="Normal 10 5 30 3 2" xfId="21387" xr:uid="{00000000-0005-0000-0000-000085530000}"/>
    <cellStyle name="Normal 10 5 30 4" xfId="21388" xr:uid="{00000000-0005-0000-0000-000086530000}"/>
    <cellStyle name="Normal 10 5 31" xfId="21389" xr:uid="{00000000-0005-0000-0000-000087530000}"/>
    <cellStyle name="Normal 10 5 31 2" xfId="21390" xr:uid="{00000000-0005-0000-0000-000088530000}"/>
    <cellStyle name="Normal 10 5 31 2 2" xfId="21391" xr:uid="{00000000-0005-0000-0000-000089530000}"/>
    <cellStyle name="Normal 10 5 31 3" xfId="21392" xr:uid="{00000000-0005-0000-0000-00008A530000}"/>
    <cellStyle name="Normal 10 5 32" xfId="21393" xr:uid="{00000000-0005-0000-0000-00008B530000}"/>
    <cellStyle name="Normal 10 5 32 2" xfId="21394" xr:uid="{00000000-0005-0000-0000-00008C530000}"/>
    <cellStyle name="Normal 10 5 32 2 2" xfId="21395" xr:uid="{00000000-0005-0000-0000-00008D530000}"/>
    <cellStyle name="Normal 10 5 32 3" xfId="21396" xr:uid="{00000000-0005-0000-0000-00008E530000}"/>
    <cellStyle name="Normal 10 5 33" xfId="21397" xr:uid="{00000000-0005-0000-0000-00008F530000}"/>
    <cellStyle name="Normal 10 5 33 2" xfId="21398" xr:uid="{00000000-0005-0000-0000-000090530000}"/>
    <cellStyle name="Normal 10 5 34" xfId="21399" xr:uid="{00000000-0005-0000-0000-000091530000}"/>
    <cellStyle name="Normal 10 5 4" xfId="21400" xr:uid="{00000000-0005-0000-0000-000092530000}"/>
    <cellStyle name="Normal 10 5 5" xfId="21401" xr:uid="{00000000-0005-0000-0000-000093530000}"/>
    <cellStyle name="Normal 10 5 5 2" xfId="21402" xr:uid="{00000000-0005-0000-0000-000094530000}"/>
    <cellStyle name="Normal 10 5 5 2 2" xfId="21403" xr:uid="{00000000-0005-0000-0000-000095530000}"/>
    <cellStyle name="Normal 10 5 6" xfId="21404" xr:uid="{00000000-0005-0000-0000-000096530000}"/>
    <cellStyle name="Normal 10 5 6 2" xfId="21405" xr:uid="{00000000-0005-0000-0000-000097530000}"/>
    <cellStyle name="Normal 10 5 7" xfId="21406" xr:uid="{00000000-0005-0000-0000-000098530000}"/>
    <cellStyle name="Normal 10 5 8" xfId="21407" xr:uid="{00000000-0005-0000-0000-000099530000}"/>
    <cellStyle name="Normal 10 5 9" xfId="21408" xr:uid="{00000000-0005-0000-0000-00009A530000}"/>
    <cellStyle name="Normal 10 6" xfId="21409" xr:uid="{00000000-0005-0000-0000-00009B530000}"/>
    <cellStyle name="Normal 10 6 10" xfId="21410" xr:uid="{00000000-0005-0000-0000-00009C530000}"/>
    <cellStyle name="Normal 10 6 11" xfId="21411" xr:uid="{00000000-0005-0000-0000-00009D530000}"/>
    <cellStyle name="Normal 10 6 12" xfId="21412" xr:uid="{00000000-0005-0000-0000-00009E530000}"/>
    <cellStyle name="Normal 10 6 13" xfId="21413" xr:uid="{00000000-0005-0000-0000-00009F530000}"/>
    <cellStyle name="Normal 10 6 14" xfId="21414" xr:uid="{00000000-0005-0000-0000-0000A0530000}"/>
    <cellStyle name="Normal 10 6 15" xfId="21415" xr:uid="{00000000-0005-0000-0000-0000A1530000}"/>
    <cellStyle name="Normal 10 6 16" xfId="21416" xr:uid="{00000000-0005-0000-0000-0000A2530000}"/>
    <cellStyle name="Normal 10 6 17" xfId="21417" xr:uid="{00000000-0005-0000-0000-0000A3530000}"/>
    <cellStyle name="Normal 10 6 18" xfId="21418" xr:uid="{00000000-0005-0000-0000-0000A4530000}"/>
    <cellStyle name="Normal 10 6 19" xfId="21419" xr:uid="{00000000-0005-0000-0000-0000A5530000}"/>
    <cellStyle name="Normal 10 6 2" xfId="21420" xr:uid="{00000000-0005-0000-0000-0000A6530000}"/>
    <cellStyle name="Normal 10 6 20" xfId="21421" xr:uid="{00000000-0005-0000-0000-0000A7530000}"/>
    <cellStyle name="Normal 10 6 21" xfId="21422" xr:uid="{00000000-0005-0000-0000-0000A8530000}"/>
    <cellStyle name="Normal 10 6 22" xfId="21423" xr:uid="{00000000-0005-0000-0000-0000A9530000}"/>
    <cellStyle name="Normal 10 6 23" xfId="21424" xr:uid="{00000000-0005-0000-0000-0000AA530000}"/>
    <cellStyle name="Normal 10 6 24" xfId="21425" xr:uid="{00000000-0005-0000-0000-0000AB530000}"/>
    <cellStyle name="Normal 10 6 25" xfId="21426" xr:uid="{00000000-0005-0000-0000-0000AC530000}"/>
    <cellStyle name="Normal 10 6 26" xfId="21427" xr:uid="{00000000-0005-0000-0000-0000AD530000}"/>
    <cellStyle name="Normal 10 6 27" xfId="21428" xr:uid="{00000000-0005-0000-0000-0000AE530000}"/>
    <cellStyle name="Normal 10 6 3" xfId="21429" xr:uid="{00000000-0005-0000-0000-0000AF530000}"/>
    <cellStyle name="Normal 10 6 4" xfId="21430" xr:uid="{00000000-0005-0000-0000-0000B0530000}"/>
    <cellStyle name="Normal 10 6 5" xfId="21431" xr:uid="{00000000-0005-0000-0000-0000B1530000}"/>
    <cellStyle name="Normal 10 6 6" xfId="21432" xr:uid="{00000000-0005-0000-0000-0000B2530000}"/>
    <cellStyle name="Normal 10 6 7" xfId="21433" xr:uid="{00000000-0005-0000-0000-0000B3530000}"/>
    <cellStyle name="Normal 10 6 8" xfId="21434" xr:uid="{00000000-0005-0000-0000-0000B4530000}"/>
    <cellStyle name="Normal 10 6 9" xfId="21435" xr:uid="{00000000-0005-0000-0000-0000B5530000}"/>
    <cellStyle name="Normal 10 7" xfId="21436" xr:uid="{00000000-0005-0000-0000-0000B6530000}"/>
    <cellStyle name="Normal 10 7 10" xfId="21437" xr:uid="{00000000-0005-0000-0000-0000B7530000}"/>
    <cellStyle name="Normal 10 7 11" xfId="21438" xr:uid="{00000000-0005-0000-0000-0000B8530000}"/>
    <cellStyle name="Normal 10 7 12" xfId="21439" xr:uid="{00000000-0005-0000-0000-0000B9530000}"/>
    <cellStyle name="Normal 10 7 13" xfId="21440" xr:uid="{00000000-0005-0000-0000-0000BA530000}"/>
    <cellStyle name="Normal 10 7 14" xfId="21441" xr:uid="{00000000-0005-0000-0000-0000BB530000}"/>
    <cellStyle name="Normal 10 7 15" xfId="21442" xr:uid="{00000000-0005-0000-0000-0000BC530000}"/>
    <cellStyle name="Normal 10 7 16" xfId="21443" xr:uid="{00000000-0005-0000-0000-0000BD530000}"/>
    <cellStyle name="Normal 10 7 17" xfId="21444" xr:uid="{00000000-0005-0000-0000-0000BE530000}"/>
    <cellStyle name="Normal 10 7 18" xfId="21445" xr:uid="{00000000-0005-0000-0000-0000BF530000}"/>
    <cellStyle name="Normal 10 7 19" xfId="21446" xr:uid="{00000000-0005-0000-0000-0000C0530000}"/>
    <cellStyle name="Normal 10 7 2" xfId="21447" xr:uid="{00000000-0005-0000-0000-0000C1530000}"/>
    <cellStyle name="Normal 10 7 20" xfId="21448" xr:uid="{00000000-0005-0000-0000-0000C2530000}"/>
    <cellStyle name="Normal 10 7 21" xfId="21449" xr:uid="{00000000-0005-0000-0000-0000C3530000}"/>
    <cellStyle name="Normal 10 7 22" xfId="21450" xr:uid="{00000000-0005-0000-0000-0000C4530000}"/>
    <cellStyle name="Normal 10 7 23" xfId="21451" xr:uid="{00000000-0005-0000-0000-0000C5530000}"/>
    <cellStyle name="Normal 10 7 24" xfId="21452" xr:uid="{00000000-0005-0000-0000-0000C6530000}"/>
    <cellStyle name="Normal 10 7 25" xfId="21453" xr:uid="{00000000-0005-0000-0000-0000C7530000}"/>
    <cellStyle name="Normal 10 7 26" xfId="21454" xr:uid="{00000000-0005-0000-0000-0000C8530000}"/>
    <cellStyle name="Normal 10 7 27" xfId="21455" xr:uid="{00000000-0005-0000-0000-0000C9530000}"/>
    <cellStyle name="Normal 10 7 28" xfId="21456" xr:uid="{00000000-0005-0000-0000-0000CA530000}"/>
    <cellStyle name="Normal 10 7 29" xfId="21457" xr:uid="{00000000-0005-0000-0000-0000CB530000}"/>
    <cellStyle name="Normal 10 7 29 2" xfId="21458" xr:uid="{00000000-0005-0000-0000-0000CC530000}"/>
    <cellStyle name="Normal 10 7 29 2 2" xfId="21459" xr:uid="{00000000-0005-0000-0000-0000CD530000}"/>
    <cellStyle name="Normal 10 7 29 2 2 2" xfId="21460" xr:uid="{00000000-0005-0000-0000-0000CE530000}"/>
    <cellStyle name="Normal 10 7 29 2 3" xfId="21461" xr:uid="{00000000-0005-0000-0000-0000CF530000}"/>
    <cellStyle name="Normal 10 7 29 3" xfId="21462" xr:uid="{00000000-0005-0000-0000-0000D0530000}"/>
    <cellStyle name="Normal 10 7 29 3 2" xfId="21463" xr:uid="{00000000-0005-0000-0000-0000D1530000}"/>
    <cellStyle name="Normal 10 7 29 4" xfId="21464" xr:uid="{00000000-0005-0000-0000-0000D2530000}"/>
    <cellStyle name="Normal 10 7 3" xfId="21465" xr:uid="{00000000-0005-0000-0000-0000D3530000}"/>
    <cellStyle name="Normal 10 7 30" xfId="21466" xr:uid="{00000000-0005-0000-0000-0000D4530000}"/>
    <cellStyle name="Normal 10 7 30 2" xfId="21467" xr:uid="{00000000-0005-0000-0000-0000D5530000}"/>
    <cellStyle name="Normal 10 7 30 2 2" xfId="21468" xr:uid="{00000000-0005-0000-0000-0000D6530000}"/>
    <cellStyle name="Normal 10 7 30 2 2 2" xfId="21469" xr:uid="{00000000-0005-0000-0000-0000D7530000}"/>
    <cellStyle name="Normal 10 7 30 2 3" xfId="21470" xr:uid="{00000000-0005-0000-0000-0000D8530000}"/>
    <cellStyle name="Normal 10 7 30 3" xfId="21471" xr:uid="{00000000-0005-0000-0000-0000D9530000}"/>
    <cellStyle name="Normal 10 7 30 3 2" xfId="21472" xr:uid="{00000000-0005-0000-0000-0000DA530000}"/>
    <cellStyle name="Normal 10 7 30 4" xfId="21473" xr:uid="{00000000-0005-0000-0000-0000DB530000}"/>
    <cellStyle name="Normal 10 7 31" xfId="21474" xr:uid="{00000000-0005-0000-0000-0000DC530000}"/>
    <cellStyle name="Normal 10 7 31 2" xfId="21475" xr:uid="{00000000-0005-0000-0000-0000DD530000}"/>
    <cellStyle name="Normal 10 7 31 2 2" xfId="21476" xr:uid="{00000000-0005-0000-0000-0000DE530000}"/>
    <cellStyle name="Normal 10 7 31 3" xfId="21477" xr:uid="{00000000-0005-0000-0000-0000DF530000}"/>
    <cellStyle name="Normal 10 7 32" xfId="21478" xr:uid="{00000000-0005-0000-0000-0000E0530000}"/>
    <cellStyle name="Normal 10 7 32 2" xfId="21479" xr:uid="{00000000-0005-0000-0000-0000E1530000}"/>
    <cellStyle name="Normal 10 7 32 2 2" xfId="21480" xr:uid="{00000000-0005-0000-0000-0000E2530000}"/>
    <cellStyle name="Normal 10 7 32 3" xfId="21481" xr:uid="{00000000-0005-0000-0000-0000E3530000}"/>
    <cellStyle name="Normal 10 7 33" xfId="21482" xr:uid="{00000000-0005-0000-0000-0000E4530000}"/>
    <cellStyle name="Normal 10 7 33 2" xfId="21483" xr:uid="{00000000-0005-0000-0000-0000E5530000}"/>
    <cellStyle name="Normal 10 7 34" xfId="21484" xr:uid="{00000000-0005-0000-0000-0000E6530000}"/>
    <cellStyle name="Normal 10 7 4" xfId="21485" xr:uid="{00000000-0005-0000-0000-0000E7530000}"/>
    <cellStyle name="Normal 10 7 5" xfId="21486" xr:uid="{00000000-0005-0000-0000-0000E8530000}"/>
    <cellStyle name="Normal 10 7 6" xfId="21487" xr:uid="{00000000-0005-0000-0000-0000E9530000}"/>
    <cellStyle name="Normal 10 7 7" xfId="21488" xr:uid="{00000000-0005-0000-0000-0000EA530000}"/>
    <cellStyle name="Normal 10 7 8" xfId="21489" xr:uid="{00000000-0005-0000-0000-0000EB530000}"/>
    <cellStyle name="Normal 10 7 9" xfId="21490" xr:uid="{00000000-0005-0000-0000-0000EC530000}"/>
    <cellStyle name="Normal 10 8" xfId="21491" xr:uid="{00000000-0005-0000-0000-0000ED530000}"/>
    <cellStyle name="Normal 10 8 10" xfId="21492" xr:uid="{00000000-0005-0000-0000-0000EE530000}"/>
    <cellStyle name="Normal 10 8 11" xfId="21493" xr:uid="{00000000-0005-0000-0000-0000EF530000}"/>
    <cellStyle name="Normal 10 8 12" xfId="21494" xr:uid="{00000000-0005-0000-0000-0000F0530000}"/>
    <cellStyle name="Normal 10 8 13" xfId="21495" xr:uid="{00000000-0005-0000-0000-0000F1530000}"/>
    <cellStyle name="Normal 10 8 14" xfId="21496" xr:uid="{00000000-0005-0000-0000-0000F2530000}"/>
    <cellStyle name="Normal 10 8 15" xfId="21497" xr:uid="{00000000-0005-0000-0000-0000F3530000}"/>
    <cellStyle name="Normal 10 8 16" xfId="21498" xr:uid="{00000000-0005-0000-0000-0000F4530000}"/>
    <cellStyle name="Normal 10 8 17" xfId="21499" xr:uid="{00000000-0005-0000-0000-0000F5530000}"/>
    <cellStyle name="Normal 10 8 18" xfId="21500" xr:uid="{00000000-0005-0000-0000-0000F6530000}"/>
    <cellStyle name="Normal 10 8 19" xfId="21501" xr:uid="{00000000-0005-0000-0000-0000F7530000}"/>
    <cellStyle name="Normal 10 8 2" xfId="21502" xr:uid="{00000000-0005-0000-0000-0000F8530000}"/>
    <cellStyle name="Normal 10 8 20" xfId="21503" xr:uid="{00000000-0005-0000-0000-0000F9530000}"/>
    <cellStyle name="Normal 10 8 21" xfId="21504" xr:uid="{00000000-0005-0000-0000-0000FA530000}"/>
    <cellStyle name="Normal 10 8 22" xfId="21505" xr:uid="{00000000-0005-0000-0000-0000FB530000}"/>
    <cellStyle name="Normal 10 8 23" xfId="21506" xr:uid="{00000000-0005-0000-0000-0000FC530000}"/>
    <cellStyle name="Normal 10 8 24" xfId="21507" xr:uid="{00000000-0005-0000-0000-0000FD530000}"/>
    <cellStyle name="Normal 10 8 25" xfId="21508" xr:uid="{00000000-0005-0000-0000-0000FE530000}"/>
    <cellStyle name="Normal 10 8 26" xfId="21509" xr:uid="{00000000-0005-0000-0000-0000FF530000}"/>
    <cellStyle name="Normal 10 8 27" xfId="21510" xr:uid="{00000000-0005-0000-0000-000000540000}"/>
    <cellStyle name="Normal 10 8 3" xfId="21511" xr:uid="{00000000-0005-0000-0000-000001540000}"/>
    <cellStyle name="Normal 10 8 4" xfId="21512" xr:uid="{00000000-0005-0000-0000-000002540000}"/>
    <cellStyle name="Normal 10 8 5" xfId="21513" xr:uid="{00000000-0005-0000-0000-000003540000}"/>
    <cellStyle name="Normal 10 8 6" xfId="21514" xr:uid="{00000000-0005-0000-0000-000004540000}"/>
    <cellStyle name="Normal 10 8 7" xfId="21515" xr:uid="{00000000-0005-0000-0000-000005540000}"/>
    <cellStyle name="Normal 10 8 8" xfId="21516" xr:uid="{00000000-0005-0000-0000-000006540000}"/>
    <cellStyle name="Normal 10 8 9" xfId="21517" xr:uid="{00000000-0005-0000-0000-000007540000}"/>
    <cellStyle name="Normal 10 9" xfId="21518" xr:uid="{00000000-0005-0000-0000-000008540000}"/>
    <cellStyle name="Normal 10 9 2" xfId="21519" xr:uid="{00000000-0005-0000-0000-000009540000}"/>
    <cellStyle name="Normal 100" xfId="21520" xr:uid="{00000000-0005-0000-0000-00000A540000}"/>
    <cellStyle name="Normal 101" xfId="42892" xr:uid="{9DC09CF5-A0C5-4961-A378-AE71FA0E0264}"/>
    <cellStyle name="Normal 11" xfId="21521" xr:uid="{00000000-0005-0000-0000-00000B540000}"/>
    <cellStyle name="Normal 11 10" xfId="21522" xr:uid="{00000000-0005-0000-0000-00000C540000}"/>
    <cellStyle name="Normal 11 10 2" xfId="21523" xr:uid="{00000000-0005-0000-0000-00000D540000}"/>
    <cellStyle name="Normal 11 10 2 2" xfId="21524" xr:uid="{00000000-0005-0000-0000-00000E540000}"/>
    <cellStyle name="Normal 11 10 2 2 2" xfId="21525" xr:uid="{00000000-0005-0000-0000-00000F540000}"/>
    <cellStyle name="Normal 11 10 2 2 2 2" xfId="21526" xr:uid="{00000000-0005-0000-0000-000010540000}"/>
    <cellStyle name="Normal 11 10 2 2 3" xfId="21527" xr:uid="{00000000-0005-0000-0000-000011540000}"/>
    <cellStyle name="Normal 11 10 2 3" xfId="21528" xr:uid="{00000000-0005-0000-0000-000012540000}"/>
    <cellStyle name="Normal 11 10 2 3 2" xfId="21529" xr:uid="{00000000-0005-0000-0000-000013540000}"/>
    <cellStyle name="Normal 11 10 2 4" xfId="21530" xr:uid="{00000000-0005-0000-0000-000014540000}"/>
    <cellStyle name="Normal 11 10 3" xfId="21531" xr:uid="{00000000-0005-0000-0000-000015540000}"/>
    <cellStyle name="Normal 11 10 3 2" xfId="21532" xr:uid="{00000000-0005-0000-0000-000016540000}"/>
    <cellStyle name="Normal 11 10 3 2 2" xfId="21533" xr:uid="{00000000-0005-0000-0000-000017540000}"/>
    <cellStyle name="Normal 11 10 3 3" xfId="21534" xr:uid="{00000000-0005-0000-0000-000018540000}"/>
    <cellStyle name="Normal 11 10 4" xfId="21535" xr:uid="{00000000-0005-0000-0000-000019540000}"/>
    <cellStyle name="Normal 11 10 4 2" xfId="21536" xr:uid="{00000000-0005-0000-0000-00001A540000}"/>
    <cellStyle name="Normal 11 10 5" xfId="21537" xr:uid="{00000000-0005-0000-0000-00001B540000}"/>
    <cellStyle name="Normal 11 11" xfId="21538" xr:uid="{00000000-0005-0000-0000-00001C540000}"/>
    <cellStyle name="Normal 11 11 2" xfId="21539" xr:uid="{00000000-0005-0000-0000-00001D540000}"/>
    <cellStyle name="Normal 11 11 2 2" xfId="21540" xr:uid="{00000000-0005-0000-0000-00001E540000}"/>
    <cellStyle name="Normal 11 11 2 2 2" xfId="21541" xr:uid="{00000000-0005-0000-0000-00001F540000}"/>
    <cellStyle name="Normal 11 11 2 3" xfId="21542" xr:uid="{00000000-0005-0000-0000-000020540000}"/>
    <cellStyle name="Normal 11 11 3" xfId="21543" xr:uid="{00000000-0005-0000-0000-000021540000}"/>
    <cellStyle name="Normal 11 11 3 2" xfId="21544" xr:uid="{00000000-0005-0000-0000-000022540000}"/>
    <cellStyle name="Normal 11 11 4" xfId="21545" xr:uid="{00000000-0005-0000-0000-000023540000}"/>
    <cellStyle name="Normal 11 12" xfId="21546" xr:uid="{00000000-0005-0000-0000-000024540000}"/>
    <cellStyle name="Normal 11 12 2" xfId="21547" xr:uid="{00000000-0005-0000-0000-000025540000}"/>
    <cellStyle name="Normal 11 12 2 2" xfId="21548" xr:uid="{00000000-0005-0000-0000-000026540000}"/>
    <cellStyle name="Normal 11 12 3" xfId="21549" xr:uid="{00000000-0005-0000-0000-000027540000}"/>
    <cellStyle name="Normal 11 13" xfId="21550" xr:uid="{00000000-0005-0000-0000-000028540000}"/>
    <cellStyle name="Normal 11 13 2" xfId="21551" xr:uid="{00000000-0005-0000-0000-000029540000}"/>
    <cellStyle name="Normal 11 13 2 2" xfId="21552" xr:uid="{00000000-0005-0000-0000-00002A540000}"/>
    <cellStyle name="Normal 11 13 3" xfId="21553" xr:uid="{00000000-0005-0000-0000-00002B540000}"/>
    <cellStyle name="Normal 11 14" xfId="21554" xr:uid="{00000000-0005-0000-0000-00002C540000}"/>
    <cellStyle name="Normal 11 14 2" xfId="21555" xr:uid="{00000000-0005-0000-0000-00002D540000}"/>
    <cellStyle name="Normal 11 15" xfId="21556" xr:uid="{00000000-0005-0000-0000-00002E540000}"/>
    <cellStyle name="Normal 11 2" xfId="21557" xr:uid="{00000000-0005-0000-0000-00002F540000}"/>
    <cellStyle name="Normal 11 2 10" xfId="21558" xr:uid="{00000000-0005-0000-0000-000030540000}"/>
    <cellStyle name="Normal 11 2 10 2" xfId="21559" xr:uid="{00000000-0005-0000-0000-000031540000}"/>
    <cellStyle name="Normal 11 2 11" xfId="21560" xr:uid="{00000000-0005-0000-0000-000032540000}"/>
    <cellStyle name="Normal 11 2 11 2" xfId="21561" xr:uid="{00000000-0005-0000-0000-000033540000}"/>
    <cellStyle name="Normal 11 2 12" xfId="21562" xr:uid="{00000000-0005-0000-0000-000034540000}"/>
    <cellStyle name="Normal 11 2 13" xfId="21563" xr:uid="{00000000-0005-0000-0000-000035540000}"/>
    <cellStyle name="Normal 11 2 14" xfId="21564" xr:uid="{00000000-0005-0000-0000-000036540000}"/>
    <cellStyle name="Normal 11 2 15" xfId="21565" xr:uid="{00000000-0005-0000-0000-000037540000}"/>
    <cellStyle name="Normal 11 2 16" xfId="21566" xr:uid="{00000000-0005-0000-0000-000038540000}"/>
    <cellStyle name="Normal 11 2 17" xfId="21567" xr:uid="{00000000-0005-0000-0000-000039540000}"/>
    <cellStyle name="Normal 11 2 18" xfId="21568" xr:uid="{00000000-0005-0000-0000-00003A540000}"/>
    <cellStyle name="Normal 11 2 19" xfId="21569" xr:uid="{00000000-0005-0000-0000-00003B540000}"/>
    <cellStyle name="Normal 11 2 2" xfId="21570" xr:uid="{00000000-0005-0000-0000-00003C540000}"/>
    <cellStyle name="Normal 11 2 2 2" xfId="21571" xr:uid="{00000000-0005-0000-0000-00003D540000}"/>
    <cellStyle name="Normal 11 2 20" xfId="21572" xr:uid="{00000000-0005-0000-0000-00003E540000}"/>
    <cellStyle name="Normal 11 2 21" xfId="21573" xr:uid="{00000000-0005-0000-0000-00003F540000}"/>
    <cellStyle name="Normal 11 2 22" xfId="21574" xr:uid="{00000000-0005-0000-0000-000040540000}"/>
    <cellStyle name="Normal 11 2 23" xfId="21575" xr:uid="{00000000-0005-0000-0000-000041540000}"/>
    <cellStyle name="Normal 11 2 24" xfId="21576" xr:uid="{00000000-0005-0000-0000-000042540000}"/>
    <cellStyle name="Normal 11 2 25" xfId="21577" xr:uid="{00000000-0005-0000-0000-000043540000}"/>
    <cellStyle name="Normal 11 2 26" xfId="21578" xr:uid="{00000000-0005-0000-0000-000044540000}"/>
    <cellStyle name="Normal 11 2 27" xfId="21579" xr:uid="{00000000-0005-0000-0000-000045540000}"/>
    <cellStyle name="Normal 11 2 28" xfId="21580" xr:uid="{00000000-0005-0000-0000-000046540000}"/>
    <cellStyle name="Normal 11 2 29" xfId="21581" xr:uid="{00000000-0005-0000-0000-000047540000}"/>
    <cellStyle name="Normal 11 2 3" xfId="21582" xr:uid="{00000000-0005-0000-0000-000048540000}"/>
    <cellStyle name="Normal 11 2 3 2" xfId="21583" xr:uid="{00000000-0005-0000-0000-000049540000}"/>
    <cellStyle name="Normal 11 2 3 2 2" xfId="21584" xr:uid="{00000000-0005-0000-0000-00004A540000}"/>
    <cellStyle name="Normal 11 2 3 2 2 2" xfId="21585" xr:uid="{00000000-0005-0000-0000-00004B540000}"/>
    <cellStyle name="Normal 11 2 3 2 3" xfId="21586" xr:uid="{00000000-0005-0000-0000-00004C540000}"/>
    <cellStyle name="Normal 11 2 3 3" xfId="21587" xr:uid="{00000000-0005-0000-0000-00004D540000}"/>
    <cellStyle name="Normal 11 2 3 3 2" xfId="21588" xr:uid="{00000000-0005-0000-0000-00004E540000}"/>
    <cellStyle name="Normal 11 2 3 4" xfId="21589" xr:uid="{00000000-0005-0000-0000-00004F540000}"/>
    <cellStyle name="Normal 11 2 30" xfId="21590" xr:uid="{00000000-0005-0000-0000-000050540000}"/>
    <cellStyle name="Normal 11 2 31" xfId="21591" xr:uid="{00000000-0005-0000-0000-000051540000}"/>
    <cellStyle name="Normal 11 2 32" xfId="21592" xr:uid="{00000000-0005-0000-0000-000052540000}"/>
    <cellStyle name="Normal 11 2 33" xfId="21593" xr:uid="{00000000-0005-0000-0000-000053540000}"/>
    <cellStyle name="Normal 11 2 34" xfId="21594" xr:uid="{00000000-0005-0000-0000-000054540000}"/>
    <cellStyle name="Normal 11 2 35" xfId="21595" xr:uid="{00000000-0005-0000-0000-000055540000}"/>
    <cellStyle name="Normal 11 2 36" xfId="21596" xr:uid="{00000000-0005-0000-0000-000056540000}"/>
    <cellStyle name="Normal 11 2 37" xfId="21597" xr:uid="{00000000-0005-0000-0000-000057540000}"/>
    <cellStyle name="Normal 11 2 38" xfId="21598" xr:uid="{00000000-0005-0000-0000-000058540000}"/>
    <cellStyle name="Normal 11 2 39" xfId="21599" xr:uid="{00000000-0005-0000-0000-000059540000}"/>
    <cellStyle name="Normal 11 2 4" xfId="21600" xr:uid="{00000000-0005-0000-0000-00005A540000}"/>
    <cellStyle name="Normal 11 2 4 2" xfId="21601" xr:uid="{00000000-0005-0000-0000-00005B540000}"/>
    <cellStyle name="Normal 11 2 4 2 2" xfId="21602" xr:uid="{00000000-0005-0000-0000-00005C540000}"/>
    <cellStyle name="Normal 11 2 4 2 2 2" xfId="21603" xr:uid="{00000000-0005-0000-0000-00005D540000}"/>
    <cellStyle name="Normal 11 2 4 2 3" xfId="21604" xr:uid="{00000000-0005-0000-0000-00005E540000}"/>
    <cellStyle name="Normal 11 2 4 3" xfId="21605" xr:uid="{00000000-0005-0000-0000-00005F540000}"/>
    <cellStyle name="Normal 11 2 4 3 2" xfId="21606" xr:uid="{00000000-0005-0000-0000-000060540000}"/>
    <cellStyle name="Normal 11 2 4 4" xfId="21607" xr:uid="{00000000-0005-0000-0000-000061540000}"/>
    <cellStyle name="Normal 11 2 40" xfId="21608" xr:uid="{00000000-0005-0000-0000-000062540000}"/>
    <cellStyle name="Normal 11 2 41" xfId="21609" xr:uid="{00000000-0005-0000-0000-000063540000}"/>
    <cellStyle name="Normal 11 2 42" xfId="21610" xr:uid="{00000000-0005-0000-0000-000064540000}"/>
    <cellStyle name="Normal 11 2 43" xfId="21611" xr:uid="{00000000-0005-0000-0000-000065540000}"/>
    <cellStyle name="Normal 11 2 44" xfId="21612" xr:uid="{00000000-0005-0000-0000-000066540000}"/>
    <cellStyle name="Normal 11 2 45" xfId="21613" xr:uid="{00000000-0005-0000-0000-000067540000}"/>
    <cellStyle name="Normal 11 2 46" xfId="21614" xr:uid="{00000000-0005-0000-0000-000068540000}"/>
    <cellStyle name="Normal 11 2 47" xfId="21615" xr:uid="{00000000-0005-0000-0000-000069540000}"/>
    <cellStyle name="Normal 11 2 48" xfId="21616" xr:uid="{00000000-0005-0000-0000-00006A540000}"/>
    <cellStyle name="Normal 11 2 49" xfId="21617" xr:uid="{00000000-0005-0000-0000-00006B540000}"/>
    <cellStyle name="Normal 11 2 5" xfId="21618" xr:uid="{00000000-0005-0000-0000-00006C540000}"/>
    <cellStyle name="Normal 11 2 5 2" xfId="21619" xr:uid="{00000000-0005-0000-0000-00006D540000}"/>
    <cellStyle name="Normal 11 2 5 2 2" xfId="21620" xr:uid="{00000000-0005-0000-0000-00006E540000}"/>
    <cellStyle name="Normal 11 2 5 2 2 2" xfId="21621" xr:uid="{00000000-0005-0000-0000-00006F540000}"/>
    <cellStyle name="Normal 11 2 5 2 3" xfId="21622" xr:uid="{00000000-0005-0000-0000-000070540000}"/>
    <cellStyle name="Normal 11 2 5 3" xfId="21623" xr:uid="{00000000-0005-0000-0000-000071540000}"/>
    <cellStyle name="Normal 11 2 5 3 2" xfId="21624" xr:uid="{00000000-0005-0000-0000-000072540000}"/>
    <cellStyle name="Normal 11 2 5 4" xfId="21625" xr:uid="{00000000-0005-0000-0000-000073540000}"/>
    <cellStyle name="Normal 11 2 50" xfId="21626" xr:uid="{00000000-0005-0000-0000-000074540000}"/>
    <cellStyle name="Normal 11 2 51" xfId="21627" xr:uid="{00000000-0005-0000-0000-000075540000}"/>
    <cellStyle name="Normal 11 2 6" xfId="21628" xr:uid="{00000000-0005-0000-0000-000076540000}"/>
    <cellStyle name="Normal 11 2 6 2" xfId="21629" xr:uid="{00000000-0005-0000-0000-000077540000}"/>
    <cellStyle name="Normal 11 2 6 2 2" xfId="21630" xr:uid="{00000000-0005-0000-0000-000078540000}"/>
    <cellStyle name="Normal 11 2 6 3" xfId="21631" xr:uid="{00000000-0005-0000-0000-000079540000}"/>
    <cellStyle name="Normal 11 2 7" xfId="21632" xr:uid="{00000000-0005-0000-0000-00007A540000}"/>
    <cellStyle name="Normal 11 2 7 2" xfId="21633" xr:uid="{00000000-0005-0000-0000-00007B540000}"/>
    <cellStyle name="Normal 11 2 7 2 2" xfId="21634" xr:uid="{00000000-0005-0000-0000-00007C540000}"/>
    <cellStyle name="Normal 11 2 7 3" xfId="21635" xr:uid="{00000000-0005-0000-0000-00007D540000}"/>
    <cellStyle name="Normal 11 2 8" xfId="21636" xr:uid="{00000000-0005-0000-0000-00007E540000}"/>
    <cellStyle name="Normal 11 2 8 2" xfId="21637" xr:uid="{00000000-0005-0000-0000-00007F540000}"/>
    <cellStyle name="Normal 11 2 9" xfId="21638" xr:uid="{00000000-0005-0000-0000-000080540000}"/>
    <cellStyle name="Normal 11 2 9 2" xfId="21639" xr:uid="{00000000-0005-0000-0000-000081540000}"/>
    <cellStyle name="Normal 11 3" xfId="21640" xr:uid="{00000000-0005-0000-0000-000082540000}"/>
    <cellStyle name="Normal 11 3 10" xfId="21641" xr:uid="{00000000-0005-0000-0000-000083540000}"/>
    <cellStyle name="Normal 11 3 11" xfId="21642" xr:uid="{00000000-0005-0000-0000-000084540000}"/>
    <cellStyle name="Normal 11 3 12" xfId="21643" xr:uid="{00000000-0005-0000-0000-000085540000}"/>
    <cellStyle name="Normal 11 3 13" xfId="21644" xr:uid="{00000000-0005-0000-0000-000086540000}"/>
    <cellStyle name="Normal 11 3 14" xfId="21645" xr:uid="{00000000-0005-0000-0000-000087540000}"/>
    <cellStyle name="Normal 11 3 15" xfId="21646" xr:uid="{00000000-0005-0000-0000-000088540000}"/>
    <cellStyle name="Normal 11 3 16" xfId="21647" xr:uid="{00000000-0005-0000-0000-000089540000}"/>
    <cellStyle name="Normal 11 3 17" xfId="21648" xr:uid="{00000000-0005-0000-0000-00008A540000}"/>
    <cellStyle name="Normal 11 3 18" xfId="21649" xr:uid="{00000000-0005-0000-0000-00008B540000}"/>
    <cellStyle name="Normal 11 3 19" xfId="21650" xr:uid="{00000000-0005-0000-0000-00008C540000}"/>
    <cellStyle name="Normal 11 3 2" xfId="21651" xr:uid="{00000000-0005-0000-0000-00008D540000}"/>
    <cellStyle name="Normal 11 3 2 2" xfId="21652" xr:uid="{00000000-0005-0000-0000-00008E540000}"/>
    <cellStyle name="Normal 11 3 2 2 2" xfId="21653" xr:uid="{00000000-0005-0000-0000-00008F540000}"/>
    <cellStyle name="Normal 11 3 2 2 2 2" xfId="21654" xr:uid="{00000000-0005-0000-0000-000090540000}"/>
    <cellStyle name="Normal 11 3 2 2 3" xfId="21655" xr:uid="{00000000-0005-0000-0000-000091540000}"/>
    <cellStyle name="Normal 11 3 2 3" xfId="21656" xr:uid="{00000000-0005-0000-0000-000092540000}"/>
    <cellStyle name="Normal 11 3 2 3 2" xfId="21657" xr:uid="{00000000-0005-0000-0000-000093540000}"/>
    <cellStyle name="Normal 11 3 2 4" xfId="21658" xr:uid="{00000000-0005-0000-0000-000094540000}"/>
    <cellStyle name="Normal 11 3 20" xfId="21659" xr:uid="{00000000-0005-0000-0000-000095540000}"/>
    <cellStyle name="Normal 11 3 21" xfId="21660" xr:uid="{00000000-0005-0000-0000-000096540000}"/>
    <cellStyle name="Normal 11 3 22" xfId="21661" xr:uid="{00000000-0005-0000-0000-000097540000}"/>
    <cellStyle name="Normal 11 3 23" xfId="21662" xr:uid="{00000000-0005-0000-0000-000098540000}"/>
    <cellStyle name="Normal 11 3 24" xfId="21663" xr:uid="{00000000-0005-0000-0000-000099540000}"/>
    <cellStyle name="Normal 11 3 25" xfId="21664" xr:uid="{00000000-0005-0000-0000-00009A540000}"/>
    <cellStyle name="Normal 11 3 26" xfId="21665" xr:uid="{00000000-0005-0000-0000-00009B540000}"/>
    <cellStyle name="Normal 11 3 27" xfId="21666" xr:uid="{00000000-0005-0000-0000-00009C540000}"/>
    <cellStyle name="Normal 11 3 28" xfId="21667" xr:uid="{00000000-0005-0000-0000-00009D540000}"/>
    <cellStyle name="Normal 11 3 29" xfId="21668" xr:uid="{00000000-0005-0000-0000-00009E540000}"/>
    <cellStyle name="Normal 11 3 3" xfId="21669" xr:uid="{00000000-0005-0000-0000-00009F540000}"/>
    <cellStyle name="Normal 11 3 3 2" xfId="21670" xr:uid="{00000000-0005-0000-0000-0000A0540000}"/>
    <cellStyle name="Normal 11 3 3 2 2" xfId="21671" xr:uid="{00000000-0005-0000-0000-0000A1540000}"/>
    <cellStyle name="Normal 11 3 3 2 2 2" xfId="21672" xr:uid="{00000000-0005-0000-0000-0000A2540000}"/>
    <cellStyle name="Normal 11 3 3 2 3" xfId="21673" xr:uid="{00000000-0005-0000-0000-0000A3540000}"/>
    <cellStyle name="Normal 11 3 3 3" xfId="21674" xr:uid="{00000000-0005-0000-0000-0000A4540000}"/>
    <cellStyle name="Normal 11 3 3 3 2" xfId="21675" xr:uid="{00000000-0005-0000-0000-0000A5540000}"/>
    <cellStyle name="Normal 11 3 3 4" xfId="21676" xr:uid="{00000000-0005-0000-0000-0000A6540000}"/>
    <cellStyle name="Normal 11 3 30" xfId="21677" xr:uid="{00000000-0005-0000-0000-0000A7540000}"/>
    <cellStyle name="Normal 11 3 31" xfId="21678" xr:uid="{00000000-0005-0000-0000-0000A8540000}"/>
    <cellStyle name="Normal 11 3 32" xfId="21679" xr:uid="{00000000-0005-0000-0000-0000A9540000}"/>
    <cellStyle name="Normal 11 3 33" xfId="21680" xr:uid="{00000000-0005-0000-0000-0000AA540000}"/>
    <cellStyle name="Normal 11 3 34" xfId="21681" xr:uid="{00000000-0005-0000-0000-0000AB540000}"/>
    <cellStyle name="Normal 11 3 35" xfId="21682" xr:uid="{00000000-0005-0000-0000-0000AC540000}"/>
    <cellStyle name="Normal 11 3 36" xfId="21683" xr:uid="{00000000-0005-0000-0000-0000AD540000}"/>
    <cellStyle name="Normal 11 3 37" xfId="21684" xr:uid="{00000000-0005-0000-0000-0000AE540000}"/>
    <cellStyle name="Normal 11 3 38" xfId="21685" xr:uid="{00000000-0005-0000-0000-0000AF540000}"/>
    <cellStyle name="Normal 11 3 39" xfId="21686" xr:uid="{00000000-0005-0000-0000-0000B0540000}"/>
    <cellStyle name="Normal 11 3 4" xfId="21687" xr:uid="{00000000-0005-0000-0000-0000B1540000}"/>
    <cellStyle name="Normal 11 3 4 2" xfId="21688" xr:uid="{00000000-0005-0000-0000-0000B2540000}"/>
    <cellStyle name="Normal 11 3 4 2 2" xfId="21689" xr:uid="{00000000-0005-0000-0000-0000B3540000}"/>
    <cellStyle name="Normal 11 3 4 3" xfId="21690" xr:uid="{00000000-0005-0000-0000-0000B4540000}"/>
    <cellStyle name="Normal 11 3 40" xfId="21691" xr:uid="{00000000-0005-0000-0000-0000B5540000}"/>
    <cellStyle name="Normal 11 3 41" xfId="21692" xr:uid="{00000000-0005-0000-0000-0000B6540000}"/>
    <cellStyle name="Normal 11 3 42" xfId="21693" xr:uid="{00000000-0005-0000-0000-0000B7540000}"/>
    <cellStyle name="Normal 11 3 43" xfId="21694" xr:uid="{00000000-0005-0000-0000-0000B8540000}"/>
    <cellStyle name="Normal 11 3 44" xfId="21695" xr:uid="{00000000-0005-0000-0000-0000B9540000}"/>
    <cellStyle name="Normal 11 3 45" xfId="21696" xr:uid="{00000000-0005-0000-0000-0000BA540000}"/>
    <cellStyle name="Normal 11 3 46" xfId="21697" xr:uid="{00000000-0005-0000-0000-0000BB540000}"/>
    <cellStyle name="Normal 11 3 47" xfId="21698" xr:uid="{00000000-0005-0000-0000-0000BC540000}"/>
    <cellStyle name="Normal 11 3 48" xfId="21699" xr:uid="{00000000-0005-0000-0000-0000BD540000}"/>
    <cellStyle name="Normal 11 3 49" xfId="21700" xr:uid="{00000000-0005-0000-0000-0000BE540000}"/>
    <cellStyle name="Normal 11 3 5" xfId="21701" xr:uid="{00000000-0005-0000-0000-0000BF540000}"/>
    <cellStyle name="Normal 11 3 5 2" xfId="21702" xr:uid="{00000000-0005-0000-0000-0000C0540000}"/>
    <cellStyle name="Normal 11 3 5 2 2" xfId="21703" xr:uid="{00000000-0005-0000-0000-0000C1540000}"/>
    <cellStyle name="Normal 11 3 5 3" xfId="21704" xr:uid="{00000000-0005-0000-0000-0000C2540000}"/>
    <cellStyle name="Normal 11 3 50" xfId="21705" xr:uid="{00000000-0005-0000-0000-0000C3540000}"/>
    <cellStyle name="Normal 11 3 51" xfId="21706" xr:uid="{00000000-0005-0000-0000-0000C4540000}"/>
    <cellStyle name="Normal 11 3 6" xfId="21707" xr:uid="{00000000-0005-0000-0000-0000C5540000}"/>
    <cellStyle name="Normal 11 3 6 2" xfId="21708" xr:uid="{00000000-0005-0000-0000-0000C6540000}"/>
    <cellStyle name="Normal 11 3 7" xfId="21709" xr:uid="{00000000-0005-0000-0000-0000C7540000}"/>
    <cellStyle name="Normal 11 3 8" xfId="21710" xr:uid="{00000000-0005-0000-0000-0000C8540000}"/>
    <cellStyle name="Normal 11 3 9" xfId="21711" xr:uid="{00000000-0005-0000-0000-0000C9540000}"/>
    <cellStyle name="Normal 11 4" xfId="21712" xr:uid="{00000000-0005-0000-0000-0000CA540000}"/>
    <cellStyle name="Normal 11 4 2" xfId="21713" xr:uid="{00000000-0005-0000-0000-0000CB540000}"/>
    <cellStyle name="Normal 11 4 2 2" xfId="21714" xr:uid="{00000000-0005-0000-0000-0000CC540000}"/>
    <cellStyle name="Normal 11 4 2 2 2" xfId="21715" xr:uid="{00000000-0005-0000-0000-0000CD540000}"/>
    <cellStyle name="Normal 11 4 2 2 2 2" xfId="21716" xr:uid="{00000000-0005-0000-0000-0000CE540000}"/>
    <cellStyle name="Normal 11 4 2 2 3" xfId="21717" xr:uid="{00000000-0005-0000-0000-0000CF540000}"/>
    <cellStyle name="Normal 11 4 2 3" xfId="21718" xr:uid="{00000000-0005-0000-0000-0000D0540000}"/>
    <cellStyle name="Normal 11 4 2 3 2" xfId="21719" xr:uid="{00000000-0005-0000-0000-0000D1540000}"/>
    <cellStyle name="Normal 11 4 2 4" xfId="21720" xr:uid="{00000000-0005-0000-0000-0000D2540000}"/>
    <cellStyle name="Normal 11 4 3" xfId="21721" xr:uid="{00000000-0005-0000-0000-0000D3540000}"/>
    <cellStyle name="Normal 11 4 3 2" xfId="21722" xr:uid="{00000000-0005-0000-0000-0000D4540000}"/>
    <cellStyle name="Normal 11 4 3 2 2" xfId="21723" xr:uid="{00000000-0005-0000-0000-0000D5540000}"/>
    <cellStyle name="Normal 11 4 3 2 2 2" xfId="21724" xr:uid="{00000000-0005-0000-0000-0000D6540000}"/>
    <cellStyle name="Normal 11 4 3 2 3" xfId="21725" xr:uid="{00000000-0005-0000-0000-0000D7540000}"/>
    <cellStyle name="Normal 11 4 3 3" xfId="21726" xr:uid="{00000000-0005-0000-0000-0000D8540000}"/>
    <cellStyle name="Normal 11 4 3 3 2" xfId="21727" xr:uid="{00000000-0005-0000-0000-0000D9540000}"/>
    <cellStyle name="Normal 11 4 3 4" xfId="21728" xr:uid="{00000000-0005-0000-0000-0000DA540000}"/>
    <cellStyle name="Normal 11 4 4" xfId="21729" xr:uid="{00000000-0005-0000-0000-0000DB540000}"/>
    <cellStyle name="Normal 11 4 4 2" xfId="21730" xr:uid="{00000000-0005-0000-0000-0000DC540000}"/>
    <cellStyle name="Normal 11 4 4 2 2" xfId="21731" xr:uid="{00000000-0005-0000-0000-0000DD540000}"/>
    <cellStyle name="Normal 11 4 4 3" xfId="21732" xr:uid="{00000000-0005-0000-0000-0000DE540000}"/>
    <cellStyle name="Normal 11 4 5" xfId="21733" xr:uid="{00000000-0005-0000-0000-0000DF540000}"/>
    <cellStyle name="Normal 11 4 5 2" xfId="21734" xr:uid="{00000000-0005-0000-0000-0000E0540000}"/>
    <cellStyle name="Normal 11 4 5 2 2" xfId="21735" xr:uid="{00000000-0005-0000-0000-0000E1540000}"/>
    <cellStyle name="Normal 11 4 5 3" xfId="21736" xr:uid="{00000000-0005-0000-0000-0000E2540000}"/>
    <cellStyle name="Normal 11 4 6" xfId="21737" xr:uid="{00000000-0005-0000-0000-0000E3540000}"/>
    <cellStyle name="Normal 11 4 6 2" xfId="21738" xr:uid="{00000000-0005-0000-0000-0000E4540000}"/>
    <cellStyle name="Normal 11 4 7" xfId="21739" xr:uid="{00000000-0005-0000-0000-0000E5540000}"/>
    <cellStyle name="Normal 11 5" xfId="21740" xr:uid="{00000000-0005-0000-0000-0000E6540000}"/>
    <cellStyle name="Normal 11 5 2" xfId="21741" xr:uid="{00000000-0005-0000-0000-0000E7540000}"/>
    <cellStyle name="Normal 11 5 2 2" xfId="21742" xr:uid="{00000000-0005-0000-0000-0000E8540000}"/>
    <cellStyle name="Normal 11 5 2 2 2" xfId="21743" xr:uid="{00000000-0005-0000-0000-0000E9540000}"/>
    <cellStyle name="Normal 11 5 2 2 2 2" xfId="21744" xr:uid="{00000000-0005-0000-0000-0000EA540000}"/>
    <cellStyle name="Normal 11 5 2 2 3" xfId="21745" xr:uid="{00000000-0005-0000-0000-0000EB540000}"/>
    <cellStyle name="Normal 11 5 2 3" xfId="21746" xr:uid="{00000000-0005-0000-0000-0000EC540000}"/>
    <cellStyle name="Normal 11 5 2 3 2" xfId="21747" xr:uid="{00000000-0005-0000-0000-0000ED540000}"/>
    <cellStyle name="Normal 11 5 2 4" xfId="21748" xr:uid="{00000000-0005-0000-0000-0000EE540000}"/>
    <cellStyle name="Normal 11 5 3" xfId="21749" xr:uid="{00000000-0005-0000-0000-0000EF540000}"/>
    <cellStyle name="Normal 11 5 3 2" xfId="21750" xr:uid="{00000000-0005-0000-0000-0000F0540000}"/>
    <cellStyle name="Normal 11 5 3 2 2" xfId="21751" xr:uid="{00000000-0005-0000-0000-0000F1540000}"/>
    <cellStyle name="Normal 11 5 3 2 2 2" xfId="21752" xr:uid="{00000000-0005-0000-0000-0000F2540000}"/>
    <cellStyle name="Normal 11 5 3 2 3" xfId="21753" xr:uid="{00000000-0005-0000-0000-0000F3540000}"/>
    <cellStyle name="Normal 11 5 3 3" xfId="21754" xr:uid="{00000000-0005-0000-0000-0000F4540000}"/>
    <cellStyle name="Normal 11 5 3 3 2" xfId="21755" xr:uid="{00000000-0005-0000-0000-0000F5540000}"/>
    <cellStyle name="Normal 11 5 3 4" xfId="21756" xr:uid="{00000000-0005-0000-0000-0000F6540000}"/>
    <cellStyle name="Normal 11 5 4" xfId="21757" xr:uid="{00000000-0005-0000-0000-0000F7540000}"/>
    <cellStyle name="Normal 11 5 4 2" xfId="21758" xr:uid="{00000000-0005-0000-0000-0000F8540000}"/>
    <cellStyle name="Normal 11 5 4 2 2" xfId="21759" xr:uid="{00000000-0005-0000-0000-0000F9540000}"/>
    <cellStyle name="Normal 11 5 4 3" xfId="21760" xr:uid="{00000000-0005-0000-0000-0000FA540000}"/>
    <cellStyle name="Normal 11 5 5" xfId="21761" xr:uid="{00000000-0005-0000-0000-0000FB540000}"/>
    <cellStyle name="Normal 11 5 5 2" xfId="21762" xr:uid="{00000000-0005-0000-0000-0000FC540000}"/>
    <cellStyle name="Normal 11 5 5 2 2" xfId="21763" xr:uid="{00000000-0005-0000-0000-0000FD540000}"/>
    <cellStyle name="Normal 11 5 5 3" xfId="21764" xr:uid="{00000000-0005-0000-0000-0000FE540000}"/>
    <cellStyle name="Normal 11 5 6" xfId="21765" xr:uid="{00000000-0005-0000-0000-0000FF540000}"/>
    <cellStyle name="Normal 11 5 6 2" xfId="21766" xr:uid="{00000000-0005-0000-0000-000000550000}"/>
    <cellStyle name="Normal 11 5 7" xfId="21767" xr:uid="{00000000-0005-0000-0000-000001550000}"/>
    <cellStyle name="Normal 11 6" xfId="21768" xr:uid="{00000000-0005-0000-0000-000002550000}"/>
    <cellStyle name="Normal 11 6 2" xfId="21769" xr:uid="{00000000-0005-0000-0000-000003550000}"/>
    <cellStyle name="Normal 11 6 2 2" xfId="21770" xr:uid="{00000000-0005-0000-0000-000004550000}"/>
    <cellStyle name="Normal 11 6 2 2 2" xfId="21771" xr:uid="{00000000-0005-0000-0000-000005550000}"/>
    <cellStyle name="Normal 11 6 2 2 2 2" xfId="21772" xr:uid="{00000000-0005-0000-0000-000006550000}"/>
    <cellStyle name="Normal 11 6 2 2 3" xfId="21773" xr:uid="{00000000-0005-0000-0000-000007550000}"/>
    <cellStyle name="Normal 11 6 2 3" xfId="21774" xr:uid="{00000000-0005-0000-0000-000008550000}"/>
    <cellStyle name="Normal 11 6 2 3 2" xfId="21775" xr:uid="{00000000-0005-0000-0000-000009550000}"/>
    <cellStyle name="Normal 11 6 2 4" xfId="21776" xr:uid="{00000000-0005-0000-0000-00000A550000}"/>
    <cellStyle name="Normal 11 6 3" xfId="21777" xr:uid="{00000000-0005-0000-0000-00000B550000}"/>
    <cellStyle name="Normal 11 6 3 2" xfId="21778" xr:uid="{00000000-0005-0000-0000-00000C550000}"/>
    <cellStyle name="Normal 11 6 3 2 2" xfId="21779" xr:uid="{00000000-0005-0000-0000-00000D550000}"/>
    <cellStyle name="Normal 11 6 3 2 2 2" xfId="21780" xr:uid="{00000000-0005-0000-0000-00000E550000}"/>
    <cellStyle name="Normal 11 6 3 2 3" xfId="21781" xr:uid="{00000000-0005-0000-0000-00000F550000}"/>
    <cellStyle name="Normal 11 6 3 3" xfId="21782" xr:uid="{00000000-0005-0000-0000-000010550000}"/>
    <cellStyle name="Normal 11 6 3 3 2" xfId="21783" xr:uid="{00000000-0005-0000-0000-000011550000}"/>
    <cellStyle name="Normal 11 6 3 4" xfId="21784" xr:uid="{00000000-0005-0000-0000-000012550000}"/>
    <cellStyle name="Normal 11 6 4" xfId="21785" xr:uid="{00000000-0005-0000-0000-000013550000}"/>
    <cellStyle name="Normal 11 6 4 2" xfId="21786" xr:uid="{00000000-0005-0000-0000-000014550000}"/>
    <cellStyle name="Normal 11 6 4 2 2" xfId="21787" xr:uid="{00000000-0005-0000-0000-000015550000}"/>
    <cellStyle name="Normal 11 6 4 3" xfId="21788" xr:uid="{00000000-0005-0000-0000-000016550000}"/>
    <cellStyle name="Normal 11 6 5" xfId="21789" xr:uid="{00000000-0005-0000-0000-000017550000}"/>
    <cellStyle name="Normal 11 6 5 2" xfId="21790" xr:uid="{00000000-0005-0000-0000-000018550000}"/>
    <cellStyle name="Normal 11 6 5 2 2" xfId="21791" xr:uid="{00000000-0005-0000-0000-000019550000}"/>
    <cellStyle name="Normal 11 6 5 3" xfId="21792" xr:uid="{00000000-0005-0000-0000-00001A550000}"/>
    <cellStyle name="Normal 11 6 6" xfId="21793" xr:uid="{00000000-0005-0000-0000-00001B550000}"/>
    <cellStyle name="Normal 11 6 6 2" xfId="21794" xr:uid="{00000000-0005-0000-0000-00001C550000}"/>
    <cellStyle name="Normal 11 6 7" xfId="21795" xr:uid="{00000000-0005-0000-0000-00001D550000}"/>
    <cellStyle name="Normal 11 7" xfId="21796" xr:uid="{00000000-0005-0000-0000-00001E550000}"/>
    <cellStyle name="Normal 11 7 2" xfId="21797" xr:uid="{00000000-0005-0000-0000-00001F550000}"/>
    <cellStyle name="Normal 11 8" xfId="21798" xr:uid="{00000000-0005-0000-0000-000020550000}"/>
    <cellStyle name="Normal 11 8 2" xfId="21799" xr:uid="{00000000-0005-0000-0000-000021550000}"/>
    <cellStyle name="Normal 11 9" xfId="21800" xr:uid="{00000000-0005-0000-0000-000022550000}"/>
    <cellStyle name="Normal 11 9 2" xfId="21801" xr:uid="{00000000-0005-0000-0000-000023550000}"/>
    <cellStyle name="Normal 11 9 2 2" xfId="21802" xr:uid="{00000000-0005-0000-0000-000024550000}"/>
    <cellStyle name="Normal 11 9 2 2 2" xfId="21803" xr:uid="{00000000-0005-0000-0000-000025550000}"/>
    <cellStyle name="Normal 11 9 2 2 2 2" xfId="21804" xr:uid="{00000000-0005-0000-0000-000026550000}"/>
    <cellStyle name="Normal 11 9 2 2 3" xfId="21805" xr:uid="{00000000-0005-0000-0000-000027550000}"/>
    <cellStyle name="Normal 11 9 2 3" xfId="21806" xr:uid="{00000000-0005-0000-0000-000028550000}"/>
    <cellStyle name="Normal 11 9 2 3 2" xfId="21807" xr:uid="{00000000-0005-0000-0000-000029550000}"/>
    <cellStyle name="Normal 11 9 2 4" xfId="21808" xr:uid="{00000000-0005-0000-0000-00002A550000}"/>
    <cellStyle name="Normal 11 9 3" xfId="21809" xr:uid="{00000000-0005-0000-0000-00002B550000}"/>
    <cellStyle name="Normal 11 9 3 2" xfId="21810" xr:uid="{00000000-0005-0000-0000-00002C550000}"/>
    <cellStyle name="Normal 11 9 3 2 2" xfId="21811" xr:uid="{00000000-0005-0000-0000-00002D550000}"/>
    <cellStyle name="Normal 11 9 3 2 2 2" xfId="21812" xr:uid="{00000000-0005-0000-0000-00002E550000}"/>
    <cellStyle name="Normal 11 9 3 2 3" xfId="21813" xr:uid="{00000000-0005-0000-0000-00002F550000}"/>
    <cellStyle name="Normal 11 9 3 3" xfId="21814" xr:uid="{00000000-0005-0000-0000-000030550000}"/>
    <cellStyle name="Normal 11 9 3 3 2" xfId="21815" xr:uid="{00000000-0005-0000-0000-000031550000}"/>
    <cellStyle name="Normal 11 9 3 4" xfId="21816" xr:uid="{00000000-0005-0000-0000-000032550000}"/>
    <cellStyle name="Normal 11 9 4" xfId="21817" xr:uid="{00000000-0005-0000-0000-000033550000}"/>
    <cellStyle name="Normal 11 9 4 2" xfId="21818" xr:uid="{00000000-0005-0000-0000-000034550000}"/>
    <cellStyle name="Normal 11 9 4 2 2" xfId="21819" xr:uid="{00000000-0005-0000-0000-000035550000}"/>
    <cellStyle name="Normal 11 9 4 3" xfId="21820" xr:uid="{00000000-0005-0000-0000-000036550000}"/>
    <cellStyle name="Normal 11 9 5" xfId="21821" xr:uid="{00000000-0005-0000-0000-000037550000}"/>
    <cellStyle name="Normal 11 9 5 2" xfId="21822" xr:uid="{00000000-0005-0000-0000-000038550000}"/>
    <cellStyle name="Normal 11 9 5 2 2" xfId="21823" xr:uid="{00000000-0005-0000-0000-000039550000}"/>
    <cellStyle name="Normal 11 9 5 3" xfId="21824" xr:uid="{00000000-0005-0000-0000-00003A550000}"/>
    <cellStyle name="Normal 11 9 6" xfId="21825" xr:uid="{00000000-0005-0000-0000-00003B550000}"/>
    <cellStyle name="Normal 11 9 6 2" xfId="21826" xr:uid="{00000000-0005-0000-0000-00003C550000}"/>
    <cellStyle name="Normal 11 9 7" xfId="21827" xr:uid="{00000000-0005-0000-0000-00003D550000}"/>
    <cellStyle name="Normal 110 2" xfId="21828" xr:uid="{00000000-0005-0000-0000-00003E550000}"/>
    <cellStyle name="Normal 12" xfId="21829" xr:uid="{00000000-0005-0000-0000-00003F550000}"/>
    <cellStyle name="Normal 12 10" xfId="21830" xr:uid="{00000000-0005-0000-0000-000040550000}"/>
    <cellStyle name="Normal 12 10 2" xfId="21831" xr:uid="{00000000-0005-0000-0000-000041550000}"/>
    <cellStyle name="Normal 12 10 2 2" xfId="21832" xr:uid="{00000000-0005-0000-0000-000042550000}"/>
    <cellStyle name="Normal 12 10 2 2 2" xfId="21833" xr:uid="{00000000-0005-0000-0000-000043550000}"/>
    <cellStyle name="Normal 12 10 2 2 2 2" xfId="21834" xr:uid="{00000000-0005-0000-0000-000044550000}"/>
    <cellStyle name="Normal 12 10 2 2 3" xfId="21835" xr:uid="{00000000-0005-0000-0000-000045550000}"/>
    <cellStyle name="Normal 12 10 2 3" xfId="21836" xr:uid="{00000000-0005-0000-0000-000046550000}"/>
    <cellStyle name="Normal 12 10 2 3 2" xfId="21837" xr:uid="{00000000-0005-0000-0000-000047550000}"/>
    <cellStyle name="Normal 12 10 2 4" xfId="21838" xr:uid="{00000000-0005-0000-0000-000048550000}"/>
    <cellStyle name="Normal 12 10 3" xfId="21839" xr:uid="{00000000-0005-0000-0000-000049550000}"/>
    <cellStyle name="Normal 12 10 3 2" xfId="21840" xr:uid="{00000000-0005-0000-0000-00004A550000}"/>
    <cellStyle name="Normal 12 10 3 2 2" xfId="21841" xr:uid="{00000000-0005-0000-0000-00004B550000}"/>
    <cellStyle name="Normal 12 10 3 3" xfId="21842" xr:uid="{00000000-0005-0000-0000-00004C550000}"/>
    <cellStyle name="Normal 12 10 4" xfId="21843" xr:uid="{00000000-0005-0000-0000-00004D550000}"/>
    <cellStyle name="Normal 12 10 4 2" xfId="21844" xr:uid="{00000000-0005-0000-0000-00004E550000}"/>
    <cellStyle name="Normal 12 10 5" xfId="21845" xr:uid="{00000000-0005-0000-0000-00004F550000}"/>
    <cellStyle name="Normal 12 11" xfId="21846" xr:uid="{00000000-0005-0000-0000-000050550000}"/>
    <cellStyle name="Normal 12 11 2" xfId="21847" xr:uid="{00000000-0005-0000-0000-000051550000}"/>
    <cellStyle name="Normal 12 11 2 2" xfId="21848" xr:uid="{00000000-0005-0000-0000-000052550000}"/>
    <cellStyle name="Normal 12 11 2 2 2" xfId="21849" xr:uid="{00000000-0005-0000-0000-000053550000}"/>
    <cellStyle name="Normal 12 11 2 3" xfId="21850" xr:uid="{00000000-0005-0000-0000-000054550000}"/>
    <cellStyle name="Normal 12 11 3" xfId="21851" xr:uid="{00000000-0005-0000-0000-000055550000}"/>
    <cellStyle name="Normal 12 11 3 2" xfId="21852" xr:uid="{00000000-0005-0000-0000-000056550000}"/>
    <cellStyle name="Normal 12 11 4" xfId="21853" xr:uid="{00000000-0005-0000-0000-000057550000}"/>
    <cellStyle name="Normal 12 12" xfId="21854" xr:uid="{00000000-0005-0000-0000-000058550000}"/>
    <cellStyle name="Normal 12 12 2" xfId="21855" xr:uid="{00000000-0005-0000-0000-000059550000}"/>
    <cellStyle name="Normal 12 12 2 2" xfId="21856" xr:uid="{00000000-0005-0000-0000-00005A550000}"/>
    <cellStyle name="Normal 12 12 3" xfId="21857" xr:uid="{00000000-0005-0000-0000-00005B550000}"/>
    <cellStyle name="Normal 12 13" xfId="21858" xr:uid="{00000000-0005-0000-0000-00005C550000}"/>
    <cellStyle name="Normal 12 13 2" xfId="21859" xr:uid="{00000000-0005-0000-0000-00005D550000}"/>
    <cellStyle name="Normal 12 13 2 2" xfId="21860" xr:uid="{00000000-0005-0000-0000-00005E550000}"/>
    <cellStyle name="Normal 12 13 3" xfId="21861" xr:uid="{00000000-0005-0000-0000-00005F550000}"/>
    <cellStyle name="Normal 12 14" xfId="21862" xr:uid="{00000000-0005-0000-0000-000060550000}"/>
    <cellStyle name="Normal 12 14 2" xfId="21863" xr:uid="{00000000-0005-0000-0000-000061550000}"/>
    <cellStyle name="Normal 12 15" xfId="21864" xr:uid="{00000000-0005-0000-0000-000062550000}"/>
    <cellStyle name="Normal 12 16" xfId="21865" xr:uid="{00000000-0005-0000-0000-000063550000}"/>
    <cellStyle name="Normal 12 2" xfId="21866" xr:uid="{00000000-0005-0000-0000-000064550000}"/>
    <cellStyle name="Normal 12 2 10" xfId="21867" xr:uid="{00000000-0005-0000-0000-000065550000}"/>
    <cellStyle name="Normal 12 2 11" xfId="21868" xr:uid="{00000000-0005-0000-0000-000066550000}"/>
    <cellStyle name="Normal 12 2 12" xfId="21869" xr:uid="{00000000-0005-0000-0000-000067550000}"/>
    <cellStyle name="Normal 12 2 13" xfId="21870" xr:uid="{00000000-0005-0000-0000-000068550000}"/>
    <cellStyle name="Normal 12 2 14" xfId="21871" xr:uid="{00000000-0005-0000-0000-000069550000}"/>
    <cellStyle name="Normal 12 2 15" xfId="21872" xr:uid="{00000000-0005-0000-0000-00006A550000}"/>
    <cellStyle name="Normal 12 2 16" xfId="21873" xr:uid="{00000000-0005-0000-0000-00006B550000}"/>
    <cellStyle name="Normal 12 2 17" xfId="21874" xr:uid="{00000000-0005-0000-0000-00006C550000}"/>
    <cellStyle name="Normal 12 2 18" xfId="21875" xr:uid="{00000000-0005-0000-0000-00006D550000}"/>
    <cellStyle name="Normal 12 2 19" xfId="21876" xr:uid="{00000000-0005-0000-0000-00006E550000}"/>
    <cellStyle name="Normal 12 2 2" xfId="21877" xr:uid="{00000000-0005-0000-0000-00006F550000}"/>
    <cellStyle name="Normal 12 2 20" xfId="21878" xr:uid="{00000000-0005-0000-0000-000070550000}"/>
    <cellStyle name="Normal 12 2 21" xfId="21879" xr:uid="{00000000-0005-0000-0000-000071550000}"/>
    <cellStyle name="Normal 12 2 22" xfId="21880" xr:uid="{00000000-0005-0000-0000-000072550000}"/>
    <cellStyle name="Normal 12 2 23" xfId="21881" xr:uid="{00000000-0005-0000-0000-000073550000}"/>
    <cellStyle name="Normal 12 2 24" xfId="21882" xr:uid="{00000000-0005-0000-0000-000074550000}"/>
    <cellStyle name="Normal 12 2 25" xfId="21883" xr:uid="{00000000-0005-0000-0000-000075550000}"/>
    <cellStyle name="Normal 12 2 26" xfId="21884" xr:uid="{00000000-0005-0000-0000-000076550000}"/>
    <cellStyle name="Normal 12 2 27" xfId="21885" xr:uid="{00000000-0005-0000-0000-000077550000}"/>
    <cellStyle name="Normal 12 2 28" xfId="21886" xr:uid="{00000000-0005-0000-0000-000078550000}"/>
    <cellStyle name="Normal 12 2 29" xfId="21887" xr:uid="{00000000-0005-0000-0000-000079550000}"/>
    <cellStyle name="Normal 12 2 3" xfId="21888" xr:uid="{00000000-0005-0000-0000-00007A550000}"/>
    <cellStyle name="Normal 12 2 3 2" xfId="21889" xr:uid="{00000000-0005-0000-0000-00007B550000}"/>
    <cellStyle name="Normal 12 2 3 2 2" xfId="21890" xr:uid="{00000000-0005-0000-0000-00007C550000}"/>
    <cellStyle name="Normal 12 2 3 2 2 2" xfId="21891" xr:uid="{00000000-0005-0000-0000-00007D550000}"/>
    <cellStyle name="Normal 12 2 3 2 3" xfId="21892" xr:uid="{00000000-0005-0000-0000-00007E550000}"/>
    <cellStyle name="Normal 12 2 3 3" xfId="21893" xr:uid="{00000000-0005-0000-0000-00007F550000}"/>
    <cellStyle name="Normal 12 2 3 3 2" xfId="21894" xr:uid="{00000000-0005-0000-0000-000080550000}"/>
    <cellStyle name="Normal 12 2 3 4" xfId="21895" xr:uid="{00000000-0005-0000-0000-000081550000}"/>
    <cellStyle name="Normal 12 2 30" xfId="21896" xr:uid="{00000000-0005-0000-0000-000082550000}"/>
    <cellStyle name="Normal 12 2 31" xfId="21897" xr:uid="{00000000-0005-0000-0000-000083550000}"/>
    <cellStyle name="Normal 12 2 32" xfId="21898" xr:uid="{00000000-0005-0000-0000-000084550000}"/>
    <cellStyle name="Normal 12 2 33" xfId="21899" xr:uid="{00000000-0005-0000-0000-000085550000}"/>
    <cellStyle name="Normal 12 2 34" xfId="21900" xr:uid="{00000000-0005-0000-0000-000086550000}"/>
    <cellStyle name="Normal 12 2 35" xfId="21901" xr:uid="{00000000-0005-0000-0000-000087550000}"/>
    <cellStyle name="Normal 12 2 36" xfId="21902" xr:uid="{00000000-0005-0000-0000-000088550000}"/>
    <cellStyle name="Normal 12 2 37" xfId="21903" xr:uid="{00000000-0005-0000-0000-000089550000}"/>
    <cellStyle name="Normal 12 2 38" xfId="21904" xr:uid="{00000000-0005-0000-0000-00008A550000}"/>
    <cellStyle name="Normal 12 2 39" xfId="21905" xr:uid="{00000000-0005-0000-0000-00008B550000}"/>
    <cellStyle name="Normal 12 2 4" xfId="21906" xr:uid="{00000000-0005-0000-0000-00008C550000}"/>
    <cellStyle name="Normal 12 2 4 2" xfId="21907" xr:uid="{00000000-0005-0000-0000-00008D550000}"/>
    <cellStyle name="Normal 12 2 4 2 2" xfId="21908" xr:uid="{00000000-0005-0000-0000-00008E550000}"/>
    <cellStyle name="Normal 12 2 4 2 2 2" xfId="21909" xr:uid="{00000000-0005-0000-0000-00008F550000}"/>
    <cellStyle name="Normal 12 2 4 2 3" xfId="21910" xr:uid="{00000000-0005-0000-0000-000090550000}"/>
    <cellStyle name="Normal 12 2 4 3" xfId="21911" xr:uid="{00000000-0005-0000-0000-000091550000}"/>
    <cellStyle name="Normal 12 2 4 3 2" xfId="21912" xr:uid="{00000000-0005-0000-0000-000092550000}"/>
    <cellStyle name="Normal 12 2 4 4" xfId="21913" xr:uid="{00000000-0005-0000-0000-000093550000}"/>
    <cellStyle name="Normal 12 2 40" xfId="21914" xr:uid="{00000000-0005-0000-0000-000094550000}"/>
    <cellStyle name="Normal 12 2 41" xfId="21915" xr:uid="{00000000-0005-0000-0000-000095550000}"/>
    <cellStyle name="Normal 12 2 42" xfId="21916" xr:uid="{00000000-0005-0000-0000-000096550000}"/>
    <cellStyle name="Normal 12 2 43" xfId="21917" xr:uid="{00000000-0005-0000-0000-000097550000}"/>
    <cellStyle name="Normal 12 2 44" xfId="21918" xr:uid="{00000000-0005-0000-0000-000098550000}"/>
    <cellStyle name="Normal 12 2 45" xfId="21919" xr:uid="{00000000-0005-0000-0000-000099550000}"/>
    <cellStyle name="Normal 12 2 46" xfId="21920" xr:uid="{00000000-0005-0000-0000-00009A550000}"/>
    <cellStyle name="Normal 12 2 47" xfId="21921" xr:uid="{00000000-0005-0000-0000-00009B550000}"/>
    <cellStyle name="Normal 12 2 48" xfId="21922" xr:uid="{00000000-0005-0000-0000-00009C550000}"/>
    <cellStyle name="Normal 12 2 49" xfId="21923" xr:uid="{00000000-0005-0000-0000-00009D550000}"/>
    <cellStyle name="Normal 12 2 5" xfId="21924" xr:uid="{00000000-0005-0000-0000-00009E550000}"/>
    <cellStyle name="Normal 12 2 5 2" xfId="21925" xr:uid="{00000000-0005-0000-0000-00009F550000}"/>
    <cellStyle name="Normal 12 2 5 2 2" xfId="21926" xr:uid="{00000000-0005-0000-0000-0000A0550000}"/>
    <cellStyle name="Normal 12 2 5 2 2 2" xfId="21927" xr:uid="{00000000-0005-0000-0000-0000A1550000}"/>
    <cellStyle name="Normal 12 2 5 2 3" xfId="21928" xr:uid="{00000000-0005-0000-0000-0000A2550000}"/>
    <cellStyle name="Normal 12 2 5 3" xfId="21929" xr:uid="{00000000-0005-0000-0000-0000A3550000}"/>
    <cellStyle name="Normal 12 2 5 3 2" xfId="21930" xr:uid="{00000000-0005-0000-0000-0000A4550000}"/>
    <cellStyle name="Normal 12 2 5 4" xfId="21931" xr:uid="{00000000-0005-0000-0000-0000A5550000}"/>
    <cellStyle name="Normal 12 2 50" xfId="21932" xr:uid="{00000000-0005-0000-0000-0000A6550000}"/>
    <cellStyle name="Normal 12 2 51" xfId="21933" xr:uid="{00000000-0005-0000-0000-0000A7550000}"/>
    <cellStyle name="Normal 12 2 6" xfId="21934" xr:uid="{00000000-0005-0000-0000-0000A8550000}"/>
    <cellStyle name="Normal 12 2 6 2" xfId="21935" xr:uid="{00000000-0005-0000-0000-0000A9550000}"/>
    <cellStyle name="Normal 12 2 6 2 2" xfId="21936" xr:uid="{00000000-0005-0000-0000-0000AA550000}"/>
    <cellStyle name="Normal 12 2 6 3" xfId="21937" xr:uid="{00000000-0005-0000-0000-0000AB550000}"/>
    <cellStyle name="Normal 12 2 7" xfId="21938" xr:uid="{00000000-0005-0000-0000-0000AC550000}"/>
    <cellStyle name="Normal 12 2 7 2" xfId="21939" xr:uid="{00000000-0005-0000-0000-0000AD550000}"/>
    <cellStyle name="Normal 12 2 7 2 2" xfId="21940" xr:uid="{00000000-0005-0000-0000-0000AE550000}"/>
    <cellStyle name="Normal 12 2 7 3" xfId="21941" xr:uid="{00000000-0005-0000-0000-0000AF550000}"/>
    <cellStyle name="Normal 12 2 8" xfId="21942" xr:uid="{00000000-0005-0000-0000-0000B0550000}"/>
    <cellStyle name="Normal 12 2 8 2" xfId="21943" xr:uid="{00000000-0005-0000-0000-0000B1550000}"/>
    <cellStyle name="Normal 12 2 9" xfId="21944" xr:uid="{00000000-0005-0000-0000-0000B2550000}"/>
    <cellStyle name="Normal 12 3" xfId="21945" xr:uid="{00000000-0005-0000-0000-0000B3550000}"/>
    <cellStyle name="Normal 12 3 10" xfId="21946" xr:uid="{00000000-0005-0000-0000-0000B4550000}"/>
    <cellStyle name="Normal 12 3 11" xfId="21947" xr:uid="{00000000-0005-0000-0000-0000B5550000}"/>
    <cellStyle name="Normal 12 3 12" xfId="21948" xr:uid="{00000000-0005-0000-0000-0000B6550000}"/>
    <cellStyle name="Normal 12 3 13" xfId="21949" xr:uid="{00000000-0005-0000-0000-0000B7550000}"/>
    <cellStyle name="Normal 12 3 14" xfId="21950" xr:uid="{00000000-0005-0000-0000-0000B8550000}"/>
    <cellStyle name="Normal 12 3 15" xfId="21951" xr:uid="{00000000-0005-0000-0000-0000B9550000}"/>
    <cellStyle name="Normal 12 3 16" xfId="21952" xr:uid="{00000000-0005-0000-0000-0000BA550000}"/>
    <cellStyle name="Normal 12 3 17" xfId="21953" xr:uid="{00000000-0005-0000-0000-0000BB550000}"/>
    <cellStyle name="Normal 12 3 18" xfId="21954" xr:uid="{00000000-0005-0000-0000-0000BC550000}"/>
    <cellStyle name="Normal 12 3 19" xfId="21955" xr:uid="{00000000-0005-0000-0000-0000BD550000}"/>
    <cellStyle name="Normal 12 3 2" xfId="21956" xr:uid="{00000000-0005-0000-0000-0000BE550000}"/>
    <cellStyle name="Normal 12 3 2 2" xfId="21957" xr:uid="{00000000-0005-0000-0000-0000BF550000}"/>
    <cellStyle name="Normal 12 3 2 2 2" xfId="21958" xr:uid="{00000000-0005-0000-0000-0000C0550000}"/>
    <cellStyle name="Normal 12 3 2 2 2 2" xfId="21959" xr:uid="{00000000-0005-0000-0000-0000C1550000}"/>
    <cellStyle name="Normal 12 3 2 2 3" xfId="21960" xr:uid="{00000000-0005-0000-0000-0000C2550000}"/>
    <cellStyle name="Normal 12 3 2 3" xfId="21961" xr:uid="{00000000-0005-0000-0000-0000C3550000}"/>
    <cellStyle name="Normal 12 3 2 3 2" xfId="21962" xr:uid="{00000000-0005-0000-0000-0000C4550000}"/>
    <cellStyle name="Normal 12 3 2 4" xfId="21963" xr:uid="{00000000-0005-0000-0000-0000C5550000}"/>
    <cellStyle name="Normal 12 3 20" xfId="21964" xr:uid="{00000000-0005-0000-0000-0000C6550000}"/>
    <cellStyle name="Normal 12 3 21" xfId="21965" xr:uid="{00000000-0005-0000-0000-0000C7550000}"/>
    <cellStyle name="Normal 12 3 22" xfId="21966" xr:uid="{00000000-0005-0000-0000-0000C8550000}"/>
    <cellStyle name="Normal 12 3 23" xfId="21967" xr:uid="{00000000-0005-0000-0000-0000C9550000}"/>
    <cellStyle name="Normal 12 3 24" xfId="21968" xr:uid="{00000000-0005-0000-0000-0000CA550000}"/>
    <cellStyle name="Normal 12 3 25" xfId="21969" xr:uid="{00000000-0005-0000-0000-0000CB550000}"/>
    <cellStyle name="Normal 12 3 26" xfId="21970" xr:uid="{00000000-0005-0000-0000-0000CC550000}"/>
    <cellStyle name="Normal 12 3 27" xfId="21971" xr:uid="{00000000-0005-0000-0000-0000CD550000}"/>
    <cellStyle name="Normal 12 3 28" xfId="21972" xr:uid="{00000000-0005-0000-0000-0000CE550000}"/>
    <cellStyle name="Normal 12 3 29" xfId="21973" xr:uid="{00000000-0005-0000-0000-0000CF550000}"/>
    <cellStyle name="Normal 12 3 3" xfId="21974" xr:uid="{00000000-0005-0000-0000-0000D0550000}"/>
    <cellStyle name="Normal 12 3 3 2" xfId="21975" xr:uid="{00000000-0005-0000-0000-0000D1550000}"/>
    <cellStyle name="Normal 12 3 3 2 2" xfId="21976" xr:uid="{00000000-0005-0000-0000-0000D2550000}"/>
    <cellStyle name="Normal 12 3 3 2 2 2" xfId="21977" xr:uid="{00000000-0005-0000-0000-0000D3550000}"/>
    <cellStyle name="Normal 12 3 3 2 3" xfId="21978" xr:uid="{00000000-0005-0000-0000-0000D4550000}"/>
    <cellStyle name="Normal 12 3 3 3" xfId="21979" xr:uid="{00000000-0005-0000-0000-0000D5550000}"/>
    <cellStyle name="Normal 12 3 3 3 2" xfId="21980" xr:uid="{00000000-0005-0000-0000-0000D6550000}"/>
    <cellStyle name="Normal 12 3 3 4" xfId="21981" xr:uid="{00000000-0005-0000-0000-0000D7550000}"/>
    <cellStyle name="Normal 12 3 30" xfId="21982" xr:uid="{00000000-0005-0000-0000-0000D8550000}"/>
    <cellStyle name="Normal 12 3 31" xfId="21983" xr:uid="{00000000-0005-0000-0000-0000D9550000}"/>
    <cellStyle name="Normal 12 3 32" xfId="21984" xr:uid="{00000000-0005-0000-0000-0000DA550000}"/>
    <cellStyle name="Normal 12 3 33" xfId="21985" xr:uid="{00000000-0005-0000-0000-0000DB550000}"/>
    <cellStyle name="Normal 12 3 34" xfId="21986" xr:uid="{00000000-0005-0000-0000-0000DC550000}"/>
    <cellStyle name="Normal 12 3 35" xfId="21987" xr:uid="{00000000-0005-0000-0000-0000DD550000}"/>
    <cellStyle name="Normal 12 3 36" xfId="21988" xr:uid="{00000000-0005-0000-0000-0000DE550000}"/>
    <cellStyle name="Normal 12 3 37" xfId="21989" xr:uid="{00000000-0005-0000-0000-0000DF550000}"/>
    <cellStyle name="Normal 12 3 38" xfId="21990" xr:uid="{00000000-0005-0000-0000-0000E0550000}"/>
    <cellStyle name="Normal 12 3 39" xfId="21991" xr:uid="{00000000-0005-0000-0000-0000E1550000}"/>
    <cellStyle name="Normal 12 3 4" xfId="21992" xr:uid="{00000000-0005-0000-0000-0000E2550000}"/>
    <cellStyle name="Normal 12 3 4 2" xfId="21993" xr:uid="{00000000-0005-0000-0000-0000E3550000}"/>
    <cellStyle name="Normal 12 3 4 2 2" xfId="21994" xr:uid="{00000000-0005-0000-0000-0000E4550000}"/>
    <cellStyle name="Normal 12 3 4 3" xfId="21995" xr:uid="{00000000-0005-0000-0000-0000E5550000}"/>
    <cellStyle name="Normal 12 3 40" xfId="21996" xr:uid="{00000000-0005-0000-0000-0000E6550000}"/>
    <cellStyle name="Normal 12 3 41" xfId="21997" xr:uid="{00000000-0005-0000-0000-0000E7550000}"/>
    <cellStyle name="Normal 12 3 42" xfId="21998" xr:uid="{00000000-0005-0000-0000-0000E8550000}"/>
    <cellStyle name="Normal 12 3 43" xfId="21999" xr:uid="{00000000-0005-0000-0000-0000E9550000}"/>
    <cellStyle name="Normal 12 3 44" xfId="22000" xr:uid="{00000000-0005-0000-0000-0000EA550000}"/>
    <cellStyle name="Normal 12 3 45" xfId="22001" xr:uid="{00000000-0005-0000-0000-0000EB550000}"/>
    <cellStyle name="Normal 12 3 46" xfId="22002" xr:uid="{00000000-0005-0000-0000-0000EC550000}"/>
    <cellStyle name="Normal 12 3 47" xfId="22003" xr:uid="{00000000-0005-0000-0000-0000ED550000}"/>
    <cellStyle name="Normal 12 3 48" xfId="22004" xr:uid="{00000000-0005-0000-0000-0000EE550000}"/>
    <cellStyle name="Normal 12 3 49" xfId="22005" xr:uid="{00000000-0005-0000-0000-0000EF550000}"/>
    <cellStyle name="Normal 12 3 5" xfId="22006" xr:uid="{00000000-0005-0000-0000-0000F0550000}"/>
    <cellStyle name="Normal 12 3 5 2" xfId="22007" xr:uid="{00000000-0005-0000-0000-0000F1550000}"/>
    <cellStyle name="Normal 12 3 5 2 2" xfId="22008" xr:uid="{00000000-0005-0000-0000-0000F2550000}"/>
    <cellStyle name="Normal 12 3 5 3" xfId="22009" xr:uid="{00000000-0005-0000-0000-0000F3550000}"/>
    <cellStyle name="Normal 12 3 50" xfId="22010" xr:uid="{00000000-0005-0000-0000-0000F4550000}"/>
    <cellStyle name="Normal 12 3 51" xfId="22011" xr:uid="{00000000-0005-0000-0000-0000F5550000}"/>
    <cellStyle name="Normal 12 3 6" xfId="22012" xr:uid="{00000000-0005-0000-0000-0000F6550000}"/>
    <cellStyle name="Normal 12 3 6 2" xfId="22013" xr:uid="{00000000-0005-0000-0000-0000F7550000}"/>
    <cellStyle name="Normal 12 3 7" xfId="22014" xr:uid="{00000000-0005-0000-0000-0000F8550000}"/>
    <cellStyle name="Normal 12 3 8" xfId="22015" xr:uid="{00000000-0005-0000-0000-0000F9550000}"/>
    <cellStyle name="Normal 12 3 9" xfId="22016" xr:uid="{00000000-0005-0000-0000-0000FA550000}"/>
    <cellStyle name="Normal 12 4" xfId="22017" xr:uid="{00000000-0005-0000-0000-0000FB550000}"/>
    <cellStyle name="Normal 12 4 2" xfId="22018" xr:uid="{00000000-0005-0000-0000-0000FC550000}"/>
    <cellStyle name="Normal 12 4 2 2" xfId="22019" xr:uid="{00000000-0005-0000-0000-0000FD550000}"/>
    <cellStyle name="Normal 12 4 2 2 2" xfId="22020" xr:uid="{00000000-0005-0000-0000-0000FE550000}"/>
    <cellStyle name="Normal 12 4 2 2 2 2" xfId="22021" xr:uid="{00000000-0005-0000-0000-0000FF550000}"/>
    <cellStyle name="Normal 12 4 2 2 3" xfId="22022" xr:uid="{00000000-0005-0000-0000-000000560000}"/>
    <cellStyle name="Normal 12 4 2 3" xfId="22023" xr:uid="{00000000-0005-0000-0000-000001560000}"/>
    <cellStyle name="Normal 12 4 2 3 2" xfId="22024" xr:uid="{00000000-0005-0000-0000-000002560000}"/>
    <cellStyle name="Normal 12 4 2 4" xfId="22025" xr:uid="{00000000-0005-0000-0000-000003560000}"/>
    <cellStyle name="Normal 12 4 3" xfId="22026" xr:uid="{00000000-0005-0000-0000-000004560000}"/>
    <cellStyle name="Normal 12 4 3 2" xfId="22027" xr:uid="{00000000-0005-0000-0000-000005560000}"/>
    <cellStyle name="Normal 12 4 3 2 2" xfId="22028" xr:uid="{00000000-0005-0000-0000-000006560000}"/>
    <cellStyle name="Normal 12 4 3 2 2 2" xfId="22029" xr:uid="{00000000-0005-0000-0000-000007560000}"/>
    <cellStyle name="Normal 12 4 3 2 3" xfId="22030" xr:uid="{00000000-0005-0000-0000-000008560000}"/>
    <cellStyle name="Normal 12 4 3 3" xfId="22031" xr:uid="{00000000-0005-0000-0000-000009560000}"/>
    <cellStyle name="Normal 12 4 3 3 2" xfId="22032" xr:uid="{00000000-0005-0000-0000-00000A560000}"/>
    <cellStyle name="Normal 12 4 3 4" xfId="22033" xr:uid="{00000000-0005-0000-0000-00000B560000}"/>
    <cellStyle name="Normal 12 4 4" xfId="22034" xr:uid="{00000000-0005-0000-0000-00000C560000}"/>
    <cellStyle name="Normal 12 4 4 2" xfId="22035" xr:uid="{00000000-0005-0000-0000-00000D560000}"/>
    <cellStyle name="Normal 12 4 4 2 2" xfId="22036" xr:uid="{00000000-0005-0000-0000-00000E560000}"/>
    <cellStyle name="Normal 12 4 4 3" xfId="22037" xr:uid="{00000000-0005-0000-0000-00000F560000}"/>
    <cellStyle name="Normal 12 4 5" xfId="22038" xr:uid="{00000000-0005-0000-0000-000010560000}"/>
    <cellStyle name="Normal 12 4 5 2" xfId="22039" xr:uid="{00000000-0005-0000-0000-000011560000}"/>
    <cellStyle name="Normal 12 4 5 2 2" xfId="22040" xr:uid="{00000000-0005-0000-0000-000012560000}"/>
    <cellStyle name="Normal 12 4 5 3" xfId="22041" xr:uid="{00000000-0005-0000-0000-000013560000}"/>
    <cellStyle name="Normal 12 4 6" xfId="22042" xr:uid="{00000000-0005-0000-0000-000014560000}"/>
    <cellStyle name="Normal 12 4 6 2" xfId="22043" xr:uid="{00000000-0005-0000-0000-000015560000}"/>
    <cellStyle name="Normal 12 4 7" xfId="22044" xr:uid="{00000000-0005-0000-0000-000016560000}"/>
    <cellStyle name="Normal 12 5" xfId="22045" xr:uid="{00000000-0005-0000-0000-000017560000}"/>
    <cellStyle name="Normal 12 5 2" xfId="22046" xr:uid="{00000000-0005-0000-0000-000018560000}"/>
    <cellStyle name="Normal 12 5 2 2" xfId="22047" xr:uid="{00000000-0005-0000-0000-000019560000}"/>
    <cellStyle name="Normal 12 5 2 2 2" xfId="22048" xr:uid="{00000000-0005-0000-0000-00001A560000}"/>
    <cellStyle name="Normal 12 5 2 2 2 2" xfId="22049" xr:uid="{00000000-0005-0000-0000-00001B560000}"/>
    <cellStyle name="Normal 12 5 2 2 3" xfId="22050" xr:uid="{00000000-0005-0000-0000-00001C560000}"/>
    <cellStyle name="Normal 12 5 2 3" xfId="22051" xr:uid="{00000000-0005-0000-0000-00001D560000}"/>
    <cellStyle name="Normal 12 5 2 3 2" xfId="22052" xr:uid="{00000000-0005-0000-0000-00001E560000}"/>
    <cellStyle name="Normal 12 5 2 4" xfId="22053" xr:uid="{00000000-0005-0000-0000-00001F560000}"/>
    <cellStyle name="Normal 12 5 3" xfId="22054" xr:uid="{00000000-0005-0000-0000-000020560000}"/>
    <cellStyle name="Normal 12 5 3 2" xfId="22055" xr:uid="{00000000-0005-0000-0000-000021560000}"/>
    <cellStyle name="Normal 12 5 3 2 2" xfId="22056" xr:uid="{00000000-0005-0000-0000-000022560000}"/>
    <cellStyle name="Normal 12 5 3 2 2 2" xfId="22057" xr:uid="{00000000-0005-0000-0000-000023560000}"/>
    <cellStyle name="Normal 12 5 3 2 3" xfId="22058" xr:uid="{00000000-0005-0000-0000-000024560000}"/>
    <cellStyle name="Normal 12 5 3 3" xfId="22059" xr:uid="{00000000-0005-0000-0000-000025560000}"/>
    <cellStyle name="Normal 12 5 3 3 2" xfId="22060" xr:uid="{00000000-0005-0000-0000-000026560000}"/>
    <cellStyle name="Normal 12 5 3 4" xfId="22061" xr:uid="{00000000-0005-0000-0000-000027560000}"/>
    <cellStyle name="Normal 12 5 4" xfId="22062" xr:uid="{00000000-0005-0000-0000-000028560000}"/>
    <cellStyle name="Normal 12 5 4 2" xfId="22063" xr:uid="{00000000-0005-0000-0000-000029560000}"/>
    <cellStyle name="Normal 12 5 4 2 2" xfId="22064" xr:uid="{00000000-0005-0000-0000-00002A560000}"/>
    <cellStyle name="Normal 12 5 4 3" xfId="22065" xr:uid="{00000000-0005-0000-0000-00002B560000}"/>
    <cellStyle name="Normal 12 5 5" xfId="22066" xr:uid="{00000000-0005-0000-0000-00002C560000}"/>
    <cellStyle name="Normal 12 5 5 2" xfId="22067" xr:uid="{00000000-0005-0000-0000-00002D560000}"/>
    <cellStyle name="Normal 12 5 5 2 2" xfId="22068" xr:uid="{00000000-0005-0000-0000-00002E560000}"/>
    <cellStyle name="Normal 12 5 5 3" xfId="22069" xr:uid="{00000000-0005-0000-0000-00002F560000}"/>
    <cellStyle name="Normal 12 5 6" xfId="22070" xr:uid="{00000000-0005-0000-0000-000030560000}"/>
    <cellStyle name="Normal 12 5 6 2" xfId="22071" xr:uid="{00000000-0005-0000-0000-000031560000}"/>
    <cellStyle name="Normal 12 5 7" xfId="22072" xr:uid="{00000000-0005-0000-0000-000032560000}"/>
    <cellStyle name="Normal 12 6" xfId="22073" xr:uid="{00000000-0005-0000-0000-000033560000}"/>
    <cellStyle name="Normal 12 6 2" xfId="22074" xr:uid="{00000000-0005-0000-0000-000034560000}"/>
    <cellStyle name="Normal 12 6 2 2" xfId="22075" xr:uid="{00000000-0005-0000-0000-000035560000}"/>
    <cellStyle name="Normal 12 6 2 2 2" xfId="22076" xr:uid="{00000000-0005-0000-0000-000036560000}"/>
    <cellStyle name="Normal 12 6 2 2 2 2" xfId="22077" xr:uid="{00000000-0005-0000-0000-000037560000}"/>
    <cellStyle name="Normal 12 6 2 2 3" xfId="22078" xr:uid="{00000000-0005-0000-0000-000038560000}"/>
    <cellStyle name="Normal 12 6 2 3" xfId="22079" xr:uid="{00000000-0005-0000-0000-000039560000}"/>
    <cellStyle name="Normal 12 6 2 3 2" xfId="22080" xr:uid="{00000000-0005-0000-0000-00003A560000}"/>
    <cellStyle name="Normal 12 6 2 4" xfId="22081" xr:uid="{00000000-0005-0000-0000-00003B560000}"/>
    <cellStyle name="Normal 12 6 3" xfId="22082" xr:uid="{00000000-0005-0000-0000-00003C560000}"/>
    <cellStyle name="Normal 12 6 3 2" xfId="22083" xr:uid="{00000000-0005-0000-0000-00003D560000}"/>
    <cellStyle name="Normal 12 6 3 2 2" xfId="22084" xr:uid="{00000000-0005-0000-0000-00003E560000}"/>
    <cellStyle name="Normal 12 6 3 2 2 2" xfId="22085" xr:uid="{00000000-0005-0000-0000-00003F560000}"/>
    <cellStyle name="Normal 12 6 3 2 3" xfId="22086" xr:uid="{00000000-0005-0000-0000-000040560000}"/>
    <cellStyle name="Normal 12 6 3 3" xfId="22087" xr:uid="{00000000-0005-0000-0000-000041560000}"/>
    <cellStyle name="Normal 12 6 3 3 2" xfId="22088" xr:uid="{00000000-0005-0000-0000-000042560000}"/>
    <cellStyle name="Normal 12 6 3 4" xfId="22089" xr:uid="{00000000-0005-0000-0000-000043560000}"/>
    <cellStyle name="Normal 12 6 4" xfId="22090" xr:uid="{00000000-0005-0000-0000-000044560000}"/>
    <cellStyle name="Normal 12 6 4 2" xfId="22091" xr:uid="{00000000-0005-0000-0000-000045560000}"/>
    <cellStyle name="Normal 12 6 4 2 2" xfId="22092" xr:uid="{00000000-0005-0000-0000-000046560000}"/>
    <cellStyle name="Normal 12 6 4 3" xfId="22093" xr:uid="{00000000-0005-0000-0000-000047560000}"/>
    <cellStyle name="Normal 12 6 5" xfId="22094" xr:uid="{00000000-0005-0000-0000-000048560000}"/>
    <cellStyle name="Normal 12 6 5 2" xfId="22095" xr:uid="{00000000-0005-0000-0000-000049560000}"/>
    <cellStyle name="Normal 12 6 5 2 2" xfId="22096" xr:uid="{00000000-0005-0000-0000-00004A560000}"/>
    <cellStyle name="Normal 12 6 5 3" xfId="22097" xr:uid="{00000000-0005-0000-0000-00004B560000}"/>
    <cellStyle name="Normal 12 6 6" xfId="22098" xr:uid="{00000000-0005-0000-0000-00004C560000}"/>
    <cellStyle name="Normal 12 6 6 2" xfId="22099" xr:uid="{00000000-0005-0000-0000-00004D560000}"/>
    <cellStyle name="Normal 12 6 7" xfId="22100" xr:uid="{00000000-0005-0000-0000-00004E560000}"/>
    <cellStyle name="Normal 12 7" xfId="22101" xr:uid="{00000000-0005-0000-0000-00004F560000}"/>
    <cellStyle name="Normal 12 7 2" xfId="22102" xr:uid="{00000000-0005-0000-0000-000050560000}"/>
    <cellStyle name="Normal 12 8" xfId="22103" xr:uid="{00000000-0005-0000-0000-000051560000}"/>
    <cellStyle name="Normal 12 8 2" xfId="22104" xr:uid="{00000000-0005-0000-0000-000052560000}"/>
    <cellStyle name="Normal 12 9" xfId="22105" xr:uid="{00000000-0005-0000-0000-000053560000}"/>
    <cellStyle name="Normal 12 9 2" xfId="22106" xr:uid="{00000000-0005-0000-0000-000054560000}"/>
    <cellStyle name="Normal 12 9 2 2" xfId="22107" xr:uid="{00000000-0005-0000-0000-000055560000}"/>
    <cellStyle name="Normal 12 9 2 2 2" xfId="22108" xr:uid="{00000000-0005-0000-0000-000056560000}"/>
    <cellStyle name="Normal 12 9 2 2 2 2" xfId="22109" xr:uid="{00000000-0005-0000-0000-000057560000}"/>
    <cellStyle name="Normal 12 9 2 2 3" xfId="22110" xr:uid="{00000000-0005-0000-0000-000058560000}"/>
    <cellStyle name="Normal 12 9 2 3" xfId="22111" xr:uid="{00000000-0005-0000-0000-000059560000}"/>
    <cellStyle name="Normal 12 9 2 3 2" xfId="22112" xr:uid="{00000000-0005-0000-0000-00005A560000}"/>
    <cellStyle name="Normal 12 9 2 4" xfId="22113" xr:uid="{00000000-0005-0000-0000-00005B560000}"/>
    <cellStyle name="Normal 12 9 3" xfId="22114" xr:uid="{00000000-0005-0000-0000-00005C560000}"/>
    <cellStyle name="Normal 12 9 3 2" xfId="22115" xr:uid="{00000000-0005-0000-0000-00005D560000}"/>
    <cellStyle name="Normal 12 9 3 2 2" xfId="22116" xr:uid="{00000000-0005-0000-0000-00005E560000}"/>
    <cellStyle name="Normal 12 9 3 2 2 2" xfId="22117" xr:uid="{00000000-0005-0000-0000-00005F560000}"/>
    <cellStyle name="Normal 12 9 3 2 3" xfId="22118" xr:uid="{00000000-0005-0000-0000-000060560000}"/>
    <cellStyle name="Normal 12 9 3 3" xfId="22119" xr:uid="{00000000-0005-0000-0000-000061560000}"/>
    <cellStyle name="Normal 12 9 3 3 2" xfId="22120" xr:uid="{00000000-0005-0000-0000-000062560000}"/>
    <cellStyle name="Normal 12 9 3 4" xfId="22121" xr:uid="{00000000-0005-0000-0000-000063560000}"/>
    <cellStyle name="Normal 12 9 4" xfId="22122" xr:uid="{00000000-0005-0000-0000-000064560000}"/>
    <cellStyle name="Normal 12 9 4 2" xfId="22123" xr:uid="{00000000-0005-0000-0000-000065560000}"/>
    <cellStyle name="Normal 12 9 4 2 2" xfId="22124" xr:uid="{00000000-0005-0000-0000-000066560000}"/>
    <cellStyle name="Normal 12 9 4 3" xfId="22125" xr:uid="{00000000-0005-0000-0000-000067560000}"/>
    <cellStyle name="Normal 12 9 5" xfId="22126" xr:uid="{00000000-0005-0000-0000-000068560000}"/>
    <cellStyle name="Normal 12 9 5 2" xfId="22127" xr:uid="{00000000-0005-0000-0000-000069560000}"/>
    <cellStyle name="Normal 12 9 5 2 2" xfId="22128" xr:uid="{00000000-0005-0000-0000-00006A560000}"/>
    <cellStyle name="Normal 12 9 5 3" xfId="22129" xr:uid="{00000000-0005-0000-0000-00006B560000}"/>
    <cellStyle name="Normal 12 9 6" xfId="22130" xr:uid="{00000000-0005-0000-0000-00006C560000}"/>
    <cellStyle name="Normal 12 9 6 2" xfId="22131" xr:uid="{00000000-0005-0000-0000-00006D560000}"/>
    <cellStyle name="Normal 12 9 7" xfId="22132" xr:uid="{00000000-0005-0000-0000-00006E560000}"/>
    <cellStyle name="Normal 13" xfId="22133" xr:uid="{00000000-0005-0000-0000-00006F560000}"/>
    <cellStyle name="Normal 13 10" xfId="22134" xr:uid="{00000000-0005-0000-0000-000070560000}"/>
    <cellStyle name="Normal 13 10 2" xfId="22135" xr:uid="{00000000-0005-0000-0000-000071560000}"/>
    <cellStyle name="Normal 13 10 2 2" xfId="22136" xr:uid="{00000000-0005-0000-0000-000072560000}"/>
    <cellStyle name="Normal 13 10 2 2 2" xfId="22137" xr:uid="{00000000-0005-0000-0000-000073560000}"/>
    <cellStyle name="Normal 13 10 2 3" xfId="22138" xr:uid="{00000000-0005-0000-0000-000074560000}"/>
    <cellStyle name="Normal 13 10 3" xfId="22139" xr:uid="{00000000-0005-0000-0000-000075560000}"/>
    <cellStyle name="Normal 13 10 3 2" xfId="22140" xr:uid="{00000000-0005-0000-0000-000076560000}"/>
    <cellStyle name="Normal 13 10 4" xfId="22141" xr:uid="{00000000-0005-0000-0000-000077560000}"/>
    <cellStyle name="Normal 13 11" xfId="22142" xr:uid="{00000000-0005-0000-0000-000078560000}"/>
    <cellStyle name="Normal 13 11 2" xfId="22143" xr:uid="{00000000-0005-0000-0000-000079560000}"/>
    <cellStyle name="Normal 13 11 2 2" xfId="22144" xr:uid="{00000000-0005-0000-0000-00007A560000}"/>
    <cellStyle name="Normal 13 11 3" xfId="22145" xr:uid="{00000000-0005-0000-0000-00007B560000}"/>
    <cellStyle name="Normal 13 12" xfId="22146" xr:uid="{00000000-0005-0000-0000-00007C560000}"/>
    <cellStyle name="Normal 13 12 2" xfId="22147" xr:uid="{00000000-0005-0000-0000-00007D560000}"/>
    <cellStyle name="Normal 13 12 2 2" xfId="22148" xr:uid="{00000000-0005-0000-0000-00007E560000}"/>
    <cellStyle name="Normal 13 12 3" xfId="22149" xr:uid="{00000000-0005-0000-0000-00007F560000}"/>
    <cellStyle name="Normal 13 13" xfId="22150" xr:uid="{00000000-0005-0000-0000-000080560000}"/>
    <cellStyle name="Normal 13 13 2" xfId="22151" xr:uid="{00000000-0005-0000-0000-000081560000}"/>
    <cellStyle name="Normal 13 14" xfId="22152" xr:uid="{00000000-0005-0000-0000-000082560000}"/>
    <cellStyle name="Normal 13 15" xfId="22153" xr:uid="{00000000-0005-0000-0000-000083560000}"/>
    <cellStyle name="Normal 13 2" xfId="22154" xr:uid="{00000000-0005-0000-0000-000084560000}"/>
    <cellStyle name="Normal 13 2 10" xfId="22155" xr:uid="{00000000-0005-0000-0000-000085560000}"/>
    <cellStyle name="Normal 13 2 10 2" xfId="22156" xr:uid="{00000000-0005-0000-0000-000086560000}"/>
    <cellStyle name="Normal 13 2 11" xfId="22157" xr:uid="{00000000-0005-0000-0000-000087560000}"/>
    <cellStyle name="Normal 13 2 11 2" xfId="22158" xr:uid="{00000000-0005-0000-0000-000088560000}"/>
    <cellStyle name="Normal 13 2 12" xfId="22159" xr:uid="{00000000-0005-0000-0000-000089560000}"/>
    <cellStyle name="Normal 13 2 2" xfId="22160" xr:uid="{00000000-0005-0000-0000-00008A560000}"/>
    <cellStyle name="Normal 13 2 2 2" xfId="22161" xr:uid="{00000000-0005-0000-0000-00008B560000}"/>
    <cellStyle name="Normal 13 2 3" xfId="22162" xr:uid="{00000000-0005-0000-0000-00008C560000}"/>
    <cellStyle name="Normal 13 2 3 2" xfId="22163" xr:uid="{00000000-0005-0000-0000-00008D560000}"/>
    <cellStyle name="Normal 13 2 3 2 2" xfId="22164" xr:uid="{00000000-0005-0000-0000-00008E560000}"/>
    <cellStyle name="Normal 13 2 3 2 2 2" xfId="22165" xr:uid="{00000000-0005-0000-0000-00008F560000}"/>
    <cellStyle name="Normal 13 2 3 2 2 2 2" xfId="22166" xr:uid="{00000000-0005-0000-0000-000090560000}"/>
    <cellStyle name="Normal 13 2 3 2 2 3" xfId="22167" xr:uid="{00000000-0005-0000-0000-000091560000}"/>
    <cellStyle name="Normal 13 2 3 2 3" xfId="22168" xr:uid="{00000000-0005-0000-0000-000092560000}"/>
    <cellStyle name="Normal 13 2 3 2 3 2" xfId="22169" xr:uid="{00000000-0005-0000-0000-000093560000}"/>
    <cellStyle name="Normal 13 2 3 2 4" xfId="22170" xr:uid="{00000000-0005-0000-0000-000094560000}"/>
    <cellStyle name="Normal 13 2 3 3" xfId="22171" xr:uid="{00000000-0005-0000-0000-000095560000}"/>
    <cellStyle name="Normal 13 2 3 3 2" xfId="22172" xr:uid="{00000000-0005-0000-0000-000096560000}"/>
    <cellStyle name="Normal 13 2 3 3 2 2" xfId="22173" xr:uid="{00000000-0005-0000-0000-000097560000}"/>
    <cellStyle name="Normal 13 2 3 3 2 2 2" xfId="22174" xr:uid="{00000000-0005-0000-0000-000098560000}"/>
    <cellStyle name="Normal 13 2 3 3 2 3" xfId="22175" xr:uid="{00000000-0005-0000-0000-000099560000}"/>
    <cellStyle name="Normal 13 2 3 3 3" xfId="22176" xr:uid="{00000000-0005-0000-0000-00009A560000}"/>
    <cellStyle name="Normal 13 2 3 3 3 2" xfId="22177" xr:uid="{00000000-0005-0000-0000-00009B560000}"/>
    <cellStyle name="Normal 13 2 3 3 4" xfId="22178" xr:uid="{00000000-0005-0000-0000-00009C560000}"/>
    <cellStyle name="Normal 13 2 3 4" xfId="22179" xr:uid="{00000000-0005-0000-0000-00009D560000}"/>
    <cellStyle name="Normal 13 2 3 4 2" xfId="22180" xr:uid="{00000000-0005-0000-0000-00009E560000}"/>
    <cellStyle name="Normal 13 2 3 4 2 2" xfId="22181" xr:uid="{00000000-0005-0000-0000-00009F560000}"/>
    <cellStyle name="Normal 13 2 3 4 3" xfId="22182" xr:uid="{00000000-0005-0000-0000-0000A0560000}"/>
    <cellStyle name="Normal 13 2 3 5" xfId="22183" xr:uid="{00000000-0005-0000-0000-0000A1560000}"/>
    <cellStyle name="Normal 13 2 3 5 2" xfId="22184" xr:uid="{00000000-0005-0000-0000-0000A2560000}"/>
    <cellStyle name="Normal 13 2 3 5 2 2" xfId="22185" xr:uid="{00000000-0005-0000-0000-0000A3560000}"/>
    <cellStyle name="Normal 13 2 3 5 3" xfId="22186" xr:uid="{00000000-0005-0000-0000-0000A4560000}"/>
    <cellStyle name="Normal 13 2 3 6" xfId="22187" xr:uid="{00000000-0005-0000-0000-0000A5560000}"/>
    <cellStyle name="Normal 13 2 3 6 2" xfId="22188" xr:uid="{00000000-0005-0000-0000-0000A6560000}"/>
    <cellStyle name="Normal 13 2 3 7" xfId="22189" xr:uid="{00000000-0005-0000-0000-0000A7560000}"/>
    <cellStyle name="Normal 13 2 4" xfId="22190" xr:uid="{00000000-0005-0000-0000-0000A8560000}"/>
    <cellStyle name="Normal 13 2 4 2" xfId="22191" xr:uid="{00000000-0005-0000-0000-0000A9560000}"/>
    <cellStyle name="Normal 13 2 4 2 2" xfId="22192" xr:uid="{00000000-0005-0000-0000-0000AA560000}"/>
    <cellStyle name="Normal 13 2 4 2 2 2" xfId="22193" xr:uid="{00000000-0005-0000-0000-0000AB560000}"/>
    <cellStyle name="Normal 13 2 4 2 3" xfId="22194" xr:uid="{00000000-0005-0000-0000-0000AC560000}"/>
    <cellStyle name="Normal 13 2 4 3" xfId="22195" xr:uid="{00000000-0005-0000-0000-0000AD560000}"/>
    <cellStyle name="Normal 13 2 4 3 2" xfId="22196" xr:uid="{00000000-0005-0000-0000-0000AE560000}"/>
    <cellStyle name="Normal 13 2 4 4" xfId="22197" xr:uid="{00000000-0005-0000-0000-0000AF560000}"/>
    <cellStyle name="Normal 13 2 5" xfId="22198" xr:uid="{00000000-0005-0000-0000-0000B0560000}"/>
    <cellStyle name="Normal 13 2 5 2" xfId="22199" xr:uid="{00000000-0005-0000-0000-0000B1560000}"/>
    <cellStyle name="Normal 13 2 5 2 2" xfId="22200" xr:uid="{00000000-0005-0000-0000-0000B2560000}"/>
    <cellStyle name="Normal 13 2 5 2 2 2" xfId="22201" xr:uid="{00000000-0005-0000-0000-0000B3560000}"/>
    <cellStyle name="Normal 13 2 5 2 3" xfId="22202" xr:uid="{00000000-0005-0000-0000-0000B4560000}"/>
    <cellStyle name="Normal 13 2 5 3" xfId="22203" xr:uid="{00000000-0005-0000-0000-0000B5560000}"/>
    <cellStyle name="Normal 13 2 5 3 2" xfId="22204" xr:uid="{00000000-0005-0000-0000-0000B6560000}"/>
    <cellStyle name="Normal 13 2 5 4" xfId="22205" xr:uid="{00000000-0005-0000-0000-0000B7560000}"/>
    <cellStyle name="Normal 13 2 6" xfId="22206" xr:uid="{00000000-0005-0000-0000-0000B8560000}"/>
    <cellStyle name="Normal 13 2 6 2" xfId="22207" xr:uid="{00000000-0005-0000-0000-0000B9560000}"/>
    <cellStyle name="Normal 13 2 6 2 2" xfId="22208" xr:uid="{00000000-0005-0000-0000-0000BA560000}"/>
    <cellStyle name="Normal 13 2 6 2 2 2" xfId="22209" xr:uid="{00000000-0005-0000-0000-0000BB560000}"/>
    <cellStyle name="Normal 13 2 6 2 3" xfId="22210" xr:uid="{00000000-0005-0000-0000-0000BC560000}"/>
    <cellStyle name="Normal 13 2 6 3" xfId="22211" xr:uid="{00000000-0005-0000-0000-0000BD560000}"/>
    <cellStyle name="Normal 13 2 6 3 2" xfId="22212" xr:uid="{00000000-0005-0000-0000-0000BE560000}"/>
    <cellStyle name="Normal 13 2 6 4" xfId="22213" xr:uid="{00000000-0005-0000-0000-0000BF560000}"/>
    <cellStyle name="Normal 13 2 7" xfId="22214" xr:uid="{00000000-0005-0000-0000-0000C0560000}"/>
    <cellStyle name="Normal 13 2 7 2" xfId="22215" xr:uid="{00000000-0005-0000-0000-0000C1560000}"/>
    <cellStyle name="Normal 13 2 7 2 2" xfId="22216" xr:uid="{00000000-0005-0000-0000-0000C2560000}"/>
    <cellStyle name="Normal 13 2 7 3" xfId="22217" xr:uid="{00000000-0005-0000-0000-0000C3560000}"/>
    <cellStyle name="Normal 13 2 8" xfId="22218" xr:uid="{00000000-0005-0000-0000-0000C4560000}"/>
    <cellStyle name="Normal 13 2 8 2" xfId="22219" xr:uid="{00000000-0005-0000-0000-0000C5560000}"/>
    <cellStyle name="Normal 13 2 8 2 2" xfId="22220" xr:uid="{00000000-0005-0000-0000-0000C6560000}"/>
    <cellStyle name="Normal 13 2 8 3" xfId="22221" xr:uid="{00000000-0005-0000-0000-0000C7560000}"/>
    <cellStyle name="Normal 13 2 9" xfId="22222" xr:uid="{00000000-0005-0000-0000-0000C8560000}"/>
    <cellStyle name="Normal 13 2 9 2" xfId="22223" xr:uid="{00000000-0005-0000-0000-0000C9560000}"/>
    <cellStyle name="Normal 13 3" xfId="22224" xr:uid="{00000000-0005-0000-0000-0000CA560000}"/>
    <cellStyle name="Normal 13 3 2" xfId="22225" xr:uid="{00000000-0005-0000-0000-0000CB560000}"/>
    <cellStyle name="Normal 13 3 2 2" xfId="22226" xr:uid="{00000000-0005-0000-0000-0000CC560000}"/>
    <cellStyle name="Normal 13 3 2 2 2" xfId="22227" xr:uid="{00000000-0005-0000-0000-0000CD560000}"/>
    <cellStyle name="Normal 13 3 2 2 2 2" xfId="22228" xr:uid="{00000000-0005-0000-0000-0000CE560000}"/>
    <cellStyle name="Normal 13 3 2 2 3" xfId="22229" xr:uid="{00000000-0005-0000-0000-0000CF560000}"/>
    <cellStyle name="Normal 13 3 2 3" xfId="22230" xr:uid="{00000000-0005-0000-0000-0000D0560000}"/>
    <cellStyle name="Normal 13 3 2 3 2" xfId="22231" xr:uid="{00000000-0005-0000-0000-0000D1560000}"/>
    <cellStyle name="Normal 13 3 2 4" xfId="22232" xr:uid="{00000000-0005-0000-0000-0000D2560000}"/>
    <cellStyle name="Normal 13 3 3" xfId="22233" xr:uid="{00000000-0005-0000-0000-0000D3560000}"/>
    <cellStyle name="Normal 13 3 3 2" xfId="22234" xr:uid="{00000000-0005-0000-0000-0000D4560000}"/>
    <cellStyle name="Normal 13 3 3 2 2" xfId="22235" xr:uid="{00000000-0005-0000-0000-0000D5560000}"/>
    <cellStyle name="Normal 13 3 3 2 2 2" xfId="22236" xr:uid="{00000000-0005-0000-0000-0000D6560000}"/>
    <cellStyle name="Normal 13 3 3 2 3" xfId="22237" xr:uid="{00000000-0005-0000-0000-0000D7560000}"/>
    <cellStyle name="Normal 13 3 3 3" xfId="22238" xr:uid="{00000000-0005-0000-0000-0000D8560000}"/>
    <cellStyle name="Normal 13 3 3 3 2" xfId="22239" xr:uid="{00000000-0005-0000-0000-0000D9560000}"/>
    <cellStyle name="Normal 13 3 3 4" xfId="22240" xr:uid="{00000000-0005-0000-0000-0000DA560000}"/>
    <cellStyle name="Normal 13 3 4" xfId="22241" xr:uid="{00000000-0005-0000-0000-0000DB560000}"/>
    <cellStyle name="Normal 13 3 4 2" xfId="22242" xr:uid="{00000000-0005-0000-0000-0000DC560000}"/>
    <cellStyle name="Normal 13 3 4 2 2" xfId="22243" xr:uid="{00000000-0005-0000-0000-0000DD560000}"/>
    <cellStyle name="Normal 13 3 4 3" xfId="22244" xr:uid="{00000000-0005-0000-0000-0000DE560000}"/>
    <cellStyle name="Normal 13 3 5" xfId="22245" xr:uid="{00000000-0005-0000-0000-0000DF560000}"/>
    <cellStyle name="Normal 13 3 5 2" xfId="22246" xr:uid="{00000000-0005-0000-0000-0000E0560000}"/>
    <cellStyle name="Normal 13 3 5 2 2" xfId="22247" xr:uid="{00000000-0005-0000-0000-0000E1560000}"/>
    <cellStyle name="Normal 13 3 5 3" xfId="22248" xr:uid="{00000000-0005-0000-0000-0000E2560000}"/>
    <cellStyle name="Normal 13 3 6" xfId="22249" xr:uid="{00000000-0005-0000-0000-0000E3560000}"/>
    <cellStyle name="Normal 13 3 6 2" xfId="22250" xr:uid="{00000000-0005-0000-0000-0000E4560000}"/>
    <cellStyle name="Normal 13 3 7" xfId="22251" xr:uid="{00000000-0005-0000-0000-0000E5560000}"/>
    <cellStyle name="Normal 13 4" xfId="22252" xr:uid="{00000000-0005-0000-0000-0000E6560000}"/>
    <cellStyle name="Normal 13 4 2" xfId="22253" xr:uid="{00000000-0005-0000-0000-0000E7560000}"/>
    <cellStyle name="Normal 13 4 2 2" xfId="22254" xr:uid="{00000000-0005-0000-0000-0000E8560000}"/>
    <cellStyle name="Normal 13 4 2 2 2" xfId="22255" xr:uid="{00000000-0005-0000-0000-0000E9560000}"/>
    <cellStyle name="Normal 13 4 2 2 2 2" xfId="22256" xr:uid="{00000000-0005-0000-0000-0000EA560000}"/>
    <cellStyle name="Normal 13 4 2 2 3" xfId="22257" xr:uid="{00000000-0005-0000-0000-0000EB560000}"/>
    <cellStyle name="Normal 13 4 2 3" xfId="22258" xr:uid="{00000000-0005-0000-0000-0000EC560000}"/>
    <cellStyle name="Normal 13 4 2 3 2" xfId="22259" xr:uid="{00000000-0005-0000-0000-0000ED560000}"/>
    <cellStyle name="Normal 13 4 2 4" xfId="22260" xr:uid="{00000000-0005-0000-0000-0000EE560000}"/>
    <cellStyle name="Normal 13 4 3" xfId="22261" xr:uid="{00000000-0005-0000-0000-0000EF560000}"/>
    <cellStyle name="Normal 13 4 3 2" xfId="22262" xr:uid="{00000000-0005-0000-0000-0000F0560000}"/>
    <cellStyle name="Normal 13 4 3 2 2" xfId="22263" xr:uid="{00000000-0005-0000-0000-0000F1560000}"/>
    <cellStyle name="Normal 13 4 3 2 2 2" xfId="22264" xr:uid="{00000000-0005-0000-0000-0000F2560000}"/>
    <cellStyle name="Normal 13 4 3 2 3" xfId="22265" xr:uid="{00000000-0005-0000-0000-0000F3560000}"/>
    <cellStyle name="Normal 13 4 3 3" xfId="22266" xr:uid="{00000000-0005-0000-0000-0000F4560000}"/>
    <cellStyle name="Normal 13 4 3 3 2" xfId="22267" xr:uid="{00000000-0005-0000-0000-0000F5560000}"/>
    <cellStyle name="Normal 13 4 3 4" xfId="22268" xr:uid="{00000000-0005-0000-0000-0000F6560000}"/>
    <cellStyle name="Normal 13 4 4" xfId="22269" xr:uid="{00000000-0005-0000-0000-0000F7560000}"/>
    <cellStyle name="Normal 13 4 4 2" xfId="22270" xr:uid="{00000000-0005-0000-0000-0000F8560000}"/>
    <cellStyle name="Normal 13 4 4 2 2" xfId="22271" xr:uid="{00000000-0005-0000-0000-0000F9560000}"/>
    <cellStyle name="Normal 13 4 4 3" xfId="22272" xr:uid="{00000000-0005-0000-0000-0000FA560000}"/>
    <cellStyle name="Normal 13 4 5" xfId="22273" xr:uid="{00000000-0005-0000-0000-0000FB560000}"/>
    <cellStyle name="Normal 13 4 5 2" xfId="22274" xr:uid="{00000000-0005-0000-0000-0000FC560000}"/>
    <cellStyle name="Normal 13 4 5 2 2" xfId="22275" xr:uid="{00000000-0005-0000-0000-0000FD560000}"/>
    <cellStyle name="Normal 13 4 5 3" xfId="22276" xr:uid="{00000000-0005-0000-0000-0000FE560000}"/>
    <cellStyle name="Normal 13 4 6" xfId="22277" xr:uid="{00000000-0005-0000-0000-0000FF560000}"/>
    <cellStyle name="Normal 13 4 6 2" xfId="22278" xr:uid="{00000000-0005-0000-0000-000000570000}"/>
    <cellStyle name="Normal 13 4 7" xfId="22279" xr:uid="{00000000-0005-0000-0000-000001570000}"/>
    <cellStyle name="Normal 13 5" xfId="22280" xr:uid="{00000000-0005-0000-0000-000002570000}"/>
    <cellStyle name="Normal 13 5 2" xfId="22281" xr:uid="{00000000-0005-0000-0000-000003570000}"/>
    <cellStyle name="Normal 13 5 2 2" xfId="22282" xr:uid="{00000000-0005-0000-0000-000004570000}"/>
    <cellStyle name="Normal 13 5 2 2 2" xfId="22283" xr:uid="{00000000-0005-0000-0000-000005570000}"/>
    <cellStyle name="Normal 13 5 2 2 2 2" xfId="22284" xr:uid="{00000000-0005-0000-0000-000006570000}"/>
    <cellStyle name="Normal 13 5 2 2 3" xfId="22285" xr:uid="{00000000-0005-0000-0000-000007570000}"/>
    <cellStyle name="Normal 13 5 2 3" xfId="22286" xr:uid="{00000000-0005-0000-0000-000008570000}"/>
    <cellStyle name="Normal 13 5 2 3 2" xfId="22287" xr:uid="{00000000-0005-0000-0000-000009570000}"/>
    <cellStyle name="Normal 13 5 2 4" xfId="22288" xr:uid="{00000000-0005-0000-0000-00000A570000}"/>
    <cellStyle name="Normal 13 5 3" xfId="22289" xr:uid="{00000000-0005-0000-0000-00000B570000}"/>
    <cellStyle name="Normal 13 5 3 2" xfId="22290" xr:uid="{00000000-0005-0000-0000-00000C570000}"/>
    <cellStyle name="Normal 13 5 3 2 2" xfId="22291" xr:uid="{00000000-0005-0000-0000-00000D570000}"/>
    <cellStyle name="Normal 13 5 3 2 2 2" xfId="22292" xr:uid="{00000000-0005-0000-0000-00000E570000}"/>
    <cellStyle name="Normal 13 5 3 2 3" xfId="22293" xr:uid="{00000000-0005-0000-0000-00000F570000}"/>
    <cellStyle name="Normal 13 5 3 3" xfId="22294" xr:uid="{00000000-0005-0000-0000-000010570000}"/>
    <cellStyle name="Normal 13 5 3 3 2" xfId="22295" xr:uid="{00000000-0005-0000-0000-000011570000}"/>
    <cellStyle name="Normal 13 5 3 4" xfId="22296" xr:uid="{00000000-0005-0000-0000-000012570000}"/>
    <cellStyle name="Normal 13 5 4" xfId="22297" xr:uid="{00000000-0005-0000-0000-000013570000}"/>
    <cellStyle name="Normal 13 5 4 2" xfId="22298" xr:uid="{00000000-0005-0000-0000-000014570000}"/>
    <cellStyle name="Normal 13 5 4 2 2" xfId="22299" xr:uid="{00000000-0005-0000-0000-000015570000}"/>
    <cellStyle name="Normal 13 5 4 3" xfId="22300" xr:uid="{00000000-0005-0000-0000-000016570000}"/>
    <cellStyle name="Normal 13 5 5" xfId="22301" xr:uid="{00000000-0005-0000-0000-000017570000}"/>
    <cellStyle name="Normal 13 5 5 2" xfId="22302" xr:uid="{00000000-0005-0000-0000-000018570000}"/>
    <cellStyle name="Normal 13 5 5 2 2" xfId="22303" xr:uid="{00000000-0005-0000-0000-000019570000}"/>
    <cellStyle name="Normal 13 5 5 3" xfId="22304" xr:uid="{00000000-0005-0000-0000-00001A570000}"/>
    <cellStyle name="Normal 13 5 6" xfId="22305" xr:uid="{00000000-0005-0000-0000-00001B570000}"/>
    <cellStyle name="Normal 13 5 6 2" xfId="22306" xr:uid="{00000000-0005-0000-0000-00001C570000}"/>
    <cellStyle name="Normal 13 5 7" xfId="22307" xr:uid="{00000000-0005-0000-0000-00001D570000}"/>
    <cellStyle name="Normal 13 6" xfId="22308" xr:uid="{00000000-0005-0000-0000-00001E570000}"/>
    <cellStyle name="Normal 13 6 2" xfId="22309" xr:uid="{00000000-0005-0000-0000-00001F570000}"/>
    <cellStyle name="Normal 13 7" xfId="22310" xr:uid="{00000000-0005-0000-0000-000020570000}"/>
    <cellStyle name="Normal 13 7 2" xfId="22311" xr:uid="{00000000-0005-0000-0000-000021570000}"/>
    <cellStyle name="Normal 13 8" xfId="22312" xr:uid="{00000000-0005-0000-0000-000022570000}"/>
    <cellStyle name="Normal 13 8 2" xfId="22313" xr:uid="{00000000-0005-0000-0000-000023570000}"/>
    <cellStyle name="Normal 13 8 2 2" xfId="22314" xr:uid="{00000000-0005-0000-0000-000024570000}"/>
    <cellStyle name="Normal 13 8 2 2 2" xfId="22315" xr:uid="{00000000-0005-0000-0000-000025570000}"/>
    <cellStyle name="Normal 13 8 2 2 2 2" xfId="22316" xr:uid="{00000000-0005-0000-0000-000026570000}"/>
    <cellStyle name="Normal 13 8 2 2 3" xfId="22317" xr:uid="{00000000-0005-0000-0000-000027570000}"/>
    <cellStyle name="Normal 13 8 2 3" xfId="22318" xr:uid="{00000000-0005-0000-0000-000028570000}"/>
    <cellStyle name="Normal 13 8 2 3 2" xfId="22319" xr:uid="{00000000-0005-0000-0000-000029570000}"/>
    <cellStyle name="Normal 13 8 2 4" xfId="22320" xr:uid="{00000000-0005-0000-0000-00002A570000}"/>
    <cellStyle name="Normal 13 8 3" xfId="22321" xr:uid="{00000000-0005-0000-0000-00002B570000}"/>
    <cellStyle name="Normal 13 8 3 2" xfId="22322" xr:uid="{00000000-0005-0000-0000-00002C570000}"/>
    <cellStyle name="Normal 13 8 3 2 2" xfId="22323" xr:uid="{00000000-0005-0000-0000-00002D570000}"/>
    <cellStyle name="Normal 13 8 3 2 2 2" xfId="22324" xr:uid="{00000000-0005-0000-0000-00002E570000}"/>
    <cellStyle name="Normal 13 8 3 2 3" xfId="22325" xr:uid="{00000000-0005-0000-0000-00002F570000}"/>
    <cellStyle name="Normal 13 8 3 3" xfId="22326" xr:uid="{00000000-0005-0000-0000-000030570000}"/>
    <cellStyle name="Normal 13 8 3 3 2" xfId="22327" xr:uid="{00000000-0005-0000-0000-000031570000}"/>
    <cellStyle name="Normal 13 8 3 4" xfId="22328" xr:uid="{00000000-0005-0000-0000-000032570000}"/>
    <cellStyle name="Normal 13 8 4" xfId="22329" xr:uid="{00000000-0005-0000-0000-000033570000}"/>
    <cellStyle name="Normal 13 8 4 2" xfId="22330" xr:uid="{00000000-0005-0000-0000-000034570000}"/>
    <cellStyle name="Normal 13 8 4 2 2" xfId="22331" xr:uid="{00000000-0005-0000-0000-000035570000}"/>
    <cellStyle name="Normal 13 8 4 3" xfId="22332" xr:uid="{00000000-0005-0000-0000-000036570000}"/>
    <cellStyle name="Normal 13 8 5" xfId="22333" xr:uid="{00000000-0005-0000-0000-000037570000}"/>
    <cellStyle name="Normal 13 8 5 2" xfId="22334" xr:uid="{00000000-0005-0000-0000-000038570000}"/>
    <cellStyle name="Normal 13 8 5 2 2" xfId="22335" xr:uid="{00000000-0005-0000-0000-000039570000}"/>
    <cellStyle name="Normal 13 8 5 3" xfId="22336" xr:uid="{00000000-0005-0000-0000-00003A570000}"/>
    <cellStyle name="Normal 13 8 6" xfId="22337" xr:uid="{00000000-0005-0000-0000-00003B570000}"/>
    <cellStyle name="Normal 13 8 6 2" xfId="22338" xr:uid="{00000000-0005-0000-0000-00003C570000}"/>
    <cellStyle name="Normal 13 8 7" xfId="22339" xr:uid="{00000000-0005-0000-0000-00003D570000}"/>
    <cellStyle name="Normal 13 9" xfId="22340" xr:uid="{00000000-0005-0000-0000-00003E570000}"/>
    <cellStyle name="Normal 13 9 2" xfId="22341" xr:uid="{00000000-0005-0000-0000-00003F570000}"/>
    <cellStyle name="Normal 13 9 2 2" xfId="22342" xr:uid="{00000000-0005-0000-0000-000040570000}"/>
    <cellStyle name="Normal 13 9 2 2 2" xfId="22343" xr:uid="{00000000-0005-0000-0000-000041570000}"/>
    <cellStyle name="Normal 13 9 2 2 2 2" xfId="22344" xr:uid="{00000000-0005-0000-0000-000042570000}"/>
    <cellStyle name="Normal 13 9 2 2 3" xfId="22345" xr:uid="{00000000-0005-0000-0000-000043570000}"/>
    <cellStyle name="Normal 13 9 2 3" xfId="22346" xr:uid="{00000000-0005-0000-0000-000044570000}"/>
    <cellStyle name="Normal 13 9 2 3 2" xfId="22347" xr:uid="{00000000-0005-0000-0000-000045570000}"/>
    <cellStyle name="Normal 13 9 2 4" xfId="22348" xr:uid="{00000000-0005-0000-0000-000046570000}"/>
    <cellStyle name="Normal 13 9 3" xfId="22349" xr:uid="{00000000-0005-0000-0000-000047570000}"/>
    <cellStyle name="Normal 13 9 3 2" xfId="22350" xr:uid="{00000000-0005-0000-0000-000048570000}"/>
    <cellStyle name="Normal 13 9 3 2 2" xfId="22351" xr:uid="{00000000-0005-0000-0000-000049570000}"/>
    <cellStyle name="Normal 13 9 3 3" xfId="22352" xr:uid="{00000000-0005-0000-0000-00004A570000}"/>
    <cellStyle name="Normal 13 9 4" xfId="22353" xr:uid="{00000000-0005-0000-0000-00004B570000}"/>
    <cellStyle name="Normal 13 9 4 2" xfId="22354" xr:uid="{00000000-0005-0000-0000-00004C570000}"/>
    <cellStyle name="Normal 13 9 5" xfId="22355" xr:uid="{00000000-0005-0000-0000-00004D570000}"/>
    <cellStyle name="Normal 14" xfId="22356" xr:uid="{00000000-0005-0000-0000-00004E570000}"/>
    <cellStyle name="Normal 14 10" xfId="22357" xr:uid="{00000000-0005-0000-0000-00004F570000}"/>
    <cellStyle name="Normal 14 10 2" xfId="22358" xr:uid="{00000000-0005-0000-0000-000050570000}"/>
    <cellStyle name="Normal 14 10 2 2" xfId="22359" xr:uid="{00000000-0005-0000-0000-000051570000}"/>
    <cellStyle name="Normal 14 10 3" xfId="22360" xr:uid="{00000000-0005-0000-0000-000052570000}"/>
    <cellStyle name="Normal 14 11" xfId="22361" xr:uid="{00000000-0005-0000-0000-000053570000}"/>
    <cellStyle name="Normal 14 11 2" xfId="22362" xr:uid="{00000000-0005-0000-0000-000054570000}"/>
    <cellStyle name="Normal 14 11 2 2" xfId="22363" xr:uid="{00000000-0005-0000-0000-000055570000}"/>
    <cellStyle name="Normal 14 11 3" xfId="22364" xr:uid="{00000000-0005-0000-0000-000056570000}"/>
    <cellStyle name="Normal 14 12" xfId="22365" xr:uid="{00000000-0005-0000-0000-000057570000}"/>
    <cellStyle name="Normal 14 12 2" xfId="22366" xr:uid="{00000000-0005-0000-0000-000058570000}"/>
    <cellStyle name="Normal 14 13" xfId="22367" xr:uid="{00000000-0005-0000-0000-000059570000}"/>
    <cellStyle name="Normal 14 14" xfId="22368" xr:uid="{00000000-0005-0000-0000-00005A570000}"/>
    <cellStyle name="Normal 14 2" xfId="22369" xr:uid="{00000000-0005-0000-0000-00005B570000}"/>
    <cellStyle name="Normal 14 2 2" xfId="22370" xr:uid="{00000000-0005-0000-0000-00005C570000}"/>
    <cellStyle name="Normal 14 2 2 2" xfId="22371" xr:uid="{00000000-0005-0000-0000-00005D570000}"/>
    <cellStyle name="Normal 14 2 2 2 2" xfId="22372" xr:uid="{00000000-0005-0000-0000-00005E570000}"/>
    <cellStyle name="Normal 14 2 3" xfId="22373" xr:uid="{00000000-0005-0000-0000-00005F570000}"/>
    <cellStyle name="Normal 14 2 3 2" xfId="22374" xr:uid="{00000000-0005-0000-0000-000060570000}"/>
    <cellStyle name="Normal 14 2 3 2 2" xfId="22375" xr:uid="{00000000-0005-0000-0000-000061570000}"/>
    <cellStyle name="Normal 14 2 3 2 2 2" xfId="22376" xr:uid="{00000000-0005-0000-0000-000062570000}"/>
    <cellStyle name="Normal 14 2 3 2 3" xfId="22377" xr:uid="{00000000-0005-0000-0000-000063570000}"/>
    <cellStyle name="Normal 14 2 3 3" xfId="22378" xr:uid="{00000000-0005-0000-0000-000064570000}"/>
    <cellStyle name="Normal 14 2 3 3 2" xfId="22379" xr:uid="{00000000-0005-0000-0000-000065570000}"/>
    <cellStyle name="Normal 14 2 3 4" xfId="22380" xr:uid="{00000000-0005-0000-0000-000066570000}"/>
    <cellStyle name="Normal 14 2 4" xfId="22381" xr:uid="{00000000-0005-0000-0000-000067570000}"/>
    <cellStyle name="Normal 14 2 4 2" xfId="22382" xr:uid="{00000000-0005-0000-0000-000068570000}"/>
    <cellStyle name="Normal 14 2 4 2 2" xfId="22383" xr:uid="{00000000-0005-0000-0000-000069570000}"/>
    <cellStyle name="Normal 14 2 4 2 2 2" xfId="22384" xr:uid="{00000000-0005-0000-0000-00006A570000}"/>
    <cellStyle name="Normal 14 2 4 2 3" xfId="22385" xr:uid="{00000000-0005-0000-0000-00006B570000}"/>
    <cellStyle name="Normal 14 2 4 3" xfId="22386" xr:uid="{00000000-0005-0000-0000-00006C570000}"/>
    <cellStyle name="Normal 14 2 4 3 2" xfId="22387" xr:uid="{00000000-0005-0000-0000-00006D570000}"/>
    <cellStyle name="Normal 14 2 4 4" xfId="22388" xr:uid="{00000000-0005-0000-0000-00006E570000}"/>
    <cellStyle name="Normal 14 2 5" xfId="22389" xr:uid="{00000000-0005-0000-0000-00006F570000}"/>
    <cellStyle name="Normal 14 2 5 2" xfId="22390" xr:uid="{00000000-0005-0000-0000-000070570000}"/>
    <cellStyle name="Normal 14 2 5 2 2" xfId="22391" xr:uid="{00000000-0005-0000-0000-000071570000}"/>
    <cellStyle name="Normal 14 2 5 2 2 2" xfId="22392" xr:uid="{00000000-0005-0000-0000-000072570000}"/>
    <cellStyle name="Normal 14 2 5 2 3" xfId="22393" xr:uid="{00000000-0005-0000-0000-000073570000}"/>
    <cellStyle name="Normal 14 2 5 3" xfId="22394" xr:uid="{00000000-0005-0000-0000-000074570000}"/>
    <cellStyle name="Normal 14 2 5 3 2" xfId="22395" xr:uid="{00000000-0005-0000-0000-000075570000}"/>
    <cellStyle name="Normal 14 2 5 4" xfId="22396" xr:uid="{00000000-0005-0000-0000-000076570000}"/>
    <cellStyle name="Normal 14 2 6" xfId="22397" xr:uid="{00000000-0005-0000-0000-000077570000}"/>
    <cellStyle name="Normal 14 2 6 2" xfId="22398" xr:uid="{00000000-0005-0000-0000-000078570000}"/>
    <cellStyle name="Normal 14 2 6 2 2" xfId="22399" xr:uid="{00000000-0005-0000-0000-000079570000}"/>
    <cellStyle name="Normal 14 2 6 3" xfId="22400" xr:uid="{00000000-0005-0000-0000-00007A570000}"/>
    <cellStyle name="Normal 14 2 7" xfId="22401" xr:uid="{00000000-0005-0000-0000-00007B570000}"/>
    <cellStyle name="Normal 14 2 7 2" xfId="22402" xr:uid="{00000000-0005-0000-0000-00007C570000}"/>
    <cellStyle name="Normal 14 2 7 2 2" xfId="22403" xr:uid="{00000000-0005-0000-0000-00007D570000}"/>
    <cellStyle name="Normal 14 2 7 3" xfId="22404" xr:uid="{00000000-0005-0000-0000-00007E570000}"/>
    <cellStyle name="Normal 14 2 8" xfId="22405" xr:uid="{00000000-0005-0000-0000-00007F570000}"/>
    <cellStyle name="Normal 14 2 8 2" xfId="22406" xr:uid="{00000000-0005-0000-0000-000080570000}"/>
    <cellStyle name="Normal 14 2 9" xfId="22407" xr:uid="{00000000-0005-0000-0000-000081570000}"/>
    <cellStyle name="Normal 14 3" xfId="22408" xr:uid="{00000000-0005-0000-0000-000082570000}"/>
    <cellStyle name="Normal 14 3 2" xfId="22409" xr:uid="{00000000-0005-0000-0000-000083570000}"/>
    <cellStyle name="Normal 14 3 2 2" xfId="22410" xr:uid="{00000000-0005-0000-0000-000084570000}"/>
    <cellStyle name="Normal 14 3 2 2 2" xfId="22411" xr:uid="{00000000-0005-0000-0000-000085570000}"/>
    <cellStyle name="Normal 14 3 2 2 2 2" xfId="22412" xr:uid="{00000000-0005-0000-0000-000086570000}"/>
    <cellStyle name="Normal 14 3 2 2 3" xfId="22413" xr:uid="{00000000-0005-0000-0000-000087570000}"/>
    <cellStyle name="Normal 14 3 2 3" xfId="22414" xr:uid="{00000000-0005-0000-0000-000088570000}"/>
    <cellStyle name="Normal 14 3 2 3 2" xfId="22415" xr:uid="{00000000-0005-0000-0000-000089570000}"/>
    <cellStyle name="Normal 14 3 2 4" xfId="22416" xr:uid="{00000000-0005-0000-0000-00008A570000}"/>
    <cellStyle name="Normal 14 3 3" xfId="22417" xr:uid="{00000000-0005-0000-0000-00008B570000}"/>
    <cellStyle name="Normal 14 3 3 2" xfId="22418" xr:uid="{00000000-0005-0000-0000-00008C570000}"/>
    <cellStyle name="Normal 14 3 3 2 2" xfId="22419" xr:uid="{00000000-0005-0000-0000-00008D570000}"/>
    <cellStyle name="Normal 14 3 3 2 2 2" xfId="22420" xr:uid="{00000000-0005-0000-0000-00008E570000}"/>
    <cellStyle name="Normal 14 3 3 2 3" xfId="22421" xr:uid="{00000000-0005-0000-0000-00008F570000}"/>
    <cellStyle name="Normal 14 3 3 3" xfId="22422" xr:uid="{00000000-0005-0000-0000-000090570000}"/>
    <cellStyle name="Normal 14 3 3 3 2" xfId="22423" xr:uid="{00000000-0005-0000-0000-000091570000}"/>
    <cellStyle name="Normal 14 3 3 4" xfId="22424" xr:uid="{00000000-0005-0000-0000-000092570000}"/>
    <cellStyle name="Normal 14 3 4" xfId="22425" xr:uid="{00000000-0005-0000-0000-000093570000}"/>
    <cellStyle name="Normal 14 3 4 2" xfId="22426" xr:uid="{00000000-0005-0000-0000-000094570000}"/>
    <cellStyle name="Normal 14 3 4 2 2" xfId="22427" xr:uid="{00000000-0005-0000-0000-000095570000}"/>
    <cellStyle name="Normal 14 3 4 3" xfId="22428" xr:uid="{00000000-0005-0000-0000-000096570000}"/>
    <cellStyle name="Normal 14 3 5" xfId="22429" xr:uid="{00000000-0005-0000-0000-000097570000}"/>
    <cellStyle name="Normal 14 3 5 2" xfId="22430" xr:uid="{00000000-0005-0000-0000-000098570000}"/>
    <cellStyle name="Normal 14 3 5 2 2" xfId="22431" xr:uid="{00000000-0005-0000-0000-000099570000}"/>
    <cellStyle name="Normal 14 3 5 3" xfId="22432" xr:uid="{00000000-0005-0000-0000-00009A570000}"/>
    <cellStyle name="Normal 14 3 6" xfId="22433" xr:uid="{00000000-0005-0000-0000-00009B570000}"/>
    <cellStyle name="Normal 14 3 6 2" xfId="22434" xr:uid="{00000000-0005-0000-0000-00009C570000}"/>
    <cellStyle name="Normal 14 3 7" xfId="22435" xr:uid="{00000000-0005-0000-0000-00009D570000}"/>
    <cellStyle name="Normal 14 4" xfId="22436" xr:uid="{00000000-0005-0000-0000-00009E570000}"/>
    <cellStyle name="Normal 14 4 2" xfId="22437" xr:uid="{00000000-0005-0000-0000-00009F570000}"/>
    <cellStyle name="Normal 14 4 2 2" xfId="22438" xr:uid="{00000000-0005-0000-0000-0000A0570000}"/>
    <cellStyle name="Normal 14 4 2 2 2" xfId="22439" xr:uid="{00000000-0005-0000-0000-0000A1570000}"/>
    <cellStyle name="Normal 14 4 2 2 2 2" xfId="22440" xr:uid="{00000000-0005-0000-0000-0000A2570000}"/>
    <cellStyle name="Normal 14 4 2 2 3" xfId="22441" xr:uid="{00000000-0005-0000-0000-0000A3570000}"/>
    <cellStyle name="Normal 14 4 2 3" xfId="22442" xr:uid="{00000000-0005-0000-0000-0000A4570000}"/>
    <cellStyle name="Normal 14 4 2 3 2" xfId="22443" xr:uid="{00000000-0005-0000-0000-0000A5570000}"/>
    <cellStyle name="Normal 14 4 2 4" xfId="22444" xr:uid="{00000000-0005-0000-0000-0000A6570000}"/>
    <cellStyle name="Normal 14 4 3" xfId="22445" xr:uid="{00000000-0005-0000-0000-0000A7570000}"/>
    <cellStyle name="Normal 14 4 3 2" xfId="22446" xr:uid="{00000000-0005-0000-0000-0000A8570000}"/>
    <cellStyle name="Normal 14 4 3 2 2" xfId="22447" xr:uid="{00000000-0005-0000-0000-0000A9570000}"/>
    <cellStyle name="Normal 14 4 3 2 2 2" xfId="22448" xr:uid="{00000000-0005-0000-0000-0000AA570000}"/>
    <cellStyle name="Normal 14 4 3 2 3" xfId="22449" xr:uid="{00000000-0005-0000-0000-0000AB570000}"/>
    <cellStyle name="Normal 14 4 3 3" xfId="22450" xr:uid="{00000000-0005-0000-0000-0000AC570000}"/>
    <cellStyle name="Normal 14 4 3 3 2" xfId="22451" xr:uid="{00000000-0005-0000-0000-0000AD570000}"/>
    <cellStyle name="Normal 14 4 3 4" xfId="22452" xr:uid="{00000000-0005-0000-0000-0000AE570000}"/>
    <cellStyle name="Normal 14 4 4" xfId="22453" xr:uid="{00000000-0005-0000-0000-0000AF570000}"/>
    <cellStyle name="Normal 14 4 4 2" xfId="22454" xr:uid="{00000000-0005-0000-0000-0000B0570000}"/>
    <cellStyle name="Normal 14 4 4 2 2" xfId="22455" xr:uid="{00000000-0005-0000-0000-0000B1570000}"/>
    <cellStyle name="Normal 14 4 4 3" xfId="22456" xr:uid="{00000000-0005-0000-0000-0000B2570000}"/>
    <cellStyle name="Normal 14 4 5" xfId="22457" xr:uid="{00000000-0005-0000-0000-0000B3570000}"/>
    <cellStyle name="Normal 14 4 5 2" xfId="22458" xr:uid="{00000000-0005-0000-0000-0000B4570000}"/>
    <cellStyle name="Normal 14 4 5 2 2" xfId="22459" xr:uid="{00000000-0005-0000-0000-0000B5570000}"/>
    <cellStyle name="Normal 14 4 5 3" xfId="22460" xr:uid="{00000000-0005-0000-0000-0000B6570000}"/>
    <cellStyle name="Normal 14 4 6" xfId="22461" xr:uid="{00000000-0005-0000-0000-0000B7570000}"/>
    <cellStyle name="Normal 14 4 6 2" xfId="22462" xr:uid="{00000000-0005-0000-0000-0000B8570000}"/>
    <cellStyle name="Normal 14 4 7" xfId="22463" xr:uid="{00000000-0005-0000-0000-0000B9570000}"/>
    <cellStyle name="Normal 14 5" xfId="22464" xr:uid="{00000000-0005-0000-0000-0000BA570000}"/>
    <cellStyle name="Normal 14 5 2" xfId="22465" xr:uid="{00000000-0005-0000-0000-0000BB570000}"/>
    <cellStyle name="Normal 14 6" xfId="22466" xr:uid="{00000000-0005-0000-0000-0000BC570000}"/>
    <cellStyle name="Normal 14 6 2" xfId="22467" xr:uid="{00000000-0005-0000-0000-0000BD570000}"/>
    <cellStyle name="Normal 14 6 2 2" xfId="22468" xr:uid="{00000000-0005-0000-0000-0000BE570000}"/>
    <cellStyle name="Normal 14 6 2 2 2" xfId="22469" xr:uid="{00000000-0005-0000-0000-0000BF570000}"/>
    <cellStyle name="Normal 14 6 2 2 2 2" xfId="22470" xr:uid="{00000000-0005-0000-0000-0000C0570000}"/>
    <cellStyle name="Normal 14 6 2 2 3" xfId="22471" xr:uid="{00000000-0005-0000-0000-0000C1570000}"/>
    <cellStyle name="Normal 14 6 2 3" xfId="22472" xr:uid="{00000000-0005-0000-0000-0000C2570000}"/>
    <cellStyle name="Normal 14 6 2 3 2" xfId="22473" xr:uid="{00000000-0005-0000-0000-0000C3570000}"/>
    <cellStyle name="Normal 14 6 2 4" xfId="22474" xr:uid="{00000000-0005-0000-0000-0000C4570000}"/>
    <cellStyle name="Normal 14 6 3" xfId="22475" xr:uid="{00000000-0005-0000-0000-0000C5570000}"/>
    <cellStyle name="Normal 14 6 3 2" xfId="22476" xr:uid="{00000000-0005-0000-0000-0000C6570000}"/>
    <cellStyle name="Normal 14 6 3 2 2" xfId="22477" xr:uid="{00000000-0005-0000-0000-0000C7570000}"/>
    <cellStyle name="Normal 14 6 3 2 2 2" xfId="22478" xr:uid="{00000000-0005-0000-0000-0000C8570000}"/>
    <cellStyle name="Normal 14 6 3 2 3" xfId="22479" xr:uid="{00000000-0005-0000-0000-0000C9570000}"/>
    <cellStyle name="Normal 14 6 3 3" xfId="22480" xr:uid="{00000000-0005-0000-0000-0000CA570000}"/>
    <cellStyle name="Normal 14 6 3 3 2" xfId="22481" xr:uid="{00000000-0005-0000-0000-0000CB570000}"/>
    <cellStyle name="Normal 14 6 3 4" xfId="22482" xr:uid="{00000000-0005-0000-0000-0000CC570000}"/>
    <cellStyle name="Normal 14 6 4" xfId="22483" xr:uid="{00000000-0005-0000-0000-0000CD570000}"/>
    <cellStyle name="Normal 14 6 4 2" xfId="22484" xr:uid="{00000000-0005-0000-0000-0000CE570000}"/>
    <cellStyle name="Normal 14 6 4 2 2" xfId="22485" xr:uid="{00000000-0005-0000-0000-0000CF570000}"/>
    <cellStyle name="Normal 14 6 4 3" xfId="22486" xr:uid="{00000000-0005-0000-0000-0000D0570000}"/>
    <cellStyle name="Normal 14 6 5" xfId="22487" xr:uid="{00000000-0005-0000-0000-0000D1570000}"/>
    <cellStyle name="Normal 14 6 5 2" xfId="22488" xr:uid="{00000000-0005-0000-0000-0000D2570000}"/>
    <cellStyle name="Normal 14 6 5 2 2" xfId="22489" xr:uid="{00000000-0005-0000-0000-0000D3570000}"/>
    <cellStyle name="Normal 14 6 5 3" xfId="22490" xr:uid="{00000000-0005-0000-0000-0000D4570000}"/>
    <cellStyle name="Normal 14 6 6" xfId="22491" xr:uid="{00000000-0005-0000-0000-0000D5570000}"/>
    <cellStyle name="Normal 14 6 6 2" xfId="22492" xr:uid="{00000000-0005-0000-0000-0000D6570000}"/>
    <cellStyle name="Normal 14 6 7" xfId="22493" xr:uid="{00000000-0005-0000-0000-0000D7570000}"/>
    <cellStyle name="Normal 14 7" xfId="22494" xr:uid="{00000000-0005-0000-0000-0000D8570000}"/>
    <cellStyle name="Normal 14 7 2" xfId="22495" xr:uid="{00000000-0005-0000-0000-0000D9570000}"/>
    <cellStyle name="Normal 14 7 2 2" xfId="22496" xr:uid="{00000000-0005-0000-0000-0000DA570000}"/>
    <cellStyle name="Normal 14 7 2 2 2" xfId="22497" xr:uid="{00000000-0005-0000-0000-0000DB570000}"/>
    <cellStyle name="Normal 14 7 2 2 2 2" xfId="22498" xr:uid="{00000000-0005-0000-0000-0000DC570000}"/>
    <cellStyle name="Normal 14 7 2 2 3" xfId="22499" xr:uid="{00000000-0005-0000-0000-0000DD570000}"/>
    <cellStyle name="Normal 14 7 2 3" xfId="22500" xr:uid="{00000000-0005-0000-0000-0000DE570000}"/>
    <cellStyle name="Normal 14 7 2 3 2" xfId="22501" xr:uid="{00000000-0005-0000-0000-0000DF570000}"/>
    <cellStyle name="Normal 14 7 2 4" xfId="22502" xr:uid="{00000000-0005-0000-0000-0000E0570000}"/>
    <cellStyle name="Normal 14 7 3" xfId="22503" xr:uid="{00000000-0005-0000-0000-0000E1570000}"/>
    <cellStyle name="Normal 14 7 3 2" xfId="22504" xr:uid="{00000000-0005-0000-0000-0000E2570000}"/>
    <cellStyle name="Normal 14 7 3 2 2" xfId="22505" xr:uid="{00000000-0005-0000-0000-0000E3570000}"/>
    <cellStyle name="Normal 14 7 3 2 2 2" xfId="22506" xr:uid="{00000000-0005-0000-0000-0000E4570000}"/>
    <cellStyle name="Normal 14 7 3 2 3" xfId="22507" xr:uid="{00000000-0005-0000-0000-0000E5570000}"/>
    <cellStyle name="Normal 14 7 3 3" xfId="22508" xr:uid="{00000000-0005-0000-0000-0000E6570000}"/>
    <cellStyle name="Normal 14 7 3 3 2" xfId="22509" xr:uid="{00000000-0005-0000-0000-0000E7570000}"/>
    <cellStyle name="Normal 14 7 3 4" xfId="22510" xr:uid="{00000000-0005-0000-0000-0000E8570000}"/>
    <cellStyle name="Normal 14 7 4" xfId="22511" xr:uid="{00000000-0005-0000-0000-0000E9570000}"/>
    <cellStyle name="Normal 14 7 4 2" xfId="22512" xr:uid="{00000000-0005-0000-0000-0000EA570000}"/>
    <cellStyle name="Normal 14 7 4 2 2" xfId="22513" xr:uid="{00000000-0005-0000-0000-0000EB570000}"/>
    <cellStyle name="Normal 14 7 4 3" xfId="22514" xr:uid="{00000000-0005-0000-0000-0000EC570000}"/>
    <cellStyle name="Normal 14 7 5" xfId="22515" xr:uid="{00000000-0005-0000-0000-0000ED570000}"/>
    <cellStyle name="Normal 14 7 5 2" xfId="22516" xr:uid="{00000000-0005-0000-0000-0000EE570000}"/>
    <cellStyle name="Normal 14 7 5 2 2" xfId="22517" xr:uid="{00000000-0005-0000-0000-0000EF570000}"/>
    <cellStyle name="Normal 14 7 5 3" xfId="22518" xr:uid="{00000000-0005-0000-0000-0000F0570000}"/>
    <cellStyle name="Normal 14 7 6" xfId="22519" xr:uid="{00000000-0005-0000-0000-0000F1570000}"/>
    <cellStyle name="Normal 14 7 6 2" xfId="22520" xr:uid="{00000000-0005-0000-0000-0000F2570000}"/>
    <cellStyle name="Normal 14 7 7" xfId="22521" xr:uid="{00000000-0005-0000-0000-0000F3570000}"/>
    <cellStyle name="Normal 14 8" xfId="22522" xr:uid="{00000000-0005-0000-0000-0000F4570000}"/>
    <cellStyle name="Normal 14 8 2" xfId="22523" xr:uid="{00000000-0005-0000-0000-0000F5570000}"/>
    <cellStyle name="Normal 14 8 2 2" xfId="22524" xr:uid="{00000000-0005-0000-0000-0000F6570000}"/>
    <cellStyle name="Normal 14 8 2 2 2" xfId="22525" xr:uid="{00000000-0005-0000-0000-0000F7570000}"/>
    <cellStyle name="Normal 14 8 2 2 2 2" xfId="22526" xr:uid="{00000000-0005-0000-0000-0000F8570000}"/>
    <cellStyle name="Normal 14 8 2 2 3" xfId="22527" xr:uid="{00000000-0005-0000-0000-0000F9570000}"/>
    <cellStyle name="Normal 14 8 2 3" xfId="22528" xr:uid="{00000000-0005-0000-0000-0000FA570000}"/>
    <cellStyle name="Normal 14 8 2 3 2" xfId="22529" xr:uid="{00000000-0005-0000-0000-0000FB570000}"/>
    <cellStyle name="Normal 14 8 2 4" xfId="22530" xr:uid="{00000000-0005-0000-0000-0000FC570000}"/>
    <cellStyle name="Normal 14 8 3" xfId="22531" xr:uid="{00000000-0005-0000-0000-0000FD570000}"/>
    <cellStyle name="Normal 14 8 3 2" xfId="22532" xr:uid="{00000000-0005-0000-0000-0000FE570000}"/>
    <cellStyle name="Normal 14 8 3 2 2" xfId="22533" xr:uid="{00000000-0005-0000-0000-0000FF570000}"/>
    <cellStyle name="Normal 14 8 3 3" xfId="22534" xr:uid="{00000000-0005-0000-0000-000000580000}"/>
    <cellStyle name="Normal 14 8 4" xfId="22535" xr:uid="{00000000-0005-0000-0000-000001580000}"/>
    <cellStyle name="Normal 14 8 4 2" xfId="22536" xr:uid="{00000000-0005-0000-0000-000002580000}"/>
    <cellStyle name="Normal 14 8 5" xfId="22537" xr:uid="{00000000-0005-0000-0000-000003580000}"/>
    <cellStyle name="Normal 14 9" xfId="22538" xr:uid="{00000000-0005-0000-0000-000004580000}"/>
    <cellStyle name="Normal 14 9 2" xfId="22539" xr:uid="{00000000-0005-0000-0000-000005580000}"/>
    <cellStyle name="Normal 14 9 2 2" xfId="22540" xr:uid="{00000000-0005-0000-0000-000006580000}"/>
    <cellStyle name="Normal 14 9 2 2 2" xfId="22541" xr:uid="{00000000-0005-0000-0000-000007580000}"/>
    <cellStyle name="Normal 14 9 2 3" xfId="22542" xr:uid="{00000000-0005-0000-0000-000008580000}"/>
    <cellStyle name="Normal 14 9 3" xfId="22543" xr:uid="{00000000-0005-0000-0000-000009580000}"/>
    <cellStyle name="Normal 14 9 3 2" xfId="22544" xr:uid="{00000000-0005-0000-0000-00000A580000}"/>
    <cellStyle name="Normal 14 9 4" xfId="22545" xr:uid="{00000000-0005-0000-0000-00000B580000}"/>
    <cellStyle name="Normal 15" xfId="22546" xr:uid="{00000000-0005-0000-0000-00000C580000}"/>
    <cellStyle name="Normal 15 10" xfId="22547" xr:uid="{00000000-0005-0000-0000-00000D580000}"/>
    <cellStyle name="Normal 15 10 2" xfId="22548" xr:uid="{00000000-0005-0000-0000-00000E580000}"/>
    <cellStyle name="Normal 15 11" xfId="22549" xr:uid="{00000000-0005-0000-0000-00000F580000}"/>
    <cellStyle name="Normal 15 11 2" xfId="22550" xr:uid="{00000000-0005-0000-0000-000010580000}"/>
    <cellStyle name="Normal 15 12" xfId="22551" xr:uid="{00000000-0005-0000-0000-000011580000}"/>
    <cellStyle name="Normal 15 2" xfId="22552" xr:uid="{00000000-0005-0000-0000-000012580000}"/>
    <cellStyle name="Normal 15 2 2" xfId="22553" xr:uid="{00000000-0005-0000-0000-000013580000}"/>
    <cellStyle name="Normal 15 3" xfId="22554" xr:uid="{00000000-0005-0000-0000-000014580000}"/>
    <cellStyle name="Normal 15 3 2" xfId="22555" xr:uid="{00000000-0005-0000-0000-000015580000}"/>
    <cellStyle name="Normal 15 4" xfId="22556" xr:uid="{00000000-0005-0000-0000-000016580000}"/>
    <cellStyle name="Normal 15 4 2" xfId="22557" xr:uid="{00000000-0005-0000-0000-000017580000}"/>
    <cellStyle name="Normal 15 5" xfId="22558" xr:uid="{00000000-0005-0000-0000-000018580000}"/>
    <cellStyle name="Normal 15 5 2" xfId="22559" xr:uid="{00000000-0005-0000-0000-000019580000}"/>
    <cellStyle name="Normal 15 6" xfId="22560" xr:uid="{00000000-0005-0000-0000-00001A580000}"/>
    <cellStyle name="Normal 15 6 2" xfId="22561" xr:uid="{00000000-0005-0000-0000-00001B580000}"/>
    <cellStyle name="Normal 15 7" xfId="22562" xr:uid="{00000000-0005-0000-0000-00001C580000}"/>
    <cellStyle name="Normal 15 7 2" xfId="22563" xr:uid="{00000000-0005-0000-0000-00001D580000}"/>
    <cellStyle name="Normal 15 8" xfId="22564" xr:uid="{00000000-0005-0000-0000-00001E580000}"/>
    <cellStyle name="Normal 15 8 2" xfId="22565" xr:uid="{00000000-0005-0000-0000-00001F580000}"/>
    <cellStyle name="Normal 15 9" xfId="22566" xr:uid="{00000000-0005-0000-0000-000020580000}"/>
    <cellStyle name="Normal 15 9 2" xfId="22567" xr:uid="{00000000-0005-0000-0000-000021580000}"/>
    <cellStyle name="Normal 16" xfId="22568" xr:uid="{00000000-0005-0000-0000-000022580000}"/>
    <cellStyle name="Normal 16 10" xfId="22569" xr:uid="{00000000-0005-0000-0000-000023580000}"/>
    <cellStyle name="Normal 16 10 2" xfId="22570" xr:uid="{00000000-0005-0000-0000-000024580000}"/>
    <cellStyle name="Normal 16 11" xfId="22571" xr:uid="{00000000-0005-0000-0000-000025580000}"/>
    <cellStyle name="Normal 16 11 2" xfId="22572" xr:uid="{00000000-0005-0000-0000-000026580000}"/>
    <cellStyle name="Normal 16 12" xfId="22573" xr:uid="{00000000-0005-0000-0000-000027580000}"/>
    <cellStyle name="Normal 16 13" xfId="22574" xr:uid="{00000000-0005-0000-0000-000028580000}"/>
    <cellStyle name="Normal 16 13 2" xfId="22575" xr:uid="{00000000-0005-0000-0000-000029580000}"/>
    <cellStyle name="Normal 16 2" xfId="22576" xr:uid="{00000000-0005-0000-0000-00002A580000}"/>
    <cellStyle name="Normal 16 2 2" xfId="22577" xr:uid="{00000000-0005-0000-0000-00002B580000}"/>
    <cellStyle name="Normal 16 3" xfId="22578" xr:uid="{00000000-0005-0000-0000-00002C580000}"/>
    <cellStyle name="Normal 16 3 2" xfId="22579" xr:uid="{00000000-0005-0000-0000-00002D580000}"/>
    <cellStyle name="Normal 16 4" xfId="22580" xr:uid="{00000000-0005-0000-0000-00002E580000}"/>
    <cellStyle name="Normal 16 4 2" xfId="22581" xr:uid="{00000000-0005-0000-0000-00002F580000}"/>
    <cellStyle name="Normal 16 5" xfId="22582" xr:uid="{00000000-0005-0000-0000-000030580000}"/>
    <cellStyle name="Normal 16 5 2" xfId="22583" xr:uid="{00000000-0005-0000-0000-000031580000}"/>
    <cellStyle name="Normal 16 6" xfId="22584" xr:uid="{00000000-0005-0000-0000-000032580000}"/>
    <cellStyle name="Normal 16 6 2" xfId="22585" xr:uid="{00000000-0005-0000-0000-000033580000}"/>
    <cellStyle name="Normal 16 7" xfId="22586" xr:uid="{00000000-0005-0000-0000-000034580000}"/>
    <cellStyle name="Normal 16 7 2" xfId="22587" xr:uid="{00000000-0005-0000-0000-000035580000}"/>
    <cellStyle name="Normal 16 8" xfId="22588" xr:uid="{00000000-0005-0000-0000-000036580000}"/>
    <cellStyle name="Normal 16 8 2" xfId="22589" xr:uid="{00000000-0005-0000-0000-000037580000}"/>
    <cellStyle name="Normal 16 9" xfId="22590" xr:uid="{00000000-0005-0000-0000-000038580000}"/>
    <cellStyle name="Normal 16 9 2" xfId="22591" xr:uid="{00000000-0005-0000-0000-000039580000}"/>
    <cellStyle name="Normal 17" xfId="22592" xr:uid="{00000000-0005-0000-0000-00003A580000}"/>
    <cellStyle name="Normal 17 10" xfId="22593" xr:uid="{00000000-0005-0000-0000-00003B580000}"/>
    <cellStyle name="Normal 17 10 2" xfId="22594" xr:uid="{00000000-0005-0000-0000-00003C580000}"/>
    <cellStyle name="Normal 17 11" xfId="22595" xr:uid="{00000000-0005-0000-0000-00003D580000}"/>
    <cellStyle name="Normal 17 11 2" xfId="22596" xr:uid="{00000000-0005-0000-0000-00003E580000}"/>
    <cellStyle name="Normal 17 12" xfId="22597" xr:uid="{00000000-0005-0000-0000-00003F580000}"/>
    <cellStyle name="Normal 17 2" xfId="22598" xr:uid="{00000000-0005-0000-0000-000040580000}"/>
    <cellStyle name="Normal 17 2 2" xfId="22599" xr:uid="{00000000-0005-0000-0000-000041580000}"/>
    <cellStyle name="Normal 17 3" xfId="22600" xr:uid="{00000000-0005-0000-0000-000042580000}"/>
    <cellStyle name="Normal 17 3 2" xfId="22601" xr:uid="{00000000-0005-0000-0000-000043580000}"/>
    <cellStyle name="Normal 17 4" xfId="22602" xr:uid="{00000000-0005-0000-0000-000044580000}"/>
    <cellStyle name="Normal 17 4 2" xfId="22603" xr:uid="{00000000-0005-0000-0000-000045580000}"/>
    <cellStyle name="Normal 17 5" xfId="22604" xr:uid="{00000000-0005-0000-0000-000046580000}"/>
    <cellStyle name="Normal 17 5 2" xfId="22605" xr:uid="{00000000-0005-0000-0000-000047580000}"/>
    <cellStyle name="Normal 17 6" xfId="22606" xr:uid="{00000000-0005-0000-0000-000048580000}"/>
    <cellStyle name="Normal 17 6 2" xfId="22607" xr:uid="{00000000-0005-0000-0000-000049580000}"/>
    <cellStyle name="Normal 17 7" xfId="22608" xr:uid="{00000000-0005-0000-0000-00004A580000}"/>
    <cellStyle name="Normal 17 7 2" xfId="22609" xr:uid="{00000000-0005-0000-0000-00004B580000}"/>
    <cellStyle name="Normal 17 8" xfId="22610" xr:uid="{00000000-0005-0000-0000-00004C580000}"/>
    <cellStyle name="Normal 17 8 2" xfId="22611" xr:uid="{00000000-0005-0000-0000-00004D580000}"/>
    <cellStyle name="Normal 17 9" xfId="22612" xr:uid="{00000000-0005-0000-0000-00004E580000}"/>
    <cellStyle name="Normal 17 9 2" xfId="22613" xr:uid="{00000000-0005-0000-0000-00004F580000}"/>
    <cellStyle name="Normal 18" xfId="22614" xr:uid="{00000000-0005-0000-0000-000050580000}"/>
    <cellStyle name="Normal 18 10" xfId="22615" xr:uid="{00000000-0005-0000-0000-000051580000}"/>
    <cellStyle name="Normal 18 10 2" xfId="22616" xr:uid="{00000000-0005-0000-0000-000052580000}"/>
    <cellStyle name="Normal 18 11" xfId="22617" xr:uid="{00000000-0005-0000-0000-000053580000}"/>
    <cellStyle name="Normal 18 11 2" xfId="22618" xr:uid="{00000000-0005-0000-0000-000054580000}"/>
    <cellStyle name="Normal 18 12" xfId="22619" xr:uid="{00000000-0005-0000-0000-000055580000}"/>
    <cellStyle name="Normal 18 2" xfId="22620" xr:uid="{00000000-0005-0000-0000-000056580000}"/>
    <cellStyle name="Normal 18 2 2" xfId="22621" xr:uid="{00000000-0005-0000-0000-000057580000}"/>
    <cellStyle name="Normal 18 3" xfId="22622" xr:uid="{00000000-0005-0000-0000-000058580000}"/>
    <cellStyle name="Normal 18 3 2" xfId="22623" xr:uid="{00000000-0005-0000-0000-000059580000}"/>
    <cellStyle name="Normal 18 4" xfId="22624" xr:uid="{00000000-0005-0000-0000-00005A580000}"/>
    <cellStyle name="Normal 18 4 2" xfId="22625" xr:uid="{00000000-0005-0000-0000-00005B580000}"/>
    <cellStyle name="Normal 18 5" xfId="22626" xr:uid="{00000000-0005-0000-0000-00005C580000}"/>
    <cellStyle name="Normal 18 5 2" xfId="22627" xr:uid="{00000000-0005-0000-0000-00005D580000}"/>
    <cellStyle name="Normal 18 6" xfId="22628" xr:uid="{00000000-0005-0000-0000-00005E580000}"/>
    <cellStyle name="Normal 18 6 2" xfId="22629" xr:uid="{00000000-0005-0000-0000-00005F580000}"/>
    <cellStyle name="Normal 18 7" xfId="22630" xr:uid="{00000000-0005-0000-0000-000060580000}"/>
    <cellStyle name="Normal 18 7 2" xfId="22631" xr:uid="{00000000-0005-0000-0000-000061580000}"/>
    <cellStyle name="Normal 18 8" xfId="22632" xr:uid="{00000000-0005-0000-0000-000062580000}"/>
    <cellStyle name="Normal 18 8 2" xfId="22633" xr:uid="{00000000-0005-0000-0000-000063580000}"/>
    <cellStyle name="Normal 18 9" xfId="22634" xr:uid="{00000000-0005-0000-0000-000064580000}"/>
    <cellStyle name="Normal 18 9 2" xfId="22635" xr:uid="{00000000-0005-0000-0000-000065580000}"/>
    <cellStyle name="Normal 19" xfId="22636" xr:uid="{00000000-0005-0000-0000-000066580000}"/>
    <cellStyle name="Normal 19 10" xfId="22637" xr:uid="{00000000-0005-0000-0000-000067580000}"/>
    <cellStyle name="Normal 19 10 2" xfId="22638" xr:uid="{00000000-0005-0000-0000-000068580000}"/>
    <cellStyle name="Normal 19 11" xfId="22639" xr:uid="{00000000-0005-0000-0000-000069580000}"/>
    <cellStyle name="Normal 19 11 2" xfId="22640" xr:uid="{00000000-0005-0000-0000-00006A580000}"/>
    <cellStyle name="Normal 19 12" xfId="22641" xr:uid="{00000000-0005-0000-0000-00006B580000}"/>
    <cellStyle name="Normal 19 13" xfId="22642" xr:uid="{00000000-0005-0000-0000-00006C580000}"/>
    <cellStyle name="Normal 19 2" xfId="22643" xr:uid="{00000000-0005-0000-0000-00006D580000}"/>
    <cellStyle name="Normal 19 2 2" xfId="22644" xr:uid="{00000000-0005-0000-0000-00006E580000}"/>
    <cellStyle name="Normal 19 3" xfId="22645" xr:uid="{00000000-0005-0000-0000-00006F580000}"/>
    <cellStyle name="Normal 19 3 2" xfId="22646" xr:uid="{00000000-0005-0000-0000-000070580000}"/>
    <cellStyle name="Normal 19 4" xfId="22647" xr:uid="{00000000-0005-0000-0000-000071580000}"/>
    <cellStyle name="Normal 19 4 2" xfId="22648" xr:uid="{00000000-0005-0000-0000-000072580000}"/>
    <cellStyle name="Normal 19 5" xfId="22649" xr:uid="{00000000-0005-0000-0000-000073580000}"/>
    <cellStyle name="Normal 19 5 2" xfId="22650" xr:uid="{00000000-0005-0000-0000-000074580000}"/>
    <cellStyle name="Normal 19 6" xfId="22651" xr:uid="{00000000-0005-0000-0000-000075580000}"/>
    <cellStyle name="Normal 19 6 2" xfId="22652" xr:uid="{00000000-0005-0000-0000-000076580000}"/>
    <cellStyle name="Normal 19 7" xfId="22653" xr:uid="{00000000-0005-0000-0000-000077580000}"/>
    <cellStyle name="Normal 19 7 2" xfId="22654" xr:uid="{00000000-0005-0000-0000-000078580000}"/>
    <cellStyle name="Normal 19 8" xfId="22655" xr:uid="{00000000-0005-0000-0000-000079580000}"/>
    <cellStyle name="Normal 19 8 2" xfId="22656" xr:uid="{00000000-0005-0000-0000-00007A580000}"/>
    <cellStyle name="Normal 19 9" xfId="22657" xr:uid="{00000000-0005-0000-0000-00007B580000}"/>
    <cellStyle name="Normal 19 9 2" xfId="22658" xr:uid="{00000000-0005-0000-0000-00007C580000}"/>
    <cellStyle name="Normal 2" xfId="22659" xr:uid="{00000000-0005-0000-0000-00007D580000}"/>
    <cellStyle name="Normal 2 1" xfId="22660" xr:uid="{00000000-0005-0000-0000-00007E580000}"/>
    <cellStyle name="Normal 2 1 2" xfId="22661" xr:uid="{00000000-0005-0000-0000-00007F580000}"/>
    <cellStyle name="Normal 2 10" xfId="22662" xr:uid="{00000000-0005-0000-0000-000080580000}"/>
    <cellStyle name="Normal 2 10 10" xfId="22663" xr:uid="{00000000-0005-0000-0000-000081580000}"/>
    <cellStyle name="Normal 2 10 11" xfId="22664" xr:uid="{00000000-0005-0000-0000-000082580000}"/>
    <cellStyle name="Normal 2 10 12" xfId="22665" xr:uid="{00000000-0005-0000-0000-000083580000}"/>
    <cellStyle name="Normal 2 10 13" xfId="22666" xr:uid="{00000000-0005-0000-0000-000084580000}"/>
    <cellStyle name="Normal 2 10 14" xfId="22667" xr:uid="{00000000-0005-0000-0000-000085580000}"/>
    <cellStyle name="Normal 2 10 15" xfId="22668" xr:uid="{00000000-0005-0000-0000-000086580000}"/>
    <cellStyle name="Normal 2 10 16" xfId="22669" xr:uid="{00000000-0005-0000-0000-000087580000}"/>
    <cellStyle name="Normal 2 10 17" xfId="22670" xr:uid="{00000000-0005-0000-0000-000088580000}"/>
    <cellStyle name="Normal 2 10 18" xfId="22671" xr:uid="{00000000-0005-0000-0000-000089580000}"/>
    <cellStyle name="Normal 2 10 19" xfId="22672" xr:uid="{00000000-0005-0000-0000-00008A580000}"/>
    <cellStyle name="Normal 2 10 2" xfId="22673" xr:uid="{00000000-0005-0000-0000-00008B580000}"/>
    <cellStyle name="Normal 2 10 2 2" xfId="22674" xr:uid="{00000000-0005-0000-0000-00008C580000}"/>
    <cellStyle name="Normal 2 10 2 2 2" xfId="22675" xr:uid="{00000000-0005-0000-0000-00008D580000}"/>
    <cellStyle name="Normal 2 10 20" xfId="22676" xr:uid="{00000000-0005-0000-0000-00008E580000}"/>
    <cellStyle name="Normal 2 10 21" xfId="22677" xr:uid="{00000000-0005-0000-0000-00008F580000}"/>
    <cellStyle name="Normal 2 10 22" xfId="22678" xr:uid="{00000000-0005-0000-0000-000090580000}"/>
    <cellStyle name="Normal 2 10 23" xfId="22679" xr:uid="{00000000-0005-0000-0000-000091580000}"/>
    <cellStyle name="Normal 2 10 24" xfId="22680" xr:uid="{00000000-0005-0000-0000-000092580000}"/>
    <cellStyle name="Normal 2 10 25" xfId="22681" xr:uid="{00000000-0005-0000-0000-000093580000}"/>
    <cellStyle name="Normal 2 10 26" xfId="22682" xr:uid="{00000000-0005-0000-0000-000094580000}"/>
    <cellStyle name="Normal 2 10 27" xfId="22683" xr:uid="{00000000-0005-0000-0000-000095580000}"/>
    <cellStyle name="Normal 2 10 28" xfId="22684" xr:uid="{00000000-0005-0000-0000-000096580000}"/>
    <cellStyle name="Normal 2 10 29" xfId="22685" xr:uid="{00000000-0005-0000-0000-000097580000}"/>
    <cellStyle name="Normal 2 10 3" xfId="22686" xr:uid="{00000000-0005-0000-0000-000098580000}"/>
    <cellStyle name="Normal 2 10 30" xfId="22687" xr:uid="{00000000-0005-0000-0000-000099580000}"/>
    <cellStyle name="Normal 2 10 31" xfId="22688" xr:uid="{00000000-0005-0000-0000-00009A580000}"/>
    <cellStyle name="Normal 2 10 32" xfId="22689" xr:uid="{00000000-0005-0000-0000-00009B580000}"/>
    <cellStyle name="Normal 2 10 33" xfId="22690" xr:uid="{00000000-0005-0000-0000-00009C580000}"/>
    <cellStyle name="Normal 2 10 34" xfId="22691" xr:uid="{00000000-0005-0000-0000-00009D580000}"/>
    <cellStyle name="Normal 2 10 35" xfId="22692" xr:uid="{00000000-0005-0000-0000-00009E580000}"/>
    <cellStyle name="Normal 2 10 36" xfId="22693" xr:uid="{00000000-0005-0000-0000-00009F580000}"/>
    <cellStyle name="Normal 2 10 37" xfId="22694" xr:uid="{00000000-0005-0000-0000-0000A0580000}"/>
    <cellStyle name="Normal 2 10 4" xfId="22695" xr:uid="{00000000-0005-0000-0000-0000A1580000}"/>
    <cellStyle name="Normal 2 10 5" xfId="22696" xr:uid="{00000000-0005-0000-0000-0000A2580000}"/>
    <cellStyle name="Normal 2 10 6" xfId="22697" xr:uid="{00000000-0005-0000-0000-0000A3580000}"/>
    <cellStyle name="Normal 2 10 7" xfId="22698" xr:uid="{00000000-0005-0000-0000-0000A4580000}"/>
    <cellStyle name="Normal 2 10 8" xfId="22699" xr:uid="{00000000-0005-0000-0000-0000A5580000}"/>
    <cellStyle name="Normal 2 10 9" xfId="22700" xr:uid="{00000000-0005-0000-0000-0000A6580000}"/>
    <cellStyle name="Normal 2 100" xfId="22701" xr:uid="{00000000-0005-0000-0000-0000A7580000}"/>
    <cellStyle name="Normal 2 101" xfId="22702" xr:uid="{00000000-0005-0000-0000-0000A8580000}"/>
    <cellStyle name="Normal 2 102" xfId="22703" xr:uid="{00000000-0005-0000-0000-0000A9580000}"/>
    <cellStyle name="Normal 2 103" xfId="22704" xr:uid="{00000000-0005-0000-0000-0000AA580000}"/>
    <cellStyle name="Normal 2 104" xfId="22705" xr:uid="{00000000-0005-0000-0000-0000AB580000}"/>
    <cellStyle name="Normal 2 105" xfId="22706" xr:uid="{00000000-0005-0000-0000-0000AC580000}"/>
    <cellStyle name="Normal 2 106" xfId="22707" xr:uid="{00000000-0005-0000-0000-0000AD580000}"/>
    <cellStyle name="Normal 2 107" xfId="22708" xr:uid="{00000000-0005-0000-0000-0000AE580000}"/>
    <cellStyle name="Normal 2 108" xfId="22709" xr:uid="{00000000-0005-0000-0000-0000AF580000}"/>
    <cellStyle name="Normal 2 109" xfId="22710" xr:uid="{00000000-0005-0000-0000-0000B0580000}"/>
    <cellStyle name="Normal 2 11" xfId="22711" xr:uid="{00000000-0005-0000-0000-0000B1580000}"/>
    <cellStyle name="Normal 2 11 10" xfId="22712" xr:uid="{00000000-0005-0000-0000-0000B2580000}"/>
    <cellStyle name="Normal 2 11 11" xfId="22713" xr:uid="{00000000-0005-0000-0000-0000B3580000}"/>
    <cellStyle name="Normal 2 11 12" xfId="22714" xr:uid="{00000000-0005-0000-0000-0000B4580000}"/>
    <cellStyle name="Normal 2 11 13" xfId="22715" xr:uid="{00000000-0005-0000-0000-0000B5580000}"/>
    <cellStyle name="Normal 2 11 14" xfId="22716" xr:uid="{00000000-0005-0000-0000-0000B6580000}"/>
    <cellStyle name="Normal 2 11 15" xfId="22717" xr:uid="{00000000-0005-0000-0000-0000B7580000}"/>
    <cellStyle name="Normal 2 11 16" xfId="22718" xr:uid="{00000000-0005-0000-0000-0000B8580000}"/>
    <cellStyle name="Normal 2 11 17" xfId="22719" xr:uid="{00000000-0005-0000-0000-0000B9580000}"/>
    <cellStyle name="Normal 2 11 18" xfId="22720" xr:uid="{00000000-0005-0000-0000-0000BA580000}"/>
    <cellStyle name="Normal 2 11 19" xfId="22721" xr:uid="{00000000-0005-0000-0000-0000BB580000}"/>
    <cellStyle name="Normal 2 11 2" xfId="22722" xr:uid="{00000000-0005-0000-0000-0000BC580000}"/>
    <cellStyle name="Normal 2 11 20" xfId="22723" xr:uid="{00000000-0005-0000-0000-0000BD580000}"/>
    <cellStyle name="Normal 2 11 21" xfId="22724" xr:uid="{00000000-0005-0000-0000-0000BE580000}"/>
    <cellStyle name="Normal 2 11 22" xfId="22725" xr:uid="{00000000-0005-0000-0000-0000BF580000}"/>
    <cellStyle name="Normal 2 11 23" xfId="22726" xr:uid="{00000000-0005-0000-0000-0000C0580000}"/>
    <cellStyle name="Normal 2 11 24" xfId="22727" xr:uid="{00000000-0005-0000-0000-0000C1580000}"/>
    <cellStyle name="Normal 2 11 25" xfId="22728" xr:uid="{00000000-0005-0000-0000-0000C2580000}"/>
    <cellStyle name="Normal 2 11 26" xfId="22729" xr:uid="{00000000-0005-0000-0000-0000C3580000}"/>
    <cellStyle name="Normal 2 11 27" xfId="22730" xr:uid="{00000000-0005-0000-0000-0000C4580000}"/>
    <cellStyle name="Normal 2 11 28" xfId="22731" xr:uid="{00000000-0005-0000-0000-0000C5580000}"/>
    <cellStyle name="Normal 2 11 29" xfId="22732" xr:uid="{00000000-0005-0000-0000-0000C6580000}"/>
    <cellStyle name="Normal 2 11 3" xfId="22733" xr:uid="{00000000-0005-0000-0000-0000C7580000}"/>
    <cellStyle name="Normal 2 11 30" xfId="22734" xr:uid="{00000000-0005-0000-0000-0000C8580000}"/>
    <cellStyle name="Normal 2 11 31" xfId="22735" xr:uid="{00000000-0005-0000-0000-0000C9580000}"/>
    <cellStyle name="Normal 2 11 32" xfId="22736" xr:uid="{00000000-0005-0000-0000-0000CA580000}"/>
    <cellStyle name="Normal 2 11 33" xfId="22737" xr:uid="{00000000-0005-0000-0000-0000CB580000}"/>
    <cellStyle name="Normal 2 11 34" xfId="22738" xr:uid="{00000000-0005-0000-0000-0000CC580000}"/>
    <cellStyle name="Normal 2 11 35" xfId="22739" xr:uid="{00000000-0005-0000-0000-0000CD580000}"/>
    <cellStyle name="Normal 2 11 36" xfId="22740" xr:uid="{00000000-0005-0000-0000-0000CE580000}"/>
    <cellStyle name="Normal 2 11 37" xfId="22741" xr:uid="{00000000-0005-0000-0000-0000CF580000}"/>
    <cellStyle name="Normal 2 11 4" xfId="22742" xr:uid="{00000000-0005-0000-0000-0000D0580000}"/>
    <cellStyle name="Normal 2 11 5" xfId="22743" xr:uid="{00000000-0005-0000-0000-0000D1580000}"/>
    <cellStyle name="Normal 2 11 6" xfId="22744" xr:uid="{00000000-0005-0000-0000-0000D2580000}"/>
    <cellStyle name="Normal 2 11 7" xfId="22745" xr:uid="{00000000-0005-0000-0000-0000D3580000}"/>
    <cellStyle name="Normal 2 11 8" xfId="22746" xr:uid="{00000000-0005-0000-0000-0000D4580000}"/>
    <cellStyle name="Normal 2 11 9" xfId="22747" xr:uid="{00000000-0005-0000-0000-0000D5580000}"/>
    <cellStyle name="Normal 2 110" xfId="22748" xr:uid="{00000000-0005-0000-0000-0000D6580000}"/>
    <cellStyle name="Normal 2 111" xfId="22749" xr:uid="{00000000-0005-0000-0000-0000D7580000}"/>
    <cellStyle name="Normal 2 112" xfId="22750" xr:uid="{00000000-0005-0000-0000-0000D8580000}"/>
    <cellStyle name="Normal 2 113" xfId="22751" xr:uid="{00000000-0005-0000-0000-0000D9580000}"/>
    <cellStyle name="Normal 2 114" xfId="22752" xr:uid="{00000000-0005-0000-0000-0000DA580000}"/>
    <cellStyle name="Normal 2 115" xfId="22753" xr:uid="{00000000-0005-0000-0000-0000DB580000}"/>
    <cellStyle name="Normal 2 116" xfId="22754" xr:uid="{00000000-0005-0000-0000-0000DC580000}"/>
    <cellStyle name="Normal 2 117" xfId="22755" xr:uid="{00000000-0005-0000-0000-0000DD580000}"/>
    <cellStyle name="Normal 2 12" xfId="22756" xr:uid="{00000000-0005-0000-0000-0000DE580000}"/>
    <cellStyle name="Normal 2 12 10" xfId="22757" xr:uid="{00000000-0005-0000-0000-0000DF580000}"/>
    <cellStyle name="Normal 2 12 11" xfId="22758" xr:uid="{00000000-0005-0000-0000-0000E0580000}"/>
    <cellStyle name="Normal 2 12 12" xfId="22759" xr:uid="{00000000-0005-0000-0000-0000E1580000}"/>
    <cellStyle name="Normal 2 12 13" xfId="22760" xr:uid="{00000000-0005-0000-0000-0000E2580000}"/>
    <cellStyle name="Normal 2 12 14" xfId="22761" xr:uid="{00000000-0005-0000-0000-0000E3580000}"/>
    <cellStyle name="Normal 2 12 15" xfId="22762" xr:uid="{00000000-0005-0000-0000-0000E4580000}"/>
    <cellStyle name="Normal 2 12 16" xfId="22763" xr:uid="{00000000-0005-0000-0000-0000E5580000}"/>
    <cellStyle name="Normal 2 12 17" xfId="22764" xr:uid="{00000000-0005-0000-0000-0000E6580000}"/>
    <cellStyle name="Normal 2 12 18" xfId="22765" xr:uid="{00000000-0005-0000-0000-0000E7580000}"/>
    <cellStyle name="Normal 2 12 19" xfId="22766" xr:uid="{00000000-0005-0000-0000-0000E8580000}"/>
    <cellStyle name="Normal 2 12 2" xfId="22767" xr:uid="{00000000-0005-0000-0000-0000E9580000}"/>
    <cellStyle name="Normal 2 12 20" xfId="22768" xr:uid="{00000000-0005-0000-0000-0000EA580000}"/>
    <cellStyle name="Normal 2 12 21" xfId="22769" xr:uid="{00000000-0005-0000-0000-0000EB580000}"/>
    <cellStyle name="Normal 2 12 22" xfId="22770" xr:uid="{00000000-0005-0000-0000-0000EC580000}"/>
    <cellStyle name="Normal 2 12 23" xfId="22771" xr:uid="{00000000-0005-0000-0000-0000ED580000}"/>
    <cellStyle name="Normal 2 12 24" xfId="22772" xr:uid="{00000000-0005-0000-0000-0000EE580000}"/>
    <cellStyle name="Normal 2 12 25" xfId="22773" xr:uid="{00000000-0005-0000-0000-0000EF580000}"/>
    <cellStyle name="Normal 2 12 26" xfId="22774" xr:uid="{00000000-0005-0000-0000-0000F0580000}"/>
    <cellStyle name="Normal 2 12 27" xfId="22775" xr:uid="{00000000-0005-0000-0000-0000F1580000}"/>
    <cellStyle name="Normal 2 12 28" xfId="22776" xr:uid="{00000000-0005-0000-0000-0000F2580000}"/>
    <cellStyle name="Normal 2 12 29" xfId="22777" xr:uid="{00000000-0005-0000-0000-0000F3580000}"/>
    <cellStyle name="Normal 2 12 3" xfId="22778" xr:uid="{00000000-0005-0000-0000-0000F4580000}"/>
    <cellStyle name="Normal 2 12 30" xfId="22779" xr:uid="{00000000-0005-0000-0000-0000F5580000}"/>
    <cellStyle name="Normal 2 12 31" xfId="22780" xr:uid="{00000000-0005-0000-0000-0000F6580000}"/>
    <cellStyle name="Normal 2 12 32" xfId="22781" xr:uid="{00000000-0005-0000-0000-0000F7580000}"/>
    <cellStyle name="Normal 2 12 33" xfId="22782" xr:uid="{00000000-0005-0000-0000-0000F8580000}"/>
    <cellStyle name="Normal 2 12 34" xfId="22783" xr:uid="{00000000-0005-0000-0000-0000F9580000}"/>
    <cellStyle name="Normal 2 12 35" xfId="22784" xr:uid="{00000000-0005-0000-0000-0000FA580000}"/>
    <cellStyle name="Normal 2 12 36" xfId="22785" xr:uid="{00000000-0005-0000-0000-0000FB580000}"/>
    <cellStyle name="Normal 2 12 37" xfId="22786" xr:uid="{00000000-0005-0000-0000-0000FC580000}"/>
    <cellStyle name="Normal 2 12 4" xfId="22787" xr:uid="{00000000-0005-0000-0000-0000FD580000}"/>
    <cellStyle name="Normal 2 12 5" xfId="22788" xr:uid="{00000000-0005-0000-0000-0000FE580000}"/>
    <cellStyle name="Normal 2 12 6" xfId="22789" xr:uid="{00000000-0005-0000-0000-0000FF580000}"/>
    <cellStyle name="Normal 2 12 7" xfId="22790" xr:uid="{00000000-0005-0000-0000-000000590000}"/>
    <cellStyle name="Normal 2 12 8" xfId="22791" xr:uid="{00000000-0005-0000-0000-000001590000}"/>
    <cellStyle name="Normal 2 12 9" xfId="22792" xr:uid="{00000000-0005-0000-0000-000002590000}"/>
    <cellStyle name="Normal 2 13" xfId="22793" xr:uid="{00000000-0005-0000-0000-000003590000}"/>
    <cellStyle name="Normal 2 13 10" xfId="22794" xr:uid="{00000000-0005-0000-0000-000004590000}"/>
    <cellStyle name="Normal 2 13 11" xfId="22795" xr:uid="{00000000-0005-0000-0000-000005590000}"/>
    <cellStyle name="Normal 2 13 12" xfId="22796" xr:uid="{00000000-0005-0000-0000-000006590000}"/>
    <cellStyle name="Normal 2 13 13" xfId="22797" xr:uid="{00000000-0005-0000-0000-000007590000}"/>
    <cellStyle name="Normal 2 13 14" xfId="22798" xr:uid="{00000000-0005-0000-0000-000008590000}"/>
    <cellStyle name="Normal 2 13 15" xfId="22799" xr:uid="{00000000-0005-0000-0000-000009590000}"/>
    <cellStyle name="Normal 2 13 16" xfId="22800" xr:uid="{00000000-0005-0000-0000-00000A590000}"/>
    <cellStyle name="Normal 2 13 17" xfId="22801" xr:uid="{00000000-0005-0000-0000-00000B590000}"/>
    <cellStyle name="Normal 2 13 18" xfId="22802" xr:uid="{00000000-0005-0000-0000-00000C590000}"/>
    <cellStyle name="Normal 2 13 19" xfId="22803" xr:uid="{00000000-0005-0000-0000-00000D590000}"/>
    <cellStyle name="Normal 2 13 2" xfId="22804" xr:uid="{00000000-0005-0000-0000-00000E590000}"/>
    <cellStyle name="Normal 2 13 20" xfId="22805" xr:uid="{00000000-0005-0000-0000-00000F590000}"/>
    <cellStyle name="Normal 2 13 21" xfId="22806" xr:uid="{00000000-0005-0000-0000-000010590000}"/>
    <cellStyle name="Normal 2 13 22" xfId="22807" xr:uid="{00000000-0005-0000-0000-000011590000}"/>
    <cellStyle name="Normal 2 13 23" xfId="22808" xr:uid="{00000000-0005-0000-0000-000012590000}"/>
    <cellStyle name="Normal 2 13 24" xfId="22809" xr:uid="{00000000-0005-0000-0000-000013590000}"/>
    <cellStyle name="Normal 2 13 25" xfId="22810" xr:uid="{00000000-0005-0000-0000-000014590000}"/>
    <cellStyle name="Normal 2 13 26" xfId="22811" xr:uid="{00000000-0005-0000-0000-000015590000}"/>
    <cellStyle name="Normal 2 13 27" xfId="22812" xr:uid="{00000000-0005-0000-0000-000016590000}"/>
    <cellStyle name="Normal 2 13 28" xfId="22813" xr:uid="{00000000-0005-0000-0000-000017590000}"/>
    <cellStyle name="Normal 2 13 29" xfId="22814" xr:uid="{00000000-0005-0000-0000-000018590000}"/>
    <cellStyle name="Normal 2 13 3" xfId="22815" xr:uid="{00000000-0005-0000-0000-000019590000}"/>
    <cellStyle name="Normal 2 13 30" xfId="22816" xr:uid="{00000000-0005-0000-0000-00001A590000}"/>
    <cellStyle name="Normal 2 13 31" xfId="22817" xr:uid="{00000000-0005-0000-0000-00001B590000}"/>
    <cellStyle name="Normal 2 13 32" xfId="22818" xr:uid="{00000000-0005-0000-0000-00001C590000}"/>
    <cellStyle name="Normal 2 13 33" xfId="22819" xr:uid="{00000000-0005-0000-0000-00001D590000}"/>
    <cellStyle name="Normal 2 13 34" xfId="22820" xr:uid="{00000000-0005-0000-0000-00001E590000}"/>
    <cellStyle name="Normal 2 13 35" xfId="22821" xr:uid="{00000000-0005-0000-0000-00001F590000}"/>
    <cellStyle name="Normal 2 13 36" xfId="22822" xr:uid="{00000000-0005-0000-0000-000020590000}"/>
    <cellStyle name="Normal 2 13 37" xfId="22823" xr:uid="{00000000-0005-0000-0000-000021590000}"/>
    <cellStyle name="Normal 2 13 4" xfId="22824" xr:uid="{00000000-0005-0000-0000-000022590000}"/>
    <cellStyle name="Normal 2 13 5" xfId="22825" xr:uid="{00000000-0005-0000-0000-000023590000}"/>
    <cellStyle name="Normal 2 13 6" xfId="22826" xr:uid="{00000000-0005-0000-0000-000024590000}"/>
    <cellStyle name="Normal 2 13 7" xfId="22827" xr:uid="{00000000-0005-0000-0000-000025590000}"/>
    <cellStyle name="Normal 2 13 8" xfId="22828" xr:uid="{00000000-0005-0000-0000-000026590000}"/>
    <cellStyle name="Normal 2 13 9" xfId="22829" xr:uid="{00000000-0005-0000-0000-000027590000}"/>
    <cellStyle name="Normal 2 14" xfId="22830" xr:uid="{00000000-0005-0000-0000-000028590000}"/>
    <cellStyle name="Normal 2 14 10" xfId="22831" xr:uid="{00000000-0005-0000-0000-000029590000}"/>
    <cellStyle name="Normal 2 14 11" xfId="22832" xr:uid="{00000000-0005-0000-0000-00002A590000}"/>
    <cellStyle name="Normal 2 14 12" xfId="22833" xr:uid="{00000000-0005-0000-0000-00002B590000}"/>
    <cellStyle name="Normal 2 14 13" xfId="22834" xr:uid="{00000000-0005-0000-0000-00002C590000}"/>
    <cellStyle name="Normal 2 14 14" xfId="22835" xr:uid="{00000000-0005-0000-0000-00002D590000}"/>
    <cellStyle name="Normal 2 14 15" xfId="22836" xr:uid="{00000000-0005-0000-0000-00002E590000}"/>
    <cellStyle name="Normal 2 14 16" xfId="22837" xr:uid="{00000000-0005-0000-0000-00002F590000}"/>
    <cellStyle name="Normal 2 14 17" xfId="22838" xr:uid="{00000000-0005-0000-0000-000030590000}"/>
    <cellStyle name="Normal 2 14 18" xfId="22839" xr:uid="{00000000-0005-0000-0000-000031590000}"/>
    <cellStyle name="Normal 2 14 19" xfId="22840" xr:uid="{00000000-0005-0000-0000-000032590000}"/>
    <cellStyle name="Normal 2 14 2" xfId="22841" xr:uid="{00000000-0005-0000-0000-000033590000}"/>
    <cellStyle name="Normal 2 14 20" xfId="22842" xr:uid="{00000000-0005-0000-0000-000034590000}"/>
    <cellStyle name="Normal 2 14 21" xfId="22843" xr:uid="{00000000-0005-0000-0000-000035590000}"/>
    <cellStyle name="Normal 2 14 22" xfId="22844" xr:uid="{00000000-0005-0000-0000-000036590000}"/>
    <cellStyle name="Normal 2 14 23" xfId="22845" xr:uid="{00000000-0005-0000-0000-000037590000}"/>
    <cellStyle name="Normal 2 14 24" xfId="22846" xr:uid="{00000000-0005-0000-0000-000038590000}"/>
    <cellStyle name="Normal 2 14 25" xfId="22847" xr:uid="{00000000-0005-0000-0000-000039590000}"/>
    <cellStyle name="Normal 2 14 26" xfId="22848" xr:uid="{00000000-0005-0000-0000-00003A590000}"/>
    <cellStyle name="Normal 2 14 27" xfId="22849" xr:uid="{00000000-0005-0000-0000-00003B590000}"/>
    <cellStyle name="Normal 2 14 28" xfId="22850" xr:uid="{00000000-0005-0000-0000-00003C590000}"/>
    <cellStyle name="Normal 2 14 29" xfId="22851" xr:uid="{00000000-0005-0000-0000-00003D590000}"/>
    <cellStyle name="Normal 2 14 3" xfId="22852" xr:uid="{00000000-0005-0000-0000-00003E590000}"/>
    <cellStyle name="Normal 2 14 30" xfId="22853" xr:uid="{00000000-0005-0000-0000-00003F590000}"/>
    <cellStyle name="Normal 2 14 31" xfId="22854" xr:uid="{00000000-0005-0000-0000-000040590000}"/>
    <cellStyle name="Normal 2 14 32" xfId="22855" xr:uid="{00000000-0005-0000-0000-000041590000}"/>
    <cellStyle name="Normal 2 14 33" xfId="22856" xr:uid="{00000000-0005-0000-0000-000042590000}"/>
    <cellStyle name="Normal 2 14 34" xfId="22857" xr:uid="{00000000-0005-0000-0000-000043590000}"/>
    <cellStyle name="Normal 2 14 35" xfId="22858" xr:uid="{00000000-0005-0000-0000-000044590000}"/>
    <cellStyle name="Normal 2 14 36" xfId="22859" xr:uid="{00000000-0005-0000-0000-000045590000}"/>
    <cellStyle name="Normal 2 14 37" xfId="22860" xr:uid="{00000000-0005-0000-0000-000046590000}"/>
    <cellStyle name="Normal 2 14 4" xfId="22861" xr:uid="{00000000-0005-0000-0000-000047590000}"/>
    <cellStyle name="Normal 2 14 5" xfId="22862" xr:uid="{00000000-0005-0000-0000-000048590000}"/>
    <cellStyle name="Normal 2 14 6" xfId="22863" xr:uid="{00000000-0005-0000-0000-000049590000}"/>
    <cellStyle name="Normal 2 14 7" xfId="22864" xr:uid="{00000000-0005-0000-0000-00004A590000}"/>
    <cellStyle name="Normal 2 14 8" xfId="22865" xr:uid="{00000000-0005-0000-0000-00004B590000}"/>
    <cellStyle name="Normal 2 14 9" xfId="22866" xr:uid="{00000000-0005-0000-0000-00004C590000}"/>
    <cellStyle name="Normal 2 15" xfId="22867" xr:uid="{00000000-0005-0000-0000-00004D590000}"/>
    <cellStyle name="Normal 2 15 10" xfId="22868" xr:uid="{00000000-0005-0000-0000-00004E590000}"/>
    <cellStyle name="Normal 2 15 11" xfId="22869" xr:uid="{00000000-0005-0000-0000-00004F590000}"/>
    <cellStyle name="Normal 2 15 12" xfId="22870" xr:uid="{00000000-0005-0000-0000-000050590000}"/>
    <cellStyle name="Normal 2 15 13" xfId="22871" xr:uid="{00000000-0005-0000-0000-000051590000}"/>
    <cellStyle name="Normal 2 15 14" xfId="22872" xr:uid="{00000000-0005-0000-0000-000052590000}"/>
    <cellStyle name="Normal 2 15 15" xfId="22873" xr:uid="{00000000-0005-0000-0000-000053590000}"/>
    <cellStyle name="Normal 2 15 16" xfId="22874" xr:uid="{00000000-0005-0000-0000-000054590000}"/>
    <cellStyle name="Normal 2 15 17" xfId="22875" xr:uid="{00000000-0005-0000-0000-000055590000}"/>
    <cellStyle name="Normal 2 15 18" xfId="22876" xr:uid="{00000000-0005-0000-0000-000056590000}"/>
    <cellStyle name="Normal 2 15 19" xfId="22877" xr:uid="{00000000-0005-0000-0000-000057590000}"/>
    <cellStyle name="Normal 2 15 2" xfId="22878" xr:uid="{00000000-0005-0000-0000-000058590000}"/>
    <cellStyle name="Normal 2 15 20" xfId="22879" xr:uid="{00000000-0005-0000-0000-000059590000}"/>
    <cellStyle name="Normal 2 15 21" xfId="22880" xr:uid="{00000000-0005-0000-0000-00005A590000}"/>
    <cellStyle name="Normal 2 15 22" xfId="22881" xr:uid="{00000000-0005-0000-0000-00005B590000}"/>
    <cellStyle name="Normal 2 15 23" xfId="22882" xr:uid="{00000000-0005-0000-0000-00005C590000}"/>
    <cellStyle name="Normal 2 15 24" xfId="22883" xr:uid="{00000000-0005-0000-0000-00005D590000}"/>
    <cellStyle name="Normal 2 15 25" xfId="22884" xr:uid="{00000000-0005-0000-0000-00005E590000}"/>
    <cellStyle name="Normal 2 15 26" xfId="22885" xr:uid="{00000000-0005-0000-0000-00005F590000}"/>
    <cellStyle name="Normal 2 15 27" xfId="22886" xr:uid="{00000000-0005-0000-0000-000060590000}"/>
    <cellStyle name="Normal 2 15 28" xfId="22887" xr:uid="{00000000-0005-0000-0000-000061590000}"/>
    <cellStyle name="Normal 2 15 29" xfId="22888" xr:uid="{00000000-0005-0000-0000-000062590000}"/>
    <cellStyle name="Normal 2 15 3" xfId="22889" xr:uid="{00000000-0005-0000-0000-000063590000}"/>
    <cellStyle name="Normal 2 15 30" xfId="22890" xr:uid="{00000000-0005-0000-0000-000064590000}"/>
    <cellStyle name="Normal 2 15 31" xfId="22891" xr:uid="{00000000-0005-0000-0000-000065590000}"/>
    <cellStyle name="Normal 2 15 32" xfId="22892" xr:uid="{00000000-0005-0000-0000-000066590000}"/>
    <cellStyle name="Normal 2 15 33" xfId="22893" xr:uid="{00000000-0005-0000-0000-000067590000}"/>
    <cellStyle name="Normal 2 15 34" xfId="22894" xr:uid="{00000000-0005-0000-0000-000068590000}"/>
    <cellStyle name="Normal 2 15 35" xfId="22895" xr:uid="{00000000-0005-0000-0000-000069590000}"/>
    <cellStyle name="Normal 2 15 36" xfId="22896" xr:uid="{00000000-0005-0000-0000-00006A590000}"/>
    <cellStyle name="Normal 2 15 36 2" xfId="22897" xr:uid="{00000000-0005-0000-0000-00006B590000}"/>
    <cellStyle name="Normal 2 15 36 2 2" xfId="22898" xr:uid="{00000000-0005-0000-0000-00006C590000}"/>
    <cellStyle name="Normal 2 15 36 2 2 2" xfId="22899" xr:uid="{00000000-0005-0000-0000-00006D590000}"/>
    <cellStyle name="Normal 2 15 36 2 3" xfId="22900" xr:uid="{00000000-0005-0000-0000-00006E590000}"/>
    <cellStyle name="Normal 2 15 36 3" xfId="22901" xr:uid="{00000000-0005-0000-0000-00006F590000}"/>
    <cellStyle name="Normal 2 15 36 3 2" xfId="22902" xr:uid="{00000000-0005-0000-0000-000070590000}"/>
    <cellStyle name="Normal 2 15 36 4" xfId="22903" xr:uid="{00000000-0005-0000-0000-000071590000}"/>
    <cellStyle name="Normal 2 15 37" xfId="22904" xr:uid="{00000000-0005-0000-0000-000072590000}"/>
    <cellStyle name="Normal 2 15 37 2" xfId="22905" xr:uid="{00000000-0005-0000-0000-000073590000}"/>
    <cellStyle name="Normal 2 15 37 2 2" xfId="22906" xr:uid="{00000000-0005-0000-0000-000074590000}"/>
    <cellStyle name="Normal 2 15 37 2 2 2" xfId="22907" xr:uid="{00000000-0005-0000-0000-000075590000}"/>
    <cellStyle name="Normal 2 15 37 2 3" xfId="22908" xr:uid="{00000000-0005-0000-0000-000076590000}"/>
    <cellStyle name="Normal 2 15 37 3" xfId="22909" xr:uid="{00000000-0005-0000-0000-000077590000}"/>
    <cellStyle name="Normal 2 15 37 3 2" xfId="22910" xr:uid="{00000000-0005-0000-0000-000078590000}"/>
    <cellStyle name="Normal 2 15 37 4" xfId="22911" xr:uid="{00000000-0005-0000-0000-000079590000}"/>
    <cellStyle name="Normal 2 15 38" xfId="22912" xr:uid="{00000000-0005-0000-0000-00007A590000}"/>
    <cellStyle name="Normal 2 15 38 2" xfId="22913" xr:uid="{00000000-0005-0000-0000-00007B590000}"/>
    <cellStyle name="Normal 2 15 38 2 2" xfId="22914" xr:uid="{00000000-0005-0000-0000-00007C590000}"/>
    <cellStyle name="Normal 2 15 38 2 2 2" xfId="22915" xr:uid="{00000000-0005-0000-0000-00007D590000}"/>
    <cellStyle name="Normal 2 15 38 2 3" xfId="22916" xr:uid="{00000000-0005-0000-0000-00007E590000}"/>
    <cellStyle name="Normal 2 15 38 3" xfId="22917" xr:uid="{00000000-0005-0000-0000-00007F590000}"/>
    <cellStyle name="Normal 2 15 38 3 2" xfId="22918" xr:uid="{00000000-0005-0000-0000-000080590000}"/>
    <cellStyle name="Normal 2 15 38 4" xfId="22919" xr:uid="{00000000-0005-0000-0000-000081590000}"/>
    <cellStyle name="Normal 2 15 39" xfId="22920" xr:uid="{00000000-0005-0000-0000-000082590000}"/>
    <cellStyle name="Normal 2 15 39 2" xfId="22921" xr:uid="{00000000-0005-0000-0000-000083590000}"/>
    <cellStyle name="Normal 2 15 39 2 2" xfId="22922" xr:uid="{00000000-0005-0000-0000-000084590000}"/>
    <cellStyle name="Normal 2 15 39 3" xfId="22923" xr:uid="{00000000-0005-0000-0000-000085590000}"/>
    <cellStyle name="Normal 2 15 4" xfId="22924" xr:uid="{00000000-0005-0000-0000-000086590000}"/>
    <cellStyle name="Normal 2 15 40" xfId="22925" xr:uid="{00000000-0005-0000-0000-000087590000}"/>
    <cellStyle name="Normal 2 15 40 2" xfId="22926" xr:uid="{00000000-0005-0000-0000-000088590000}"/>
    <cellStyle name="Normal 2 15 40 2 2" xfId="22927" xr:uid="{00000000-0005-0000-0000-000089590000}"/>
    <cellStyle name="Normal 2 15 40 3" xfId="22928" xr:uid="{00000000-0005-0000-0000-00008A590000}"/>
    <cellStyle name="Normal 2 15 41" xfId="22929" xr:uid="{00000000-0005-0000-0000-00008B590000}"/>
    <cellStyle name="Normal 2 15 41 2" xfId="22930" xr:uid="{00000000-0005-0000-0000-00008C590000}"/>
    <cellStyle name="Normal 2 15 42" xfId="22931" xr:uid="{00000000-0005-0000-0000-00008D590000}"/>
    <cellStyle name="Normal 2 15 5" xfId="22932" xr:uid="{00000000-0005-0000-0000-00008E590000}"/>
    <cellStyle name="Normal 2 15 6" xfId="22933" xr:uid="{00000000-0005-0000-0000-00008F590000}"/>
    <cellStyle name="Normal 2 15 7" xfId="22934" xr:uid="{00000000-0005-0000-0000-000090590000}"/>
    <cellStyle name="Normal 2 15 8" xfId="22935" xr:uid="{00000000-0005-0000-0000-000091590000}"/>
    <cellStyle name="Normal 2 15 9" xfId="22936" xr:uid="{00000000-0005-0000-0000-000092590000}"/>
    <cellStyle name="Normal 2 16" xfId="22937" xr:uid="{00000000-0005-0000-0000-000093590000}"/>
    <cellStyle name="Normal 2 16 10" xfId="22938" xr:uid="{00000000-0005-0000-0000-000094590000}"/>
    <cellStyle name="Normal 2 16 11" xfId="22939" xr:uid="{00000000-0005-0000-0000-000095590000}"/>
    <cellStyle name="Normal 2 16 12" xfId="22940" xr:uid="{00000000-0005-0000-0000-000096590000}"/>
    <cellStyle name="Normal 2 16 13" xfId="22941" xr:uid="{00000000-0005-0000-0000-000097590000}"/>
    <cellStyle name="Normal 2 16 14" xfId="22942" xr:uid="{00000000-0005-0000-0000-000098590000}"/>
    <cellStyle name="Normal 2 16 15" xfId="22943" xr:uid="{00000000-0005-0000-0000-000099590000}"/>
    <cellStyle name="Normal 2 16 16" xfId="22944" xr:uid="{00000000-0005-0000-0000-00009A590000}"/>
    <cellStyle name="Normal 2 16 17" xfId="22945" xr:uid="{00000000-0005-0000-0000-00009B590000}"/>
    <cellStyle name="Normal 2 16 18" xfId="22946" xr:uid="{00000000-0005-0000-0000-00009C590000}"/>
    <cellStyle name="Normal 2 16 19" xfId="22947" xr:uid="{00000000-0005-0000-0000-00009D590000}"/>
    <cellStyle name="Normal 2 16 2" xfId="22948" xr:uid="{00000000-0005-0000-0000-00009E590000}"/>
    <cellStyle name="Normal 2 16 20" xfId="22949" xr:uid="{00000000-0005-0000-0000-00009F590000}"/>
    <cellStyle name="Normal 2 16 21" xfId="22950" xr:uid="{00000000-0005-0000-0000-0000A0590000}"/>
    <cellStyle name="Normal 2 16 22" xfId="22951" xr:uid="{00000000-0005-0000-0000-0000A1590000}"/>
    <cellStyle name="Normal 2 16 23" xfId="22952" xr:uid="{00000000-0005-0000-0000-0000A2590000}"/>
    <cellStyle name="Normal 2 16 24" xfId="22953" xr:uid="{00000000-0005-0000-0000-0000A3590000}"/>
    <cellStyle name="Normal 2 16 25" xfId="22954" xr:uid="{00000000-0005-0000-0000-0000A4590000}"/>
    <cellStyle name="Normal 2 16 26" xfId="22955" xr:uid="{00000000-0005-0000-0000-0000A5590000}"/>
    <cellStyle name="Normal 2 16 27" xfId="22956" xr:uid="{00000000-0005-0000-0000-0000A6590000}"/>
    <cellStyle name="Normal 2 16 28" xfId="22957" xr:uid="{00000000-0005-0000-0000-0000A7590000}"/>
    <cellStyle name="Normal 2 16 29" xfId="22958" xr:uid="{00000000-0005-0000-0000-0000A8590000}"/>
    <cellStyle name="Normal 2 16 3" xfId="22959" xr:uid="{00000000-0005-0000-0000-0000A9590000}"/>
    <cellStyle name="Normal 2 16 30" xfId="22960" xr:uid="{00000000-0005-0000-0000-0000AA590000}"/>
    <cellStyle name="Normal 2 16 31" xfId="22961" xr:uid="{00000000-0005-0000-0000-0000AB590000}"/>
    <cellStyle name="Normal 2 16 32" xfId="22962" xr:uid="{00000000-0005-0000-0000-0000AC590000}"/>
    <cellStyle name="Normal 2 16 33" xfId="22963" xr:uid="{00000000-0005-0000-0000-0000AD590000}"/>
    <cellStyle name="Normal 2 16 34" xfId="22964" xr:uid="{00000000-0005-0000-0000-0000AE590000}"/>
    <cellStyle name="Normal 2 16 35" xfId="22965" xr:uid="{00000000-0005-0000-0000-0000AF590000}"/>
    <cellStyle name="Normal 2 16 36" xfId="22966" xr:uid="{00000000-0005-0000-0000-0000B0590000}"/>
    <cellStyle name="Normal 2 16 37" xfId="22967" xr:uid="{00000000-0005-0000-0000-0000B1590000}"/>
    <cellStyle name="Normal 2 16 37 2" xfId="22968" xr:uid="{00000000-0005-0000-0000-0000B2590000}"/>
    <cellStyle name="Normal 2 16 37 2 2" xfId="22969" xr:uid="{00000000-0005-0000-0000-0000B3590000}"/>
    <cellStyle name="Normal 2 16 37 2 2 2" xfId="22970" xr:uid="{00000000-0005-0000-0000-0000B4590000}"/>
    <cellStyle name="Normal 2 16 37 2 3" xfId="22971" xr:uid="{00000000-0005-0000-0000-0000B5590000}"/>
    <cellStyle name="Normal 2 16 37 3" xfId="22972" xr:uid="{00000000-0005-0000-0000-0000B6590000}"/>
    <cellStyle name="Normal 2 16 37 3 2" xfId="22973" xr:uid="{00000000-0005-0000-0000-0000B7590000}"/>
    <cellStyle name="Normal 2 16 37 4" xfId="22974" xr:uid="{00000000-0005-0000-0000-0000B8590000}"/>
    <cellStyle name="Normal 2 16 38" xfId="22975" xr:uid="{00000000-0005-0000-0000-0000B9590000}"/>
    <cellStyle name="Normal 2 16 38 2" xfId="22976" xr:uid="{00000000-0005-0000-0000-0000BA590000}"/>
    <cellStyle name="Normal 2 16 38 2 2" xfId="22977" xr:uid="{00000000-0005-0000-0000-0000BB590000}"/>
    <cellStyle name="Normal 2 16 38 2 2 2" xfId="22978" xr:uid="{00000000-0005-0000-0000-0000BC590000}"/>
    <cellStyle name="Normal 2 16 38 2 3" xfId="22979" xr:uid="{00000000-0005-0000-0000-0000BD590000}"/>
    <cellStyle name="Normal 2 16 38 3" xfId="22980" xr:uid="{00000000-0005-0000-0000-0000BE590000}"/>
    <cellStyle name="Normal 2 16 38 3 2" xfId="22981" xr:uid="{00000000-0005-0000-0000-0000BF590000}"/>
    <cellStyle name="Normal 2 16 38 4" xfId="22982" xr:uid="{00000000-0005-0000-0000-0000C0590000}"/>
    <cellStyle name="Normal 2 16 39" xfId="22983" xr:uid="{00000000-0005-0000-0000-0000C1590000}"/>
    <cellStyle name="Normal 2 16 39 2" xfId="22984" xr:uid="{00000000-0005-0000-0000-0000C2590000}"/>
    <cellStyle name="Normal 2 16 39 2 2" xfId="22985" xr:uid="{00000000-0005-0000-0000-0000C3590000}"/>
    <cellStyle name="Normal 2 16 39 3" xfId="22986" xr:uid="{00000000-0005-0000-0000-0000C4590000}"/>
    <cellStyle name="Normal 2 16 4" xfId="22987" xr:uid="{00000000-0005-0000-0000-0000C5590000}"/>
    <cellStyle name="Normal 2 16 40" xfId="22988" xr:uid="{00000000-0005-0000-0000-0000C6590000}"/>
    <cellStyle name="Normal 2 16 40 2" xfId="22989" xr:uid="{00000000-0005-0000-0000-0000C7590000}"/>
    <cellStyle name="Normal 2 16 40 2 2" xfId="22990" xr:uid="{00000000-0005-0000-0000-0000C8590000}"/>
    <cellStyle name="Normal 2 16 40 3" xfId="22991" xr:uid="{00000000-0005-0000-0000-0000C9590000}"/>
    <cellStyle name="Normal 2 16 41" xfId="22992" xr:uid="{00000000-0005-0000-0000-0000CA590000}"/>
    <cellStyle name="Normal 2 16 41 2" xfId="22993" xr:uid="{00000000-0005-0000-0000-0000CB590000}"/>
    <cellStyle name="Normal 2 16 42" xfId="22994" xr:uid="{00000000-0005-0000-0000-0000CC590000}"/>
    <cellStyle name="Normal 2 16 5" xfId="22995" xr:uid="{00000000-0005-0000-0000-0000CD590000}"/>
    <cellStyle name="Normal 2 16 6" xfId="22996" xr:uid="{00000000-0005-0000-0000-0000CE590000}"/>
    <cellStyle name="Normal 2 16 7" xfId="22997" xr:uid="{00000000-0005-0000-0000-0000CF590000}"/>
    <cellStyle name="Normal 2 16 8" xfId="22998" xr:uid="{00000000-0005-0000-0000-0000D0590000}"/>
    <cellStyle name="Normal 2 16 9" xfId="22999" xr:uid="{00000000-0005-0000-0000-0000D1590000}"/>
    <cellStyle name="Normal 2 17" xfId="23000" xr:uid="{00000000-0005-0000-0000-0000D2590000}"/>
    <cellStyle name="Normal 2 17 10" xfId="23001" xr:uid="{00000000-0005-0000-0000-0000D3590000}"/>
    <cellStyle name="Normal 2 17 11" xfId="23002" xr:uid="{00000000-0005-0000-0000-0000D4590000}"/>
    <cellStyle name="Normal 2 17 12" xfId="23003" xr:uid="{00000000-0005-0000-0000-0000D5590000}"/>
    <cellStyle name="Normal 2 17 13" xfId="23004" xr:uid="{00000000-0005-0000-0000-0000D6590000}"/>
    <cellStyle name="Normal 2 17 14" xfId="23005" xr:uid="{00000000-0005-0000-0000-0000D7590000}"/>
    <cellStyle name="Normal 2 17 15" xfId="23006" xr:uid="{00000000-0005-0000-0000-0000D8590000}"/>
    <cellStyle name="Normal 2 17 16" xfId="23007" xr:uid="{00000000-0005-0000-0000-0000D9590000}"/>
    <cellStyle name="Normal 2 17 17" xfId="23008" xr:uid="{00000000-0005-0000-0000-0000DA590000}"/>
    <cellStyle name="Normal 2 17 18" xfId="23009" xr:uid="{00000000-0005-0000-0000-0000DB590000}"/>
    <cellStyle name="Normal 2 17 19" xfId="23010" xr:uid="{00000000-0005-0000-0000-0000DC590000}"/>
    <cellStyle name="Normal 2 17 2" xfId="23011" xr:uid="{00000000-0005-0000-0000-0000DD590000}"/>
    <cellStyle name="Normal 2 17 20" xfId="23012" xr:uid="{00000000-0005-0000-0000-0000DE590000}"/>
    <cellStyle name="Normal 2 17 21" xfId="23013" xr:uid="{00000000-0005-0000-0000-0000DF590000}"/>
    <cellStyle name="Normal 2 17 22" xfId="23014" xr:uid="{00000000-0005-0000-0000-0000E0590000}"/>
    <cellStyle name="Normal 2 17 23" xfId="23015" xr:uid="{00000000-0005-0000-0000-0000E1590000}"/>
    <cellStyle name="Normal 2 17 24" xfId="23016" xr:uid="{00000000-0005-0000-0000-0000E2590000}"/>
    <cellStyle name="Normal 2 17 25" xfId="23017" xr:uid="{00000000-0005-0000-0000-0000E3590000}"/>
    <cellStyle name="Normal 2 17 26" xfId="23018" xr:uid="{00000000-0005-0000-0000-0000E4590000}"/>
    <cellStyle name="Normal 2 17 27" xfId="23019" xr:uid="{00000000-0005-0000-0000-0000E5590000}"/>
    <cellStyle name="Normal 2 17 28" xfId="23020" xr:uid="{00000000-0005-0000-0000-0000E6590000}"/>
    <cellStyle name="Normal 2 17 29" xfId="23021" xr:uid="{00000000-0005-0000-0000-0000E7590000}"/>
    <cellStyle name="Normal 2 17 3" xfId="23022" xr:uid="{00000000-0005-0000-0000-0000E8590000}"/>
    <cellStyle name="Normal 2 17 30" xfId="23023" xr:uid="{00000000-0005-0000-0000-0000E9590000}"/>
    <cellStyle name="Normal 2 17 31" xfId="23024" xr:uid="{00000000-0005-0000-0000-0000EA590000}"/>
    <cellStyle name="Normal 2 17 32" xfId="23025" xr:uid="{00000000-0005-0000-0000-0000EB590000}"/>
    <cellStyle name="Normal 2 17 33" xfId="23026" xr:uid="{00000000-0005-0000-0000-0000EC590000}"/>
    <cellStyle name="Normal 2 17 34" xfId="23027" xr:uid="{00000000-0005-0000-0000-0000ED590000}"/>
    <cellStyle name="Normal 2 17 35" xfId="23028" xr:uid="{00000000-0005-0000-0000-0000EE590000}"/>
    <cellStyle name="Normal 2 17 36" xfId="23029" xr:uid="{00000000-0005-0000-0000-0000EF590000}"/>
    <cellStyle name="Normal 2 17 37" xfId="23030" xr:uid="{00000000-0005-0000-0000-0000F0590000}"/>
    <cellStyle name="Normal 2 17 37 2" xfId="23031" xr:uid="{00000000-0005-0000-0000-0000F1590000}"/>
    <cellStyle name="Normal 2 17 37 2 2" xfId="23032" xr:uid="{00000000-0005-0000-0000-0000F2590000}"/>
    <cellStyle name="Normal 2 17 37 2 2 2" xfId="23033" xr:uid="{00000000-0005-0000-0000-0000F3590000}"/>
    <cellStyle name="Normal 2 17 37 2 3" xfId="23034" xr:uid="{00000000-0005-0000-0000-0000F4590000}"/>
    <cellStyle name="Normal 2 17 37 3" xfId="23035" xr:uid="{00000000-0005-0000-0000-0000F5590000}"/>
    <cellStyle name="Normal 2 17 37 3 2" xfId="23036" xr:uid="{00000000-0005-0000-0000-0000F6590000}"/>
    <cellStyle name="Normal 2 17 37 4" xfId="23037" xr:uid="{00000000-0005-0000-0000-0000F7590000}"/>
    <cellStyle name="Normal 2 17 38" xfId="23038" xr:uid="{00000000-0005-0000-0000-0000F8590000}"/>
    <cellStyle name="Normal 2 17 38 2" xfId="23039" xr:uid="{00000000-0005-0000-0000-0000F9590000}"/>
    <cellStyle name="Normal 2 17 38 2 2" xfId="23040" xr:uid="{00000000-0005-0000-0000-0000FA590000}"/>
    <cellStyle name="Normal 2 17 38 2 2 2" xfId="23041" xr:uid="{00000000-0005-0000-0000-0000FB590000}"/>
    <cellStyle name="Normal 2 17 38 2 3" xfId="23042" xr:uid="{00000000-0005-0000-0000-0000FC590000}"/>
    <cellStyle name="Normal 2 17 38 3" xfId="23043" xr:uid="{00000000-0005-0000-0000-0000FD590000}"/>
    <cellStyle name="Normal 2 17 38 3 2" xfId="23044" xr:uid="{00000000-0005-0000-0000-0000FE590000}"/>
    <cellStyle name="Normal 2 17 38 4" xfId="23045" xr:uid="{00000000-0005-0000-0000-0000FF590000}"/>
    <cellStyle name="Normal 2 17 39" xfId="23046" xr:uid="{00000000-0005-0000-0000-0000005A0000}"/>
    <cellStyle name="Normal 2 17 39 2" xfId="23047" xr:uid="{00000000-0005-0000-0000-0000015A0000}"/>
    <cellStyle name="Normal 2 17 39 2 2" xfId="23048" xr:uid="{00000000-0005-0000-0000-0000025A0000}"/>
    <cellStyle name="Normal 2 17 39 3" xfId="23049" xr:uid="{00000000-0005-0000-0000-0000035A0000}"/>
    <cellStyle name="Normal 2 17 4" xfId="23050" xr:uid="{00000000-0005-0000-0000-0000045A0000}"/>
    <cellStyle name="Normal 2 17 40" xfId="23051" xr:uid="{00000000-0005-0000-0000-0000055A0000}"/>
    <cellStyle name="Normal 2 17 40 2" xfId="23052" xr:uid="{00000000-0005-0000-0000-0000065A0000}"/>
    <cellStyle name="Normal 2 17 40 2 2" xfId="23053" xr:uid="{00000000-0005-0000-0000-0000075A0000}"/>
    <cellStyle name="Normal 2 17 40 3" xfId="23054" xr:uid="{00000000-0005-0000-0000-0000085A0000}"/>
    <cellStyle name="Normal 2 17 41" xfId="23055" xr:uid="{00000000-0005-0000-0000-0000095A0000}"/>
    <cellStyle name="Normal 2 17 41 2" xfId="23056" xr:uid="{00000000-0005-0000-0000-00000A5A0000}"/>
    <cellStyle name="Normal 2 17 42" xfId="23057" xr:uid="{00000000-0005-0000-0000-00000B5A0000}"/>
    <cellStyle name="Normal 2 17 5" xfId="23058" xr:uid="{00000000-0005-0000-0000-00000C5A0000}"/>
    <cellStyle name="Normal 2 17 6" xfId="23059" xr:uid="{00000000-0005-0000-0000-00000D5A0000}"/>
    <cellStyle name="Normal 2 17 7" xfId="23060" xr:uid="{00000000-0005-0000-0000-00000E5A0000}"/>
    <cellStyle name="Normal 2 17 8" xfId="23061" xr:uid="{00000000-0005-0000-0000-00000F5A0000}"/>
    <cellStyle name="Normal 2 17 9" xfId="23062" xr:uid="{00000000-0005-0000-0000-0000105A0000}"/>
    <cellStyle name="Normal 2 18" xfId="23063" xr:uid="{00000000-0005-0000-0000-0000115A0000}"/>
    <cellStyle name="Normal 2 18 10" xfId="23064" xr:uid="{00000000-0005-0000-0000-0000125A0000}"/>
    <cellStyle name="Normal 2 18 11" xfId="23065" xr:uid="{00000000-0005-0000-0000-0000135A0000}"/>
    <cellStyle name="Normal 2 18 12" xfId="23066" xr:uid="{00000000-0005-0000-0000-0000145A0000}"/>
    <cellStyle name="Normal 2 18 13" xfId="23067" xr:uid="{00000000-0005-0000-0000-0000155A0000}"/>
    <cellStyle name="Normal 2 18 14" xfId="23068" xr:uid="{00000000-0005-0000-0000-0000165A0000}"/>
    <cellStyle name="Normal 2 18 15" xfId="23069" xr:uid="{00000000-0005-0000-0000-0000175A0000}"/>
    <cellStyle name="Normal 2 18 16" xfId="23070" xr:uid="{00000000-0005-0000-0000-0000185A0000}"/>
    <cellStyle name="Normal 2 18 17" xfId="23071" xr:uid="{00000000-0005-0000-0000-0000195A0000}"/>
    <cellStyle name="Normal 2 18 18" xfId="23072" xr:uid="{00000000-0005-0000-0000-00001A5A0000}"/>
    <cellStyle name="Normal 2 18 19" xfId="23073" xr:uid="{00000000-0005-0000-0000-00001B5A0000}"/>
    <cellStyle name="Normal 2 18 2" xfId="23074" xr:uid="{00000000-0005-0000-0000-00001C5A0000}"/>
    <cellStyle name="Normal 2 18 20" xfId="23075" xr:uid="{00000000-0005-0000-0000-00001D5A0000}"/>
    <cellStyle name="Normal 2 18 21" xfId="23076" xr:uid="{00000000-0005-0000-0000-00001E5A0000}"/>
    <cellStyle name="Normal 2 18 22" xfId="23077" xr:uid="{00000000-0005-0000-0000-00001F5A0000}"/>
    <cellStyle name="Normal 2 18 23" xfId="23078" xr:uid="{00000000-0005-0000-0000-0000205A0000}"/>
    <cellStyle name="Normal 2 18 24" xfId="23079" xr:uid="{00000000-0005-0000-0000-0000215A0000}"/>
    <cellStyle name="Normal 2 18 25" xfId="23080" xr:uid="{00000000-0005-0000-0000-0000225A0000}"/>
    <cellStyle name="Normal 2 18 26" xfId="23081" xr:uid="{00000000-0005-0000-0000-0000235A0000}"/>
    <cellStyle name="Normal 2 18 27" xfId="23082" xr:uid="{00000000-0005-0000-0000-0000245A0000}"/>
    <cellStyle name="Normal 2 18 28" xfId="23083" xr:uid="{00000000-0005-0000-0000-0000255A0000}"/>
    <cellStyle name="Normal 2 18 29" xfId="23084" xr:uid="{00000000-0005-0000-0000-0000265A0000}"/>
    <cellStyle name="Normal 2 18 3" xfId="23085" xr:uid="{00000000-0005-0000-0000-0000275A0000}"/>
    <cellStyle name="Normal 2 18 30" xfId="23086" xr:uid="{00000000-0005-0000-0000-0000285A0000}"/>
    <cellStyle name="Normal 2 18 31" xfId="23087" xr:uid="{00000000-0005-0000-0000-0000295A0000}"/>
    <cellStyle name="Normal 2 18 32" xfId="23088" xr:uid="{00000000-0005-0000-0000-00002A5A0000}"/>
    <cellStyle name="Normal 2 18 33" xfId="23089" xr:uid="{00000000-0005-0000-0000-00002B5A0000}"/>
    <cellStyle name="Normal 2 18 34" xfId="23090" xr:uid="{00000000-0005-0000-0000-00002C5A0000}"/>
    <cellStyle name="Normal 2 18 35" xfId="23091" xr:uid="{00000000-0005-0000-0000-00002D5A0000}"/>
    <cellStyle name="Normal 2 18 36" xfId="23092" xr:uid="{00000000-0005-0000-0000-00002E5A0000}"/>
    <cellStyle name="Normal 2 18 37" xfId="23093" xr:uid="{00000000-0005-0000-0000-00002F5A0000}"/>
    <cellStyle name="Normal 2 18 37 2" xfId="23094" xr:uid="{00000000-0005-0000-0000-0000305A0000}"/>
    <cellStyle name="Normal 2 18 37 2 2" xfId="23095" xr:uid="{00000000-0005-0000-0000-0000315A0000}"/>
    <cellStyle name="Normal 2 18 37 2 2 2" xfId="23096" xr:uid="{00000000-0005-0000-0000-0000325A0000}"/>
    <cellStyle name="Normal 2 18 37 2 3" xfId="23097" xr:uid="{00000000-0005-0000-0000-0000335A0000}"/>
    <cellStyle name="Normal 2 18 37 3" xfId="23098" xr:uid="{00000000-0005-0000-0000-0000345A0000}"/>
    <cellStyle name="Normal 2 18 37 3 2" xfId="23099" xr:uid="{00000000-0005-0000-0000-0000355A0000}"/>
    <cellStyle name="Normal 2 18 37 4" xfId="23100" xr:uid="{00000000-0005-0000-0000-0000365A0000}"/>
    <cellStyle name="Normal 2 18 38" xfId="23101" xr:uid="{00000000-0005-0000-0000-0000375A0000}"/>
    <cellStyle name="Normal 2 18 38 2" xfId="23102" xr:uid="{00000000-0005-0000-0000-0000385A0000}"/>
    <cellStyle name="Normal 2 18 38 2 2" xfId="23103" xr:uid="{00000000-0005-0000-0000-0000395A0000}"/>
    <cellStyle name="Normal 2 18 38 2 2 2" xfId="23104" xr:uid="{00000000-0005-0000-0000-00003A5A0000}"/>
    <cellStyle name="Normal 2 18 38 2 3" xfId="23105" xr:uid="{00000000-0005-0000-0000-00003B5A0000}"/>
    <cellStyle name="Normal 2 18 38 3" xfId="23106" xr:uid="{00000000-0005-0000-0000-00003C5A0000}"/>
    <cellStyle name="Normal 2 18 38 3 2" xfId="23107" xr:uid="{00000000-0005-0000-0000-00003D5A0000}"/>
    <cellStyle name="Normal 2 18 38 4" xfId="23108" xr:uid="{00000000-0005-0000-0000-00003E5A0000}"/>
    <cellStyle name="Normal 2 18 39" xfId="23109" xr:uid="{00000000-0005-0000-0000-00003F5A0000}"/>
    <cellStyle name="Normal 2 18 39 2" xfId="23110" xr:uid="{00000000-0005-0000-0000-0000405A0000}"/>
    <cellStyle name="Normal 2 18 39 2 2" xfId="23111" xr:uid="{00000000-0005-0000-0000-0000415A0000}"/>
    <cellStyle name="Normal 2 18 39 3" xfId="23112" xr:uid="{00000000-0005-0000-0000-0000425A0000}"/>
    <cellStyle name="Normal 2 18 4" xfId="23113" xr:uid="{00000000-0005-0000-0000-0000435A0000}"/>
    <cellStyle name="Normal 2 18 40" xfId="23114" xr:uid="{00000000-0005-0000-0000-0000445A0000}"/>
    <cellStyle name="Normal 2 18 40 2" xfId="23115" xr:uid="{00000000-0005-0000-0000-0000455A0000}"/>
    <cellStyle name="Normal 2 18 40 2 2" xfId="23116" xr:uid="{00000000-0005-0000-0000-0000465A0000}"/>
    <cellStyle name="Normal 2 18 40 3" xfId="23117" xr:uid="{00000000-0005-0000-0000-0000475A0000}"/>
    <cellStyle name="Normal 2 18 41" xfId="23118" xr:uid="{00000000-0005-0000-0000-0000485A0000}"/>
    <cellStyle name="Normal 2 18 41 2" xfId="23119" xr:uid="{00000000-0005-0000-0000-0000495A0000}"/>
    <cellStyle name="Normal 2 18 42" xfId="23120" xr:uid="{00000000-0005-0000-0000-00004A5A0000}"/>
    <cellStyle name="Normal 2 18 5" xfId="23121" xr:uid="{00000000-0005-0000-0000-00004B5A0000}"/>
    <cellStyle name="Normal 2 18 6" xfId="23122" xr:uid="{00000000-0005-0000-0000-00004C5A0000}"/>
    <cellStyle name="Normal 2 18 7" xfId="23123" xr:uid="{00000000-0005-0000-0000-00004D5A0000}"/>
    <cellStyle name="Normal 2 18 8" xfId="23124" xr:uid="{00000000-0005-0000-0000-00004E5A0000}"/>
    <cellStyle name="Normal 2 18 9" xfId="23125" xr:uid="{00000000-0005-0000-0000-00004F5A0000}"/>
    <cellStyle name="Normal 2 19" xfId="23126" xr:uid="{00000000-0005-0000-0000-0000505A0000}"/>
    <cellStyle name="Normal 2 19 10" xfId="23127" xr:uid="{00000000-0005-0000-0000-0000515A0000}"/>
    <cellStyle name="Normal 2 19 11" xfId="23128" xr:uid="{00000000-0005-0000-0000-0000525A0000}"/>
    <cellStyle name="Normal 2 19 12" xfId="23129" xr:uid="{00000000-0005-0000-0000-0000535A0000}"/>
    <cellStyle name="Normal 2 19 13" xfId="23130" xr:uid="{00000000-0005-0000-0000-0000545A0000}"/>
    <cellStyle name="Normal 2 19 14" xfId="23131" xr:uid="{00000000-0005-0000-0000-0000555A0000}"/>
    <cellStyle name="Normal 2 19 15" xfId="23132" xr:uid="{00000000-0005-0000-0000-0000565A0000}"/>
    <cellStyle name="Normal 2 19 16" xfId="23133" xr:uid="{00000000-0005-0000-0000-0000575A0000}"/>
    <cellStyle name="Normal 2 19 17" xfId="23134" xr:uid="{00000000-0005-0000-0000-0000585A0000}"/>
    <cellStyle name="Normal 2 19 18" xfId="23135" xr:uid="{00000000-0005-0000-0000-0000595A0000}"/>
    <cellStyle name="Normal 2 19 19" xfId="23136" xr:uid="{00000000-0005-0000-0000-00005A5A0000}"/>
    <cellStyle name="Normal 2 19 2" xfId="23137" xr:uid="{00000000-0005-0000-0000-00005B5A0000}"/>
    <cellStyle name="Normal 2 19 20" xfId="23138" xr:uid="{00000000-0005-0000-0000-00005C5A0000}"/>
    <cellStyle name="Normal 2 19 21" xfId="23139" xr:uid="{00000000-0005-0000-0000-00005D5A0000}"/>
    <cellStyle name="Normal 2 19 22" xfId="23140" xr:uid="{00000000-0005-0000-0000-00005E5A0000}"/>
    <cellStyle name="Normal 2 19 23" xfId="23141" xr:uid="{00000000-0005-0000-0000-00005F5A0000}"/>
    <cellStyle name="Normal 2 19 24" xfId="23142" xr:uid="{00000000-0005-0000-0000-0000605A0000}"/>
    <cellStyle name="Normal 2 19 25" xfId="23143" xr:uid="{00000000-0005-0000-0000-0000615A0000}"/>
    <cellStyle name="Normal 2 19 26" xfId="23144" xr:uid="{00000000-0005-0000-0000-0000625A0000}"/>
    <cellStyle name="Normal 2 19 27" xfId="23145" xr:uid="{00000000-0005-0000-0000-0000635A0000}"/>
    <cellStyle name="Normal 2 19 28" xfId="23146" xr:uid="{00000000-0005-0000-0000-0000645A0000}"/>
    <cellStyle name="Normal 2 19 29" xfId="23147" xr:uid="{00000000-0005-0000-0000-0000655A0000}"/>
    <cellStyle name="Normal 2 19 3" xfId="23148" xr:uid="{00000000-0005-0000-0000-0000665A0000}"/>
    <cellStyle name="Normal 2 19 30" xfId="23149" xr:uid="{00000000-0005-0000-0000-0000675A0000}"/>
    <cellStyle name="Normal 2 19 31" xfId="23150" xr:uid="{00000000-0005-0000-0000-0000685A0000}"/>
    <cellStyle name="Normal 2 19 32" xfId="23151" xr:uid="{00000000-0005-0000-0000-0000695A0000}"/>
    <cellStyle name="Normal 2 19 33" xfId="23152" xr:uid="{00000000-0005-0000-0000-00006A5A0000}"/>
    <cellStyle name="Normal 2 19 34" xfId="23153" xr:uid="{00000000-0005-0000-0000-00006B5A0000}"/>
    <cellStyle name="Normal 2 19 35" xfId="23154" xr:uid="{00000000-0005-0000-0000-00006C5A0000}"/>
    <cellStyle name="Normal 2 19 36" xfId="23155" xr:uid="{00000000-0005-0000-0000-00006D5A0000}"/>
    <cellStyle name="Normal 2 19 4" xfId="23156" xr:uid="{00000000-0005-0000-0000-00006E5A0000}"/>
    <cellStyle name="Normal 2 19 5" xfId="23157" xr:uid="{00000000-0005-0000-0000-00006F5A0000}"/>
    <cellStyle name="Normal 2 19 6" xfId="23158" xr:uid="{00000000-0005-0000-0000-0000705A0000}"/>
    <cellStyle name="Normal 2 19 7" xfId="23159" xr:uid="{00000000-0005-0000-0000-0000715A0000}"/>
    <cellStyle name="Normal 2 19 8" xfId="23160" xr:uid="{00000000-0005-0000-0000-0000725A0000}"/>
    <cellStyle name="Normal 2 19 9" xfId="23161" xr:uid="{00000000-0005-0000-0000-0000735A0000}"/>
    <cellStyle name="Normal 2 2" xfId="23162" xr:uid="{00000000-0005-0000-0000-0000745A0000}"/>
    <cellStyle name="Normal 2 2 2" xfId="5" xr:uid="{00000000-0005-0000-0000-0000755A0000}"/>
    <cellStyle name="Normal 2 2 2 10" xfId="23163" xr:uid="{00000000-0005-0000-0000-0000765A0000}"/>
    <cellStyle name="Normal 2 2 2 10 2" xfId="23164" xr:uid="{00000000-0005-0000-0000-0000775A0000}"/>
    <cellStyle name="Normal 2 2 2 10 2 2" xfId="23165" xr:uid="{00000000-0005-0000-0000-0000785A0000}"/>
    <cellStyle name="Normal 2 2 2 10 2 2 2" xfId="23166" xr:uid="{00000000-0005-0000-0000-0000795A0000}"/>
    <cellStyle name="Normal 2 2 2 10 2 3" xfId="23167" xr:uid="{00000000-0005-0000-0000-00007A5A0000}"/>
    <cellStyle name="Normal 2 2 2 10 3" xfId="23168" xr:uid="{00000000-0005-0000-0000-00007B5A0000}"/>
    <cellStyle name="Normal 2 2 2 10 3 2" xfId="23169" xr:uid="{00000000-0005-0000-0000-00007C5A0000}"/>
    <cellStyle name="Normal 2 2 2 10 4" xfId="23170" xr:uid="{00000000-0005-0000-0000-00007D5A0000}"/>
    <cellStyle name="Normal 2 2 2 11" xfId="23171" xr:uid="{00000000-0005-0000-0000-00007E5A0000}"/>
    <cellStyle name="Normal 2 2 2 11 2" xfId="23172" xr:uid="{00000000-0005-0000-0000-00007F5A0000}"/>
    <cellStyle name="Normal 2 2 2 11 2 2" xfId="23173" xr:uid="{00000000-0005-0000-0000-0000805A0000}"/>
    <cellStyle name="Normal 2 2 2 11 3" xfId="23174" xr:uid="{00000000-0005-0000-0000-0000815A0000}"/>
    <cellStyle name="Normal 2 2 2 12" xfId="23175" xr:uid="{00000000-0005-0000-0000-0000825A0000}"/>
    <cellStyle name="Normal 2 2 2 12 2" xfId="23176" xr:uid="{00000000-0005-0000-0000-0000835A0000}"/>
    <cellStyle name="Normal 2 2 2 12 2 2" xfId="23177" xr:uid="{00000000-0005-0000-0000-0000845A0000}"/>
    <cellStyle name="Normal 2 2 2 12 3" xfId="23178" xr:uid="{00000000-0005-0000-0000-0000855A0000}"/>
    <cellStyle name="Normal 2 2 2 13" xfId="23179" xr:uid="{00000000-0005-0000-0000-0000865A0000}"/>
    <cellStyle name="Normal 2 2 2 13 2" xfId="23180" xr:uid="{00000000-0005-0000-0000-0000875A0000}"/>
    <cellStyle name="Normal 2 2 2 14" xfId="23181" xr:uid="{00000000-0005-0000-0000-0000885A0000}"/>
    <cellStyle name="Normal 2 2 2 15" xfId="23182" xr:uid="{00000000-0005-0000-0000-0000895A0000}"/>
    <cellStyle name="Normal 2 2 2 15 2" xfId="23183" xr:uid="{00000000-0005-0000-0000-00008A5A0000}"/>
    <cellStyle name="Normal 2 2 2 15 2 2" xfId="23184" xr:uid="{00000000-0005-0000-0000-00008B5A0000}"/>
    <cellStyle name="Normal 2 2 2 2" xfId="23185" xr:uid="{00000000-0005-0000-0000-00008C5A0000}"/>
    <cellStyle name="Normal 2 2 2 2 2" xfId="23186" xr:uid="{00000000-0005-0000-0000-00008D5A0000}"/>
    <cellStyle name="Normal 2 2 2 2 3" xfId="23187" xr:uid="{00000000-0005-0000-0000-00008E5A0000}"/>
    <cellStyle name="Normal 2 2 2 3" xfId="23188" xr:uid="{00000000-0005-0000-0000-00008F5A0000}"/>
    <cellStyle name="Normal 2 2 2 3 2" xfId="23189" xr:uid="{00000000-0005-0000-0000-0000905A0000}"/>
    <cellStyle name="Normal 2 2 2 3 2 2" xfId="23190" xr:uid="{00000000-0005-0000-0000-0000915A0000}"/>
    <cellStyle name="Normal 2 2 2 3 2 2 2" xfId="23191" xr:uid="{00000000-0005-0000-0000-0000925A0000}"/>
    <cellStyle name="Normal 2 2 2 3 2 2 2 2" xfId="23192" xr:uid="{00000000-0005-0000-0000-0000935A0000}"/>
    <cellStyle name="Normal 2 2 2 3 2 2 3" xfId="23193" xr:uid="{00000000-0005-0000-0000-0000945A0000}"/>
    <cellStyle name="Normal 2 2 2 3 2 3" xfId="23194" xr:uid="{00000000-0005-0000-0000-0000955A0000}"/>
    <cellStyle name="Normal 2 2 2 3 2 3 2" xfId="23195" xr:uid="{00000000-0005-0000-0000-0000965A0000}"/>
    <cellStyle name="Normal 2 2 2 3 2 4" xfId="23196" xr:uid="{00000000-0005-0000-0000-0000975A0000}"/>
    <cellStyle name="Normal 2 2 2 3 3" xfId="23197" xr:uid="{00000000-0005-0000-0000-0000985A0000}"/>
    <cellStyle name="Normal 2 2 2 3 3 2" xfId="23198" xr:uid="{00000000-0005-0000-0000-0000995A0000}"/>
    <cellStyle name="Normal 2 2 2 3 3 2 2" xfId="23199" xr:uid="{00000000-0005-0000-0000-00009A5A0000}"/>
    <cellStyle name="Normal 2 2 2 3 3 2 2 2" xfId="23200" xr:uid="{00000000-0005-0000-0000-00009B5A0000}"/>
    <cellStyle name="Normal 2 2 2 3 3 2 3" xfId="23201" xr:uid="{00000000-0005-0000-0000-00009C5A0000}"/>
    <cellStyle name="Normal 2 2 2 3 3 3" xfId="23202" xr:uid="{00000000-0005-0000-0000-00009D5A0000}"/>
    <cellStyle name="Normal 2 2 2 3 3 3 2" xfId="23203" xr:uid="{00000000-0005-0000-0000-00009E5A0000}"/>
    <cellStyle name="Normal 2 2 2 3 3 4" xfId="23204" xr:uid="{00000000-0005-0000-0000-00009F5A0000}"/>
    <cellStyle name="Normal 2 2 2 3 4" xfId="23205" xr:uid="{00000000-0005-0000-0000-0000A05A0000}"/>
    <cellStyle name="Normal 2 2 2 3 4 2" xfId="23206" xr:uid="{00000000-0005-0000-0000-0000A15A0000}"/>
    <cellStyle name="Normal 2 2 2 3 4 2 2" xfId="23207" xr:uid="{00000000-0005-0000-0000-0000A25A0000}"/>
    <cellStyle name="Normal 2 2 2 3 4 3" xfId="23208" xr:uid="{00000000-0005-0000-0000-0000A35A0000}"/>
    <cellStyle name="Normal 2 2 2 3 5" xfId="23209" xr:uid="{00000000-0005-0000-0000-0000A45A0000}"/>
    <cellStyle name="Normal 2 2 2 3 5 2" xfId="23210" xr:uid="{00000000-0005-0000-0000-0000A55A0000}"/>
    <cellStyle name="Normal 2 2 2 3 5 2 2" xfId="23211" xr:uid="{00000000-0005-0000-0000-0000A65A0000}"/>
    <cellStyle name="Normal 2 2 2 3 5 3" xfId="23212" xr:uid="{00000000-0005-0000-0000-0000A75A0000}"/>
    <cellStyle name="Normal 2 2 2 3 6" xfId="23213" xr:uid="{00000000-0005-0000-0000-0000A85A0000}"/>
    <cellStyle name="Normal 2 2 2 3 6 2" xfId="23214" xr:uid="{00000000-0005-0000-0000-0000A95A0000}"/>
    <cellStyle name="Normal 2 2 2 3 7" xfId="23215" xr:uid="{00000000-0005-0000-0000-0000AA5A0000}"/>
    <cellStyle name="Normal 2 2 2 4" xfId="23216" xr:uid="{00000000-0005-0000-0000-0000AB5A0000}"/>
    <cellStyle name="Normal 2 2 2 4 2" xfId="23217" xr:uid="{00000000-0005-0000-0000-0000AC5A0000}"/>
    <cellStyle name="Normal 2 2 2 4 2 2" xfId="23218" xr:uid="{00000000-0005-0000-0000-0000AD5A0000}"/>
    <cellStyle name="Normal 2 2 2 4 2 2 2" xfId="23219" xr:uid="{00000000-0005-0000-0000-0000AE5A0000}"/>
    <cellStyle name="Normal 2 2 2 4 2 2 2 2" xfId="23220" xr:uid="{00000000-0005-0000-0000-0000AF5A0000}"/>
    <cellStyle name="Normal 2 2 2 4 2 2 3" xfId="23221" xr:uid="{00000000-0005-0000-0000-0000B05A0000}"/>
    <cellStyle name="Normal 2 2 2 4 2 3" xfId="23222" xr:uid="{00000000-0005-0000-0000-0000B15A0000}"/>
    <cellStyle name="Normal 2 2 2 4 2 3 2" xfId="23223" xr:uid="{00000000-0005-0000-0000-0000B25A0000}"/>
    <cellStyle name="Normal 2 2 2 4 2 4" xfId="23224" xr:uid="{00000000-0005-0000-0000-0000B35A0000}"/>
    <cellStyle name="Normal 2 2 2 4 3" xfId="23225" xr:uid="{00000000-0005-0000-0000-0000B45A0000}"/>
    <cellStyle name="Normal 2 2 2 4 3 2" xfId="23226" xr:uid="{00000000-0005-0000-0000-0000B55A0000}"/>
    <cellStyle name="Normal 2 2 2 4 3 2 2" xfId="23227" xr:uid="{00000000-0005-0000-0000-0000B65A0000}"/>
    <cellStyle name="Normal 2 2 2 4 3 2 2 2" xfId="23228" xr:uid="{00000000-0005-0000-0000-0000B75A0000}"/>
    <cellStyle name="Normal 2 2 2 4 3 2 3" xfId="23229" xr:uid="{00000000-0005-0000-0000-0000B85A0000}"/>
    <cellStyle name="Normal 2 2 2 4 3 3" xfId="23230" xr:uid="{00000000-0005-0000-0000-0000B95A0000}"/>
    <cellStyle name="Normal 2 2 2 4 3 3 2" xfId="23231" xr:uid="{00000000-0005-0000-0000-0000BA5A0000}"/>
    <cellStyle name="Normal 2 2 2 4 3 4" xfId="23232" xr:uid="{00000000-0005-0000-0000-0000BB5A0000}"/>
    <cellStyle name="Normal 2 2 2 4 4" xfId="23233" xr:uid="{00000000-0005-0000-0000-0000BC5A0000}"/>
    <cellStyle name="Normal 2 2 2 4 4 2" xfId="23234" xr:uid="{00000000-0005-0000-0000-0000BD5A0000}"/>
    <cellStyle name="Normal 2 2 2 4 4 2 2" xfId="23235" xr:uid="{00000000-0005-0000-0000-0000BE5A0000}"/>
    <cellStyle name="Normal 2 2 2 4 4 3" xfId="23236" xr:uid="{00000000-0005-0000-0000-0000BF5A0000}"/>
    <cellStyle name="Normal 2 2 2 4 5" xfId="23237" xr:uid="{00000000-0005-0000-0000-0000C05A0000}"/>
    <cellStyle name="Normal 2 2 2 4 5 2" xfId="23238" xr:uid="{00000000-0005-0000-0000-0000C15A0000}"/>
    <cellStyle name="Normal 2 2 2 4 5 2 2" xfId="23239" xr:uid="{00000000-0005-0000-0000-0000C25A0000}"/>
    <cellStyle name="Normal 2 2 2 4 5 3" xfId="23240" xr:uid="{00000000-0005-0000-0000-0000C35A0000}"/>
    <cellStyle name="Normal 2 2 2 4 6" xfId="23241" xr:uid="{00000000-0005-0000-0000-0000C45A0000}"/>
    <cellStyle name="Normal 2 2 2 4 6 2" xfId="23242" xr:uid="{00000000-0005-0000-0000-0000C55A0000}"/>
    <cellStyle name="Normal 2 2 2 4 7" xfId="23243" xr:uid="{00000000-0005-0000-0000-0000C65A0000}"/>
    <cellStyle name="Normal 2 2 2 5" xfId="23244" xr:uid="{00000000-0005-0000-0000-0000C75A0000}"/>
    <cellStyle name="Normal 2 2 2 5 2" xfId="23245" xr:uid="{00000000-0005-0000-0000-0000C85A0000}"/>
    <cellStyle name="Normal 2 2 2 5 2 2" xfId="23246" xr:uid="{00000000-0005-0000-0000-0000C95A0000}"/>
    <cellStyle name="Normal 2 2 2 5 2 2 2" xfId="23247" xr:uid="{00000000-0005-0000-0000-0000CA5A0000}"/>
    <cellStyle name="Normal 2 2 2 5 2 2 2 2" xfId="23248" xr:uid="{00000000-0005-0000-0000-0000CB5A0000}"/>
    <cellStyle name="Normal 2 2 2 5 2 2 3" xfId="23249" xr:uid="{00000000-0005-0000-0000-0000CC5A0000}"/>
    <cellStyle name="Normal 2 2 2 5 2 3" xfId="23250" xr:uid="{00000000-0005-0000-0000-0000CD5A0000}"/>
    <cellStyle name="Normal 2 2 2 5 2 3 2" xfId="23251" xr:uid="{00000000-0005-0000-0000-0000CE5A0000}"/>
    <cellStyle name="Normal 2 2 2 5 2 4" xfId="23252" xr:uid="{00000000-0005-0000-0000-0000CF5A0000}"/>
    <cellStyle name="Normal 2 2 2 5 3" xfId="23253" xr:uid="{00000000-0005-0000-0000-0000D05A0000}"/>
    <cellStyle name="Normal 2 2 2 5 3 2" xfId="23254" xr:uid="{00000000-0005-0000-0000-0000D15A0000}"/>
    <cellStyle name="Normal 2 2 2 5 3 2 2" xfId="23255" xr:uid="{00000000-0005-0000-0000-0000D25A0000}"/>
    <cellStyle name="Normal 2 2 2 5 3 2 2 2" xfId="23256" xr:uid="{00000000-0005-0000-0000-0000D35A0000}"/>
    <cellStyle name="Normal 2 2 2 5 3 2 3" xfId="23257" xr:uid="{00000000-0005-0000-0000-0000D45A0000}"/>
    <cellStyle name="Normal 2 2 2 5 3 3" xfId="23258" xr:uid="{00000000-0005-0000-0000-0000D55A0000}"/>
    <cellStyle name="Normal 2 2 2 5 3 3 2" xfId="23259" xr:uid="{00000000-0005-0000-0000-0000D65A0000}"/>
    <cellStyle name="Normal 2 2 2 5 3 4" xfId="23260" xr:uid="{00000000-0005-0000-0000-0000D75A0000}"/>
    <cellStyle name="Normal 2 2 2 5 4" xfId="23261" xr:uid="{00000000-0005-0000-0000-0000D85A0000}"/>
    <cellStyle name="Normal 2 2 2 5 4 2" xfId="23262" xr:uid="{00000000-0005-0000-0000-0000D95A0000}"/>
    <cellStyle name="Normal 2 2 2 5 4 2 2" xfId="23263" xr:uid="{00000000-0005-0000-0000-0000DA5A0000}"/>
    <cellStyle name="Normal 2 2 2 5 4 3" xfId="23264" xr:uid="{00000000-0005-0000-0000-0000DB5A0000}"/>
    <cellStyle name="Normal 2 2 2 5 5" xfId="23265" xr:uid="{00000000-0005-0000-0000-0000DC5A0000}"/>
    <cellStyle name="Normal 2 2 2 5 5 2" xfId="23266" xr:uid="{00000000-0005-0000-0000-0000DD5A0000}"/>
    <cellStyle name="Normal 2 2 2 5 5 2 2" xfId="23267" xr:uid="{00000000-0005-0000-0000-0000DE5A0000}"/>
    <cellStyle name="Normal 2 2 2 5 5 3" xfId="23268" xr:uid="{00000000-0005-0000-0000-0000DF5A0000}"/>
    <cellStyle name="Normal 2 2 2 5 6" xfId="23269" xr:uid="{00000000-0005-0000-0000-0000E05A0000}"/>
    <cellStyle name="Normal 2 2 2 5 6 2" xfId="23270" xr:uid="{00000000-0005-0000-0000-0000E15A0000}"/>
    <cellStyle name="Normal 2 2 2 5 7" xfId="23271" xr:uid="{00000000-0005-0000-0000-0000E25A0000}"/>
    <cellStyle name="Normal 2 2 2 6" xfId="23272" xr:uid="{00000000-0005-0000-0000-0000E35A0000}"/>
    <cellStyle name="Normal 2 2 2 6 2" xfId="23273" xr:uid="{00000000-0005-0000-0000-0000E45A0000}"/>
    <cellStyle name="Normal 2 2 2 6 2 2" xfId="23274" xr:uid="{00000000-0005-0000-0000-0000E55A0000}"/>
    <cellStyle name="Normal 2 2 2 6 2 2 2" xfId="23275" xr:uid="{00000000-0005-0000-0000-0000E65A0000}"/>
    <cellStyle name="Normal 2 2 2 6 2 2 2 2" xfId="23276" xr:uid="{00000000-0005-0000-0000-0000E75A0000}"/>
    <cellStyle name="Normal 2 2 2 6 2 2 3" xfId="23277" xr:uid="{00000000-0005-0000-0000-0000E85A0000}"/>
    <cellStyle name="Normal 2 2 2 6 2 3" xfId="23278" xr:uid="{00000000-0005-0000-0000-0000E95A0000}"/>
    <cellStyle name="Normal 2 2 2 6 2 3 2" xfId="23279" xr:uid="{00000000-0005-0000-0000-0000EA5A0000}"/>
    <cellStyle name="Normal 2 2 2 6 2 4" xfId="23280" xr:uid="{00000000-0005-0000-0000-0000EB5A0000}"/>
    <cellStyle name="Normal 2 2 2 6 3" xfId="23281" xr:uid="{00000000-0005-0000-0000-0000EC5A0000}"/>
    <cellStyle name="Normal 2 2 2 6 3 2" xfId="23282" xr:uid="{00000000-0005-0000-0000-0000ED5A0000}"/>
    <cellStyle name="Normal 2 2 2 6 3 2 2" xfId="23283" xr:uid="{00000000-0005-0000-0000-0000EE5A0000}"/>
    <cellStyle name="Normal 2 2 2 6 3 2 2 2" xfId="23284" xr:uid="{00000000-0005-0000-0000-0000EF5A0000}"/>
    <cellStyle name="Normal 2 2 2 6 3 2 3" xfId="23285" xr:uid="{00000000-0005-0000-0000-0000F05A0000}"/>
    <cellStyle name="Normal 2 2 2 6 3 3" xfId="23286" xr:uid="{00000000-0005-0000-0000-0000F15A0000}"/>
    <cellStyle name="Normal 2 2 2 6 3 3 2" xfId="23287" xr:uid="{00000000-0005-0000-0000-0000F25A0000}"/>
    <cellStyle name="Normal 2 2 2 6 3 4" xfId="23288" xr:uid="{00000000-0005-0000-0000-0000F35A0000}"/>
    <cellStyle name="Normal 2 2 2 6 4" xfId="23289" xr:uid="{00000000-0005-0000-0000-0000F45A0000}"/>
    <cellStyle name="Normal 2 2 2 6 4 2" xfId="23290" xr:uid="{00000000-0005-0000-0000-0000F55A0000}"/>
    <cellStyle name="Normal 2 2 2 6 4 2 2" xfId="23291" xr:uid="{00000000-0005-0000-0000-0000F65A0000}"/>
    <cellStyle name="Normal 2 2 2 6 4 3" xfId="23292" xr:uid="{00000000-0005-0000-0000-0000F75A0000}"/>
    <cellStyle name="Normal 2 2 2 6 5" xfId="23293" xr:uid="{00000000-0005-0000-0000-0000F85A0000}"/>
    <cellStyle name="Normal 2 2 2 6 5 2" xfId="23294" xr:uid="{00000000-0005-0000-0000-0000F95A0000}"/>
    <cellStyle name="Normal 2 2 2 6 5 2 2" xfId="23295" xr:uid="{00000000-0005-0000-0000-0000FA5A0000}"/>
    <cellStyle name="Normal 2 2 2 6 5 3" xfId="23296" xr:uid="{00000000-0005-0000-0000-0000FB5A0000}"/>
    <cellStyle name="Normal 2 2 2 6 6" xfId="23297" xr:uid="{00000000-0005-0000-0000-0000FC5A0000}"/>
    <cellStyle name="Normal 2 2 2 6 6 2" xfId="23298" xr:uid="{00000000-0005-0000-0000-0000FD5A0000}"/>
    <cellStyle name="Normal 2 2 2 6 7" xfId="23299" xr:uid="{00000000-0005-0000-0000-0000FE5A0000}"/>
    <cellStyle name="Normal 2 2 2 7" xfId="23300" xr:uid="{00000000-0005-0000-0000-0000FF5A0000}"/>
    <cellStyle name="Normal 2 2 2 7 2" xfId="23301" xr:uid="{00000000-0005-0000-0000-0000005B0000}"/>
    <cellStyle name="Normal 2 2 2 7 2 2" xfId="23302" xr:uid="{00000000-0005-0000-0000-0000015B0000}"/>
    <cellStyle name="Normal 2 2 2 7 2 2 2" xfId="23303" xr:uid="{00000000-0005-0000-0000-0000025B0000}"/>
    <cellStyle name="Normal 2 2 2 7 2 2 2 2" xfId="23304" xr:uid="{00000000-0005-0000-0000-0000035B0000}"/>
    <cellStyle name="Normal 2 2 2 7 2 2 3" xfId="23305" xr:uid="{00000000-0005-0000-0000-0000045B0000}"/>
    <cellStyle name="Normal 2 2 2 7 2 3" xfId="23306" xr:uid="{00000000-0005-0000-0000-0000055B0000}"/>
    <cellStyle name="Normal 2 2 2 7 2 3 2" xfId="23307" xr:uid="{00000000-0005-0000-0000-0000065B0000}"/>
    <cellStyle name="Normal 2 2 2 7 2 4" xfId="23308" xr:uid="{00000000-0005-0000-0000-0000075B0000}"/>
    <cellStyle name="Normal 2 2 2 7 3" xfId="23309" xr:uid="{00000000-0005-0000-0000-0000085B0000}"/>
    <cellStyle name="Normal 2 2 2 7 3 2" xfId="23310" xr:uid="{00000000-0005-0000-0000-0000095B0000}"/>
    <cellStyle name="Normal 2 2 2 7 3 2 2" xfId="23311" xr:uid="{00000000-0005-0000-0000-00000A5B0000}"/>
    <cellStyle name="Normal 2 2 2 7 3 2 2 2" xfId="23312" xr:uid="{00000000-0005-0000-0000-00000B5B0000}"/>
    <cellStyle name="Normal 2 2 2 7 3 2 3" xfId="23313" xr:uid="{00000000-0005-0000-0000-00000C5B0000}"/>
    <cellStyle name="Normal 2 2 2 7 3 3" xfId="23314" xr:uid="{00000000-0005-0000-0000-00000D5B0000}"/>
    <cellStyle name="Normal 2 2 2 7 3 3 2" xfId="23315" xr:uid="{00000000-0005-0000-0000-00000E5B0000}"/>
    <cellStyle name="Normal 2 2 2 7 3 4" xfId="23316" xr:uid="{00000000-0005-0000-0000-00000F5B0000}"/>
    <cellStyle name="Normal 2 2 2 7 4" xfId="23317" xr:uid="{00000000-0005-0000-0000-0000105B0000}"/>
    <cellStyle name="Normal 2 2 2 7 4 2" xfId="23318" xr:uid="{00000000-0005-0000-0000-0000115B0000}"/>
    <cellStyle name="Normal 2 2 2 7 4 2 2" xfId="23319" xr:uid="{00000000-0005-0000-0000-0000125B0000}"/>
    <cellStyle name="Normal 2 2 2 7 4 3" xfId="23320" xr:uid="{00000000-0005-0000-0000-0000135B0000}"/>
    <cellStyle name="Normal 2 2 2 7 5" xfId="23321" xr:uid="{00000000-0005-0000-0000-0000145B0000}"/>
    <cellStyle name="Normal 2 2 2 7 5 2" xfId="23322" xr:uid="{00000000-0005-0000-0000-0000155B0000}"/>
    <cellStyle name="Normal 2 2 2 7 5 2 2" xfId="23323" xr:uid="{00000000-0005-0000-0000-0000165B0000}"/>
    <cellStyle name="Normal 2 2 2 7 5 3" xfId="23324" xr:uid="{00000000-0005-0000-0000-0000175B0000}"/>
    <cellStyle name="Normal 2 2 2 7 6" xfId="23325" xr:uid="{00000000-0005-0000-0000-0000185B0000}"/>
    <cellStyle name="Normal 2 2 2 7 6 2" xfId="23326" xr:uid="{00000000-0005-0000-0000-0000195B0000}"/>
    <cellStyle name="Normal 2 2 2 7 7" xfId="23327" xr:uid="{00000000-0005-0000-0000-00001A5B0000}"/>
    <cellStyle name="Normal 2 2 2 8" xfId="23328" xr:uid="{00000000-0005-0000-0000-00001B5B0000}"/>
    <cellStyle name="Normal 2 2 2 8 2" xfId="23329" xr:uid="{00000000-0005-0000-0000-00001C5B0000}"/>
    <cellStyle name="Normal 2 2 2 8 2 2" xfId="23330" xr:uid="{00000000-0005-0000-0000-00001D5B0000}"/>
    <cellStyle name="Normal 2 2 2 8 2 2 2" xfId="23331" xr:uid="{00000000-0005-0000-0000-00001E5B0000}"/>
    <cellStyle name="Normal 2 2 2 8 2 2 2 2" xfId="23332" xr:uid="{00000000-0005-0000-0000-00001F5B0000}"/>
    <cellStyle name="Normal 2 2 2 8 2 2 3" xfId="23333" xr:uid="{00000000-0005-0000-0000-0000205B0000}"/>
    <cellStyle name="Normal 2 2 2 8 2 3" xfId="23334" xr:uid="{00000000-0005-0000-0000-0000215B0000}"/>
    <cellStyle name="Normal 2 2 2 8 2 3 2" xfId="23335" xr:uid="{00000000-0005-0000-0000-0000225B0000}"/>
    <cellStyle name="Normal 2 2 2 8 2 4" xfId="23336" xr:uid="{00000000-0005-0000-0000-0000235B0000}"/>
    <cellStyle name="Normal 2 2 2 8 3" xfId="23337" xr:uid="{00000000-0005-0000-0000-0000245B0000}"/>
    <cellStyle name="Normal 2 2 2 8 3 2" xfId="23338" xr:uid="{00000000-0005-0000-0000-0000255B0000}"/>
    <cellStyle name="Normal 2 2 2 8 3 2 2" xfId="23339" xr:uid="{00000000-0005-0000-0000-0000265B0000}"/>
    <cellStyle name="Normal 2 2 2 8 3 2 2 2" xfId="23340" xr:uid="{00000000-0005-0000-0000-0000275B0000}"/>
    <cellStyle name="Normal 2 2 2 8 3 2 3" xfId="23341" xr:uid="{00000000-0005-0000-0000-0000285B0000}"/>
    <cellStyle name="Normal 2 2 2 8 3 3" xfId="23342" xr:uid="{00000000-0005-0000-0000-0000295B0000}"/>
    <cellStyle name="Normal 2 2 2 8 3 3 2" xfId="23343" xr:uid="{00000000-0005-0000-0000-00002A5B0000}"/>
    <cellStyle name="Normal 2 2 2 8 3 4" xfId="23344" xr:uid="{00000000-0005-0000-0000-00002B5B0000}"/>
    <cellStyle name="Normal 2 2 2 8 4" xfId="23345" xr:uid="{00000000-0005-0000-0000-00002C5B0000}"/>
    <cellStyle name="Normal 2 2 2 8 4 2" xfId="23346" xr:uid="{00000000-0005-0000-0000-00002D5B0000}"/>
    <cellStyle name="Normal 2 2 2 8 4 2 2" xfId="23347" xr:uid="{00000000-0005-0000-0000-00002E5B0000}"/>
    <cellStyle name="Normal 2 2 2 8 4 3" xfId="23348" xr:uid="{00000000-0005-0000-0000-00002F5B0000}"/>
    <cellStyle name="Normal 2 2 2 8 5" xfId="23349" xr:uid="{00000000-0005-0000-0000-0000305B0000}"/>
    <cellStyle name="Normal 2 2 2 8 5 2" xfId="23350" xr:uid="{00000000-0005-0000-0000-0000315B0000}"/>
    <cellStyle name="Normal 2 2 2 8 5 2 2" xfId="23351" xr:uid="{00000000-0005-0000-0000-0000325B0000}"/>
    <cellStyle name="Normal 2 2 2 8 5 3" xfId="23352" xr:uid="{00000000-0005-0000-0000-0000335B0000}"/>
    <cellStyle name="Normal 2 2 2 8 6" xfId="23353" xr:uid="{00000000-0005-0000-0000-0000345B0000}"/>
    <cellStyle name="Normal 2 2 2 8 6 2" xfId="23354" xr:uid="{00000000-0005-0000-0000-0000355B0000}"/>
    <cellStyle name="Normal 2 2 2 8 7" xfId="23355" xr:uid="{00000000-0005-0000-0000-0000365B0000}"/>
    <cellStyle name="Normal 2 2 2 9" xfId="23356" xr:uid="{00000000-0005-0000-0000-0000375B0000}"/>
    <cellStyle name="Normal 2 2 2 9 2" xfId="23357" xr:uid="{00000000-0005-0000-0000-0000385B0000}"/>
    <cellStyle name="Normal 2 2 2 9 2 2" xfId="23358" xr:uid="{00000000-0005-0000-0000-0000395B0000}"/>
    <cellStyle name="Normal 2 2 2 9 2 2 2" xfId="23359" xr:uid="{00000000-0005-0000-0000-00003A5B0000}"/>
    <cellStyle name="Normal 2 2 2 9 2 2 2 2" xfId="23360" xr:uid="{00000000-0005-0000-0000-00003B5B0000}"/>
    <cellStyle name="Normal 2 2 2 9 2 2 3" xfId="23361" xr:uid="{00000000-0005-0000-0000-00003C5B0000}"/>
    <cellStyle name="Normal 2 2 2 9 2 3" xfId="23362" xr:uid="{00000000-0005-0000-0000-00003D5B0000}"/>
    <cellStyle name="Normal 2 2 2 9 2 3 2" xfId="23363" xr:uid="{00000000-0005-0000-0000-00003E5B0000}"/>
    <cellStyle name="Normal 2 2 2 9 2 4" xfId="23364" xr:uid="{00000000-0005-0000-0000-00003F5B0000}"/>
    <cellStyle name="Normal 2 2 2 9 3" xfId="23365" xr:uid="{00000000-0005-0000-0000-0000405B0000}"/>
    <cellStyle name="Normal 2 2 2 9 3 2" xfId="23366" xr:uid="{00000000-0005-0000-0000-0000415B0000}"/>
    <cellStyle name="Normal 2 2 2 9 3 2 2" xfId="23367" xr:uid="{00000000-0005-0000-0000-0000425B0000}"/>
    <cellStyle name="Normal 2 2 2 9 3 3" xfId="23368" xr:uid="{00000000-0005-0000-0000-0000435B0000}"/>
    <cellStyle name="Normal 2 2 2 9 4" xfId="23369" xr:uid="{00000000-0005-0000-0000-0000445B0000}"/>
    <cellStyle name="Normal 2 2 2 9 4 2" xfId="23370" xr:uid="{00000000-0005-0000-0000-0000455B0000}"/>
    <cellStyle name="Normal 2 2 2 9 5" xfId="23371" xr:uid="{00000000-0005-0000-0000-0000465B0000}"/>
    <cellStyle name="Normal 2 2 3" xfId="23372" xr:uid="{00000000-0005-0000-0000-0000475B0000}"/>
    <cellStyle name="Normal 2 2 4" xfId="23373" xr:uid="{00000000-0005-0000-0000-0000485B0000}"/>
    <cellStyle name="Normal 2 2 4 10" xfId="23374" xr:uid="{00000000-0005-0000-0000-0000495B0000}"/>
    <cellStyle name="Normal 2 2 4 10 2" xfId="23375" xr:uid="{00000000-0005-0000-0000-00004A5B0000}"/>
    <cellStyle name="Normal 2 2 4 11" xfId="23376" xr:uid="{00000000-0005-0000-0000-00004B5B0000}"/>
    <cellStyle name="Normal 2 2 4 11 2" xfId="23377" xr:uid="{00000000-0005-0000-0000-00004C5B0000}"/>
    <cellStyle name="Normal 2 2 4 12" xfId="23378" xr:uid="{00000000-0005-0000-0000-00004D5B0000}"/>
    <cellStyle name="Normal 2 2 4 2" xfId="23379" xr:uid="{00000000-0005-0000-0000-00004E5B0000}"/>
    <cellStyle name="Normal 2 2 4 2 2" xfId="23380" xr:uid="{00000000-0005-0000-0000-00004F5B0000}"/>
    <cellStyle name="Normal 2 2 4 3" xfId="23381" xr:uid="{00000000-0005-0000-0000-0000505B0000}"/>
    <cellStyle name="Normal 2 2 4 3 2" xfId="23382" xr:uid="{00000000-0005-0000-0000-0000515B0000}"/>
    <cellStyle name="Normal 2 2 4 4" xfId="23383" xr:uid="{00000000-0005-0000-0000-0000525B0000}"/>
    <cellStyle name="Normal 2 2 4 4 2" xfId="23384" xr:uid="{00000000-0005-0000-0000-0000535B0000}"/>
    <cellStyle name="Normal 2 2 4 5" xfId="23385" xr:uid="{00000000-0005-0000-0000-0000545B0000}"/>
    <cellStyle name="Normal 2 2 4 5 2" xfId="23386" xr:uid="{00000000-0005-0000-0000-0000555B0000}"/>
    <cellStyle name="Normal 2 2 4 6" xfId="23387" xr:uid="{00000000-0005-0000-0000-0000565B0000}"/>
    <cellStyle name="Normal 2 2 4 6 2" xfId="23388" xr:uid="{00000000-0005-0000-0000-0000575B0000}"/>
    <cellStyle name="Normal 2 2 4 7" xfId="23389" xr:uid="{00000000-0005-0000-0000-0000585B0000}"/>
    <cellStyle name="Normal 2 2 4 7 2" xfId="23390" xr:uid="{00000000-0005-0000-0000-0000595B0000}"/>
    <cellStyle name="Normal 2 2 4 8" xfId="23391" xr:uid="{00000000-0005-0000-0000-00005A5B0000}"/>
    <cellStyle name="Normal 2 2 4 8 2" xfId="23392" xr:uid="{00000000-0005-0000-0000-00005B5B0000}"/>
    <cellStyle name="Normal 2 2 4 9" xfId="23393" xr:uid="{00000000-0005-0000-0000-00005C5B0000}"/>
    <cellStyle name="Normal 2 2 4 9 2" xfId="23394" xr:uid="{00000000-0005-0000-0000-00005D5B0000}"/>
    <cellStyle name="Normal 2 2 5" xfId="23395" xr:uid="{00000000-0005-0000-0000-00005E5B0000}"/>
    <cellStyle name="Normal 2 2 5 2" xfId="23396" xr:uid="{00000000-0005-0000-0000-00005F5B0000}"/>
    <cellStyle name="Normal 2 2 6" xfId="23397" xr:uid="{00000000-0005-0000-0000-0000605B0000}"/>
    <cellStyle name="Normal 2 2 6 2" xfId="23398" xr:uid="{00000000-0005-0000-0000-0000615B0000}"/>
    <cellStyle name="Normal 2 2 7" xfId="23399" xr:uid="{00000000-0005-0000-0000-0000625B0000}"/>
    <cellStyle name="Normal 2 2 7 2" xfId="23400" xr:uid="{00000000-0005-0000-0000-0000635B0000}"/>
    <cellStyle name="Normal 2 2 8" xfId="23401" xr:uid="{00000000-0005-0000-0000-0000645B0000}"/>
    <cellStyle name="Normal 2 2 8 2" xfId="23402" xr:uid="{00000000-0005-0000-0000-0000655B0000}"/>
    <cellStyle name="Normal 2 2 9" xfId="23403" xr:uid="{00000000-0005-0000-0000-0000665B0000}"/>
    <cellStyle name="Normal 2 2 9 2" xfId="23404" xr:uid="{00000000-0005-0000-0000-0000675B0000}"/>
    <cellStyle name="Normal 2 2_-9" xfId="23405" xr:uid="{00000000-0005-0000-0000-0000685B0000}"/>
    <cellStyle name="Normal 2 20" xfId="23406" xr:uid="{00000000-0005-0000-0000-0000695B0000}"/>
    <cellStyle name="Normal 2 20 10" xfId="23407" xr:uid="{00000000-0005-0000-0000-00006A5B0000}"/>
    <cellStyle name="Normal 2 20 11" xfId="23408" xr:uid="{00000000-0005-0000-0000-00006B5B0000}"/>
    <cellStyle name="Normal 2 20 12" xfId="23409" xr:uid="{00000000-0005-0000-0000-00006C5B0000}"/>
    <cellStyle name="Normal 2 20 13" xfId="23410" xr:uid="{00000000-0005-0000-0000-00006D5B0000}"/>
    <cellStyle name="Normal 2 20 14" xfId="23411" xr:uid="{00000000-0005-0000-0000-00006E5B0000}"/>
    <cellStyle name="Normal 2 20 15" xfId="23412" xr:uid="{00000000-0005-0000-0000-00006F5B0000}"/>
    <cellStyle name="Normal 2 20 16" xfId="23413" xr:uid="{00000000-0005-0000-0000-0000705B0000}"/>
    <cellStyle name="Normal 2 20 17" xfId="23414" xr:uid="{00000000-0005-0000-0000-0000715B0000}"/>
    <cellStyle name="Normal 2 20 18" xfId="23415" xr:uid="{00000000-0005-0000-0000-0000725B0000}"/>
    <cellStyle name="Normal 2 20 19" xfId="23416" xr:uid="{00000000-0005-0000-0000-0000735B0000}"/>
    <cellStyle name="Normal 2 20 2" xfId="23417" xr:uid="{00000000-0005-0000-0000-0000745B0000}"/>
    <cellStyle name="Normal 2 20 20" xfId="23418" xr:uid="{00000000-0005-0000-0000-0000755B0000}"/>
    <cellStyle name="Normal 2 20 21" xfId="23419" xr:uid="{00000000-0005-0000-0000-0000765B0000}"/>
    <cellStyle name="Normal 2 20 22" xfId="23420" xr:uid="{00000000-0005-0000-0000-0000775B0000}"/>
    <cellStyle name="Normal 2 20 23" xfId="23421" xr:uid="{00000000-0005-0000-0000-0000785B0000}"/>
    <cellStyle name="Normal 2 20 24" xfId="23422" xr:uid="{00000000-0005-0000-0000-0000795B0000}"/>
    <cellStyle name="Normal 2 20 25" xfId="23423" xr:uid="{00000000-0005-0000-0000-00007A5B0000}"/>
    <cellStyle name="Normal 2 20 26" xfId="23424" xr:uid="{00000000-0005-0000-0000-00007B5B0000}"/>
    <cellStyle name="Normal 2 20 27" xfId="23425" xr:uid="{00000000-0005-0000-0000-00007C5B0000}"/>
    <cellStyle name="Normal 2 20 28" xfId="23426" xr:uid="{00000000-0005-0000-0000-00007D5B0000}"/>
    <cellStyle name="Normal 2 20 29" xfId="23427" xr:uid="{00000000-0005-0000-0000-00007E5B0000}"/>
    <cellStyle name="Normal 2 20 3" xfId="23428" xr:uid="{00000000-0005-0000-0000-00007F5B0000}"/>
    <cellStyle name="Normal 2 20 30" xfId="23429" xr:uid="{00000000-0005-0000-0000-0000805B0000}"/>
    <cellStyle name="Normal 2 20 31" xfId="23430" xr:uid="{00000000-0005-0000-0000-0000815B0000}"/>
    <cellStyle name="Normal 2 20 32" xfId="23431" xr:uid="{00000000-0005-0000-0000-0000825B0000}"/>
    <cellStyle name="Normal 2 20 33" xfId="23432" xr:uid="{00000000-0005-0000-0000-0000835B0000}"/>
    <cellStyle name="Normal 2 20 34" xfId="23433" xr:uid="{00000000-0005-0000-0000-0000845B0000}"/>
    <cellStyle name="Normal 2 20 35" xfId="23434" xr:uid="{00000000-0005-0000-0000-0000855B0000}"/>
    <cellStyle name="Normal 2 20 36" xfId="23435" xr:uid="{00000000-0005-0000-0000-0000865B0000}"/>
    <cellStyle name="Normal 2 20 37" xfId="23436" xr:uid="{00000000-0005-0000-0000-0000875B0000}"/>
    <cellStyle name="Normal 2 20 37 2" xfId="23437" xr:uid="{00000000-0005-0000-0000-0000885B0000}"/>
    <cellStyle name="Normal 2 20 37 2 2" xfId="23438" xr:uid="{00000000-0005-0000-0000-0000895B0000}"/>
    <cellStyle name="Normal 2 20 37 2 2 2" xfId="23439" xr:uid="{00000000-0005-0000-0000-00008A5B0000}"/>
    <cellStyle name="Normal 2 20 37 2 3" xfId="23440" xr:uid="{00000000-0005-0000-0000-00008B5B0000}"/>
    <cellStyle name="Normal 2 20 37 3" xfId="23441" xr:uid="{00000000-0005-0000-0000-00008C5B0000}"/>
    <cellStyle name="Normal 2 20 37 3 2" xfId="23442" xr:uid="{00000000-0005-0000-0000-00008D5B0000}"/>
    <cellStyle name="Normal 2 20 37 4" xfId="23443" xr:uid="{00000000-0005-0000-0000-00008E5B0000}"/>
    <cellStyle name="Normal 2 20 38" xfId="23444" xr:uid="{00000000-0005-0000-0000-00008F5B0000}"/>
    <cellStyle name="Normal 2 20 38 2" xfId="23445" xr:uid="{00000000-0005-0000-0000-0000905B0000}"/>
    <cellStyle name="Normal 2 20 38 2 2" xfId="23446" xr:uid="{00000000-0005-0000-0000-0000915B0000}"/>
    <cellStyle name="Normal 2 20 38 2 2 2" xfId="23447" xr:uid="{00000000-0005-0000-0000-0000925B0000}"/>
    <cellStyle name="Normal 2 20 38 2 3" xfId="23448" xr:uid="{00000000-0005-0000-0000-0000935B0000}"/>
    <cellStyle name="Normal 2 20 38 3" xfId="23449" xr:uid="{00000000-0005-0000-0000-0000945B0000}"/>
    <cellStyle name="Normal 2 20 38 3 2" xfId="23450" xr:uid="{00000000-0005-0000-0000-0000955B0000}"/>
    <cellStyle name="Normal 2 20 38 4" xfId="23451" xr:uid="{00000000-0005-0000-0000-0000965B0000}"/>
    <cellStyle name="Normal 2 20 39" xfId="23452" xr:uid="{00000000-0005-0000-0000-0000975B0000}"/>
    <cellStyle name="Normal 2 20 39 2" xfId="23453" xr:uid="{00000000-0005-0000-0000-0000985B0000}"/>
    <cellStyle name="Normal 2 20 39 2 2" xfId="23454" xr:uid="{00000000-0005-0000-0000-0000995B0000}"/>
    <cellStyle name="Normal 2 20 39 3" xfId="23455" xr:uid="{00000000-0005-0000-0000-00009A5B0000}"/>
    <cellStyle name="Normal 2 20 4" xfId="23456" xr:uid="{00000000-0005-0000-0000-00009B5B0000}"/>
    <cellStyle name="Normal 2 20 40" xfId="23457" xr:uid="{00000000-0005-0000-0000-00009C5B0000}"/>
    <cellStyle name="Normal 2 20 40 2" xfId="23458" xr:uid="{00000000-0005-0000-0000-00009D5B0000}"/>
    <cellStyle name="Normal 2 20 40 2 2" xfId="23459" xr:uid="{00000000-0005-0000-0000-00009E5B0000}"/>
    <cellStyle name="Normal 2 20 40 3" xfId="23460" xr:uid="{00000000-0005-0000-0000-00009F5B0000}"/>
    <cellStyle name="Normal 2 20 41" xfId="23461" xr:uid="{00000000-0005-0000-0000-0000A05B0000}"/>
    <cellStyle name="Normal 2 20 41 2" xfId="23462" xr:uid="{00000000-0005-0000-0000-0000A15B0000}"/>
    <cellStyle name="Normal 2 20 42" xfId="23463" xr:uid="{00000000-0005-0000-0000-0000A25B0000}"/>
    <cellStyle name="Normal 2 20 5" xfId="23464" xr:uid="{00000000-0005-0000-0000-0000A35B0000}"/>
    <cellStyle name="Normal 2 20 6" xfId="23465" xr:uid="{00000000-0005-0000-0000-0000A45B0000}"/>
    <cellStyle name="Normal 2 20 7" xfId="23466" xr:uid="{00000000-0005-0000-0000-0000A55B0000}"/>
    <cellStyle name="Normal 2 20 8" xfId="23467" xr:uid="{00000000-0005-0000-0000-0000A65B0000}"/>
    <cellStyle name="Normal 2 20 9" xfId="23468" xr:uid="{00000000-0005-0000-0000-0000A75B0000}"/>
    <cellStyle name="Normal 2 21" xfId="23469" xr:uid="{00000000-0005-0000-0000-0000A85B0000}"/>
    <cellStyle name="Normal 2 22" xfId="23470" xr:uid="{00000000-0005-0000-0000-0000A95B0000}"/>
    <cellStyle name="Normal 2 22 10" xfId="23471" xr:uid="{00000000-0005-0000-0000-0000AA5B0000}"/>
    <cellStyle name="Normal 2 22 11" xfId="23472" xr:uid="{00000000-0005-0000-0000-0000AB5B0000}"/>
    <cellStyle name="Normal 2 22 12" xfId="23473" xr:uid="{00000000-0005-0000-0000-0000AC5B0000}"/>
    <cellStyle name="Normal 2 22 13" xfId="23474" xr:uid="{00000000-0005-0000-0000-0000AD5B0000}"/>
    <cellStyle name="Normal 2 22 14" xfId="23475" xr:uid="{00000000-0005-0000-0000-0000AE5B0000}"/>
    <cellStyle name="Normal 2 22 15" xfId="23476" xr:uid="{00000000-0005-0000-0000-0000AF5B0000}"/>
    <cellStyle name="Normal 2 22 16" xfId="23477" xr:uid="{00000000-0005-0000-0000-0000B05B0000}"/>
    <cellStyle name="Normal 2 22 17" xfId="23478" xr:uid="{00000000-0005-0000-0000-0000B15B0000}"/>
    <cellStyle name="Normal 2 22 18" xfId="23479" xr:uid="{00000000-0005-0000-0000-0000B25B0000}"/>
    <cellStyle name="Normal 2 22 19" xfId="23480" xr:uid="{00000000-0005-0000-0000-0000B35B0000}"/>
    <cellStyle name="Normal 2 22 2" xfId="23481" xr:uid="{00000000-0005-0000-0000-0000B45B0000}"/>
    <cellStyle name="Normal 2 22 20" xfId="23482" xr:uid="{00000000-0005-0000-0000-0000B55B0000}"/>
    <cellStyle name="Normal 2 22 21" xfId="23483" xr:uid="{00000000-0005-0000-0000-0000B65B0000}"/>
    <cellStyle name="Normal 2 22 22" xfId="23484" xr:uid="{00000000-0005-0000-0000-0000B75B0000}"/>
    <cellStyle name="Normal 2 22 23" xfId="23485" xr:uid="{00000000-0005-0000-0000-0000B85B0000}"/>
    <cellStyle name="Normal 2 22 24" xfId="23486" xr:uid="{00000000-0005-0000-0000-0000B95B0000}"/>
    <cellStyle name="Normal 2 22 25" xfId="23487" xr:uid="{00000000-0005-0000-0000-0000BA5B0000}"/>
    <cellStyle name="Normal 2 22 26" xfId="23488" xr:uid="{00000000-0005-0000-0000-0000BB5B0000}"/>
    <cellStyle name="Normal 2 22 27" xfId="23489" xr:uid="{00000000-0005-0000-0000-0000BC5B0000}"/>
    <cellStyle name="Normal 2 22 3" xfId="23490" xr:uid="{00000000-0005-0000-0000-0000BD5B0000}"/>
    <cellStyle name="Normal 2 22 4" xfId="23491" xr:uid="{00000000-0005-0000-0000-0000BE5B0000}"/>
    <cellStyle name="Normal 2 22 5" xfId="23492" xr:uid="{00000000-0005-0000-0000-0000BF5B0000}"/>
    <cellStyle name="Normal 2 22 6" xfId="23493" xr:uid="{00000000-0005-0000-0000-0000C05B0000}"/>
    <cellStyle name="Normal 2 22 7" xfId="23494" xr:uid="{00000000-0005-0000-0000-0000C15B0000}"/>
    <cellStyle name="Normal 2 22 8" xfId="23495" xr:uid="{00000000-0005-0000-0000-0000C25B0000}"/>
    <cellStyle name="Normal 2 22 9" xfId="23496" xr:uid="{00000000-0005-0000-0000-0000C35B0000}"/>
    <cellStyle name="Normal 2 23" xfId="23497" xr:uid="{00000000-0005-0000-0000-0000C45B0000}"/>
    <cellStyle name="Normal 2 23 10" xfId="23498" xr:uid="{00000000-0005-0000-0000-0000C55B0000}"/>
    <cellStyle name="Normal 2 23 11" xfId="23499" xr:uid="{00000000-0005-0000-0000-0000C65B0000}"/>
    <cellStyle name="Normal 2 23 12" xfId="23500" xr:uid="{00000000-0005-0000-0000-0000C75B0000}"/>
    <cellStyle name="Normal 2 23 13" xfId="23501" xr:uid="{00000000-0005-0000-0000-0000C85B0000}"/>
    <cellStyle name="Normal 2 23 14" xfId="23502" xr:uid="{00000000-0005-0000-0000-0000C95B0000}"/>
    <cellStyle name="Normal 2 23 15" xfId="23503" xr:uid="{00000000-0005-0000-0000-0000CA5B0000}"/>
    <cellStyle name="Normal 2 23 16" xfId="23504" xr:uid="{00000000-0005-0000-0000-0000CB5B0000}"/>
    <cellStyle name="Normal 2 23 17" xfId="23505" xr:uid="{00000000-0005-0000-0000-0000CC5B0000}"/>
    <cellStyle name="Normal 2 23 18" xfId="23506" xr:uid="{00000000-0005-0000-0000-0000CD5B0000}"/>
    <cellStyle name="Normal 2 23 19" xfId="23507" xr:uid="{00000000-0005-0000-0000-0000CE5B0000}"/>
    <cellStyle name="Normal 2 23 2" xfId="23508" xr:uid="{00000000-0005-0000-0000-0000CF5B0000}"/>
    <cellStyle name="Normal 2 23 20" xfId="23509" xr:uid="{00000000-0005-0000-0000-0000D05B0000}"/>
    <cellStyle name="Normal 2 23 21" xfId="23510" xr:uid="{00000000-0005-0000-0000-0000D15B0000}"/>
    <cellStyle name="Normal 2 23 22" xfId="23511" xr:uid="{00000000-0005-0000-0000-0000D25B0000}"/>
    <cellStyle name="Normal 2 23 23" xfId="23512" xr:uid="{00000000-0005-0000-0000-0000D35B0000}"/>
    <cellStyle name="Normal 2 23 24" xfId="23513" xr:uid="{00000000-0005-0000-0000-0000D45B0000}"/>
    <cellStyle name="Normal 2 23 25" xfId="23514" xr:uid="{00000000-0005-0000-0000-0000D55B0000}"/>
    <cellStyle name="Normal 2 23 26" xfId="23515" xr:uid="{00000000-0005-0000-0000-0000D65B0000}"/>
    <cellStyle name="Normal 2 23 27" xfId="23516" xr:uid="{00000000-0005-0000-0000-0000D75B0000}"/>
    <cellStyle name="Normal 2 23 3" xfId="23517" xr:uid="{00000000-0005-0000-0000-0000D85B0000}"/>
    <cellStyle name="Normal 2 23 4" xfId="23518" xr:uid="{00000000-0005-0000-0000-0000D95B0000}"/>
    <cellStyle name="Normal 2 23 5" xfId="23519" xr:uid="{00000000-0005-0000-0000-0000DA5B0000}"/>
    <cellStyle name="Normal 2 23 6" xfId="23520" xr:uid="{00000000-0005-0000-0000-0000DB5B0000}"/>
    <cellStyle name="Normal 2 23 7" xfId="23521" xr:uid="{00000000-0005-0000-0000-0000DC5B0000}"/>
    <cellStyle name="Normal 2 23 8" xfId="23522" xr:uid="{00000000-0005-0000-0000-0000DD5B0000}"/>
    <cellStyle name="Normal 2 23 9" xfId="23523" xr:uid="{00000000-0005-0000-0000-0000DE5B0000}"/>
    <cellStyle name="Normal 2 24" xfId="23524" xr:uid="{00000000-0005-0000-0000-0000DF5B0000}"/>
    <cellStyle name="Normal 2 24 10" xfId="23525" xr:uid="{00000000-0005-0000-0000-0000E05B0000}"/>
    <cellStyle name="Normal 2 24 11" xfId="23526" xr:uid="{00000000-0005-0000-0000-0000E15B0000}"/>
    <cellStyle name="Normal 2 24 12" xfId="23527" xr:uid="{00000000-0005-0000-0000-0000E25B0000}"/>
    <cellStyle name="Normal 2 24 13" xfId="23528" xr:uid="{00000000-0005-0000-0000-0000E35B0000}"/>
    <cellStyle name="Normal 2 24 14" xfId="23529" xr:uid="{00000000-0005-0000-0000-0000E45B0000}"/>
    <cellStyle name="Normal 2 24 15" xfId="23530" xr:uid="{00000000-0005-0000-0000-0000E55B0000}"/>
    <cellStyle name="Normal 2 24 16" xfId="23531" xr:uid="{00000000-0005-0000-0000-0000E65B0000}"/>
    <cellStyle name="Normal 2 24 17" xfId="23532" xr:uid="{00000000-0005-0000-0000-0000E75B0000}"/>
    <cellStyle name="Normal 2 24 18" xfId="23533" xr:uid="{00000000-0005-0000-0000-0000E85B0000}"/>
    <cellStyle name="Normal 2 24 19" xfId="23534" xr:uid="{00000000-0005-0000-0000-0000E95B0000}"/>
    <cellStyle name="Normal 2 24 2" xfId="23535" xr:uid="{00000000-0005-0000-0000-0000EA5B0000}"/>
    <cellStyle name="Normal 2 24 20" xfId="23536" xr:uid="{00000000-0005-0000-0000-0000EB5B0000}"/>
    <cellStyle name="Normal 2 24 21" xfId="23537" xr:uid="{00000000-0005-0000-0000-0000EC5B0000}"/>
    <cellStyle name="Normal 2 24 22" xfId="23538" xr:uid="{00000000-0005-0000-0000-0000ED5B0000}"/>
    <cellStyle name="Normal 2 24 23" xfId="23539" xr:uid="{00000000-0005-0000-0000-0000EE5B0000}"/>
    <cellStyle name="Normal 2 24 24" xfId="23540" xr:uid="{00000000-0005-0000-0000-0000EF5B0000}"/>
    <cellStyle name="Normal 2 24 25" xfId="23541" xr:uid="{00000000-0005-0000-0000-0000F05B0000}"/>
    <cellStyle name="Normal 2 24 26" xfId="23542" xr:uid="{00000000-0005-0000-0000-0000F15B0000}"/>
    <cellStyle name="Normal 2 24 27" xfId="23543" xr:uid="{00000000-0005-0000-0000-0000F25B0000}"/>
    <cellStyle name="Normal 2 24 3" xfId="23544" xr:uid="{00000000-0005-0000-0000-0000F35B0000}"/>
    <cellStyle name="Normal 2 24 4" xfId="23545" xr:uid="{00000000-0005-0000-0000-0000F45B0000}"/>
    <cellStyle name="Normal 2 24 5" xfId="23546" xr:uid="{00000000-0005-0000-0000-0000F55B0000}"/>
    <cellStyle name="Normal 2 24 6" xfId="23547" xr:uid="{00000000-0005-0000-0000-0000F65B0000}"/>
    <cellStyle name="Normal 2 24 7" xfId="23548" xr:uid="{00000000-0005-0000-0000-0000F75B0000}"/>
    <cellStyle name="Normal 2 24 8" xfId="23549" xr:uid="{00000000-0005-0000-0000-0000F85B0000}"/>
    <cellStyle name="Normal 2 24 9" xfId="23550" xr:uid="{00000000-0005-0000-0000-0000F95B0000}"/>
    <cellStyle name="Normal 2 25" xfId="23551" xr:uid="{00000000-0005-0000-0000-0000FA5B0000}"/>
    <cellStyle name="Normal 2 25 10" xfId="23552" xr:uid="{00000000-0005-0000-0000-0000FB5B0000}"/>
    <cellStyle name="Normal 2 25 11" xfId="23553" xr:uid="{00000000-0005-0000-0000-0000FC5B0000}"/>
    <cellStyle name="Normal 2 25 12" xfId="23554" xr:uid="{00000000-0005-0000-0000-0000FD5B0000}"/>
    <cellStyle name="Normal 2 25 13" xfId="23555" xr:uid="{00000000-0005-0000-0000-0000FE5B0000}"/>
    <cellStyle name="Normal 2 25 14" xfId="23556" xr:uid="{00000000-0005-0000-0000-0000FF5B0000}"/>
    <cellStyle name="Normal 2 25 15" xfId="23557" xr:uid="{00000000-0005-0000-0000-0000005C0000}"/>
    <cellStyle name="Normal 2 25 16" xfId="23558" xr:uid="{00000000-0005-0000-0000-0000015C0000}"/>
    <cellStyle name="Normal 2 25 17" xfId="23559" xr:uid="{00000000-0005-0000-0000-0000025C0000}"/>
    <cellStyle name="Normal 2 25 18" xfId="23560" xr:uid="{00000000-0005-0000-0000-0000035C0000}"/>
    <cellStyle name="Normal 2 25 19" xfId="23561" xr:uid="{00000000-0005-0000-0000-0000045C0000}"/>
    <cellStyle name="Normal 2 25 2" xfId="23562" xr:uid="{00000000-0005-0000-0000-0000055C0000}"/>
    <cellStyle name="Normal 2 25 20" xfId="23563" xr:uid="{00000000-0005-0000-0000-0000065C0000}"/>
    <cellStyle name="Normal 2 25 21" xfId="23564" xr:uid="{00000000-0005-0000-0000-0000075C0000}"/>
    <cellStyle name="Normal 2 25 22" xfId="23565" xr:uid="{00000000-0005-0000-0000-0000085C0000}"/>
    <cellStyle name="Normal 2 25 23" xfId="23566" xr:uid="{00000000-0005-0000-0000-0000095C0000}"/>
    <cellStyle name="Normal 2 25 24" xfId="23567" xr:uid="{00000000-0005-0000-0000-00000A5C0000}"/>
    <cellStyle name="Normal 2 25 25" xfId="23568" xr:uid="{00000000-0005-0000-0000-00000B5C0000}"/>
    <cellStyle name="Normal 2 25 26" xfId="23569" xr:uid="{00000000-0005-0000-0000-00000C5C0000}"/>
    <cellStyle name="Normal 2 25 27" xfId="23570" xr:uid="{00000000-0005-0000-0000-00000D5C0000}"/>
    <cellStyle name="Normal 2 25 28" xfId="23571" xr:uid="{00000000-0005-0000-0000-00000E5C0000}"/>
    <cellStyle name="Normal 2 25 29" xfId="23572" xr:uid="{00000000-0005-0000-0000-00000F5C0000}"/>
    <cellStyle name="Normal 2 25 3" xfId="23573" xr:uid="{00000000-0005-0000-0000-0000105C0000}"/>
    <cellStyle name="Normal 2 25 30" xfId="23574" xr:uid="{00000000-0005-0000-0000-0000115C0000}"/>
    <cellStyle name="Normal 2 25 31" xfId="23575" xr:uid="{00000000-0005-0000-0000-0000125C0000}"/>
    <cellStyle name="Normal 2 25 32" xfId="23576" xr:uid="{00000000-0005-0000-0000-0000135C0000}"/>
    <cellStyle name="Normal 2 25 33" xfId="23577" xr:uid="{00000000-0005-0000-0000-0000145C0000}"/>
    <cellStyle name="Normal 2 25 34" xfId="23578" xr:uid="{00000000-0005-0000-0000-0000155C0000}"/>
    <cellStyle name="Normal 2 25 4" xfId="23579" xr:uid="{00000000-0005-0000-0000-0000165C0000}"/>
    <cellStyle name="Normal 2 25 5" xfId="23580" xr:uid="{00000000-0005-0000-0000-0000175C0000}"/>
    <cellStyle name="Normal 2 25 6" xfId="23581" xr:uid="{00000000-0005-0000-0000-0000185C0000}"/>
    <cellStyle name="Normal 2 25 7" xfId="23582" xr:uid="{00000000-0005-0000-0000-0000195C0000}"/>
    <cellStyle name="Normal 2 25 8" xfId="23583" xr:uid="{00000000-0005-0000-0000-00001A5C0000}"/>
    <cellStyle name="Normal 2 25 9" xfId="23584" xr:uid="{00000000-0005-0000-0000-00001B5C0000}"/>
    <cellStyle name="Normal 2 26" xfId="23585" xr:uid="{00000000-0005-0000-0000-00001C5C0000}"/>
    <cellStyle name="Normal 2 27" xfId="23586" xr:uid="{00000000-0005-0000-0000-00001D5C0000}"/>
    <cellStyle name="Normal 2 28" xfId="23587" xr:uid="{00000000-0005-0000-0000-00001E5C0000}"/>
    <cellStyle name="Normal 2 29" xfId="23588" xr:uid="{00000000-0005-0000-0000-00001F5C0000}"/>
    <cellStyle name="Normal 2 29 10" xfId="23589" xr:uid="{00000000-0005-0000-0000-0000205C0000}"/>
    <cellStyle name="Normal 2 29 11" xfId="23590" xr:uid="{00000000-0005-0000-0000-0000215C0000}"/>
    <cellStyle name="Normal 2 29 12" xfId="23591" xr:uid="{00000000-0005-0000-0000-0000225C0000}"/>
    <cellStyle name="Normal 2 29 13" xfId="23592" xr:uid="{00000000-0005-0000-0000-0000235C0000}"/>
    <cellStyle name="Normal 2 29 14" xfId="23593" xr:uid="{00000000-0005-0000-0000-0000245C0000}"/>
    <cellStyle name="Normal 2 29 15" xfId="23594" xr:uid="{00000000-0005-0000-0000-0000255C0000}"/>
    <cellStyle name="Normal 2 29 16" xfId="23595" xr:uid="{00000000-0005-0000-0000-0000265C0000}"/>
    <cellStyle name="Normal 2 29 17" xfId="23596" xr:uid="{00000000-0005-0000-0000-0000275C0000}"/>
    <cellStyle name="Normal 2 29 18" xfId="23597" xr:uid="{00000000-0005-0000-0000-0000285C0000}"/>
    <cellStyle name="Normal 2 29 19" xfId="23598" xr:uid="{00000000-0005-0000-0000-0000295C0000}"/>
    <cellStyle name="Normal 2 29 2" xfId="23599" xr:uid="{00000000-0005-0000-0000-00002A5C0000}"/>
    <cellStyle name="Normal 2 29 20" xfId="23600" xr:uid="{00000000-0005-0000-0000-00002B5C0000}"/>
    <cellStyle name="Normal 2 29 21" xfId="23601" xr:uid="{00000000-0005-0000-0000-00002C5C0000}"/>
    <cellStyle name="Normal 2 29 22" xfId="23602" xr:uid="{00000000-0005-0000-0000-00002D5C0000}"/>
    <cellStyle name="Normal 2 29 23" xfId="23603" xr:uid="{00000000-0005-0000-0000-00002E5C0000}"/>
    <cellStyle name="Normal 2 29 24" xfId="23604" xr:uid="{00000000-0005-0000-0000-00002F5C0000}"/>
    <cellStyle name="Normal 2 29 25" xfId="23605" xr:uid="{00000000-0005-0000-0000-0000305C0000}"/>
    <cellStyle name="Normal 2 29 26" xfId="23606" xr:uid="{00000000-0005-0000-0000-0000315C0000}"/>
    <cellStyle name="Normal 2 29 27" xfId="23607" xr:uid="{00000000-0005-0000-0000-0000325C0000}"/>
    <cellStyle name="Normal 2 29 3" xfId="23608" xr:uid="{00000000-0005-0000-0000-0000335C0000}"/>
    <cellStyle name="Normal 2 29 4" xfId="23609" xr:uid="{00000000-0005-0000-0000-0000345C0000}"/>
    <cellStyle name="Normal 2 29 5" xfId="23610" xr:uid="{00000000-0005-0000-0000-0000355C0000}"/>
    <cellStyle name="Normal 2 29 6" xfId="23611" xr:uid="{00000000-0005-0000-0000-0000365C0000}"/>
    <cellStyle name="Normal 2 29 7" xfId="23612" xr:uid="{00000000-0005-0000-0000-0000375C0000}"/>
    <cellStyle name="Normal 2 29 8" xfId="23613" xr:uid="{00000000-0005-0000-0000-0000385C0000}"/>
    <cellStyle name="Normal 2 29 9" xfId="23614" xr:uid="{00000000-0005-0000-0000-0000395C0000}"/>
    <cellStyle name="Normal 2 3" xfId="23615" xr:uid="{00000000-0005-0000-0000-00003A5C0000}"/>
    <cellStyle name="Normal 2 3 10" xfId="23616" xr:uid="{00000000-0005-0000-0000-00003B5C0000}"/>
    <cellStyle name="Normal 2 3 10 2" xfId="23617" xr:uid="{00000000-0005-0000-0000-00003C5C0000}"/>
    <cellStyle name="Normal 2 3 10 2 2" xfId="23618" xr:uid="{00000000-0005-0000-0000-00003D5C0000}"/>
    <cellStyle name="Normal 2 3 10 2 2 2" xfId="23619" xr:uid="{00000000-0005-0000-0000-00003E5C0000}"/>
    <cellStyle name="Normal 2 3 10 2 2 2 2" xfId="23620" xr:uid="{00000000-0005-0000-0000-00003F5C0000}"/>
    <cellStyle name="Normal 2 3 10 2 2 3" xfId="23621" xr:uid="{00000000-0005-0000-0000-0000405C0000}"/>
    <cellStyle name="Normal 2 3 10 2 3" xfId="23622" xr:uid="{00000000-0005-0000-0000-0000415C0000}"/>
    <cellStyle name="Normal 2 3 10 2 3 2" xfId="23623" xr:uid="{00000000-0005-0000-0000-0000425C0000}"/>
    <cellStyle name="Normal 2 3 10 2 4" xfId="23624" xr:uid="{00000000-0005-0000-0000-0000435C0000}"/>
    <cellStyle name="Normal 2 3 10 3" xfId="23625" xr:uid="{00000000-0005-0000-0000-0000445C0000}"/>
    <cellStyle name="Normal 2 3 10 3 2" xfId="23626" xr:uid="{00000000-0005-0000-0000-0000455C0000}"/>
    <cellStyle name="Normal 2 3 10 3 2 2" xfId="23627" xr:uid="{00000000-0005-0000-0000-0000465C0000}"/>
    <cellStyle name="Normal 2 3 10 3 2 2 2" xfId="23628" xr:uid="{00000000-0005-0000-0000-0000475C0000}"/>
    <cellStyle name="Normal 2 3 10 3 2 3" xfId="23629" xr:uid="{00000000-0005-0000-0000-0000485C0000}"/>
    <cellStyle name="Normal 2 3 10 3 3" xfId="23630" xr:uid="{00000000-0005-0000-0000-0000495C0000}"/>
    <cellStyle name="Normal 2 3 10 3 3 2" xfId="23631" xr:uid="{00000000-0005-0000-0000-00004A5C0000}"/>
    <cellStyle name="Normal 2 3 10 3 4" xfId="23632" xr:uid="{00000000-0005-0000-0000-00004B5C0000}"/>
    <cellStyle name="Normal 2 3 10 4" xfId="23633" xr:uid="{00000000-0005-0000-0000-00004C5C0000}"/>
    <cellStyle name="Normal 2 3 10 4 2" xfId="23634" xr:uid="{00000000-0005-0000-0000-00004D5C0000}"/>
    <cellStyle name="Normal 2 3 10 4 2 2" xfId="23635" xr:uid="{00000000-0005-0000-0000-00004E5C0000}"/>
    <cellStyle name="Normal 2 3 10 4 3" xfId="23636" xr:uid="{00000000-0005-0000-0000-00004F5C0000}"/>
    <cellStyle name="Normal 2 3 10 5" xfId="23637" xr:uid="{00000000-0005-0000-0000-0000505C0000}"/>
    <cellStyle name="Normal 2 3 10 5 2" xfId="23638" xr:uid="{00000000-0005-0000-0000-0000515C0000}"/>
    <cellStyle name="Normal 2 3 10 5 2 2" xfId="23639" xr:uid="{00000000-0005-0000-0000-0000525C0000}"/>
    <cellStyle name="Normal 2 3 10 5 3" xfId="23640" xr:uid="{00000000-0005-0000-0000-0000535C0000}"/>
    <cellStyle name="Normal 2 3 10 6" xfId="23641" xr:uid="{00000000-0005-0000-0000-0000545C0000}"/>
    <cellStyle name="Normal 2 3 10 6 2" xfId="23642" xr:uid="{00000000-0005-0000-0000-0000555C0000}"/>
    <cellStyle name="Normal 2 3 10 7" xfId="23643" xr:uid="{00000000-0005-0000-0000-0000565C0000}"/>
    <cellStyle name="Normal 2 3 11" xfId="23644" xr:uid="{00000000-0005-0000-0000-0000575C0000}"/>
    <cellStyle name="Normal 2 3 11 2" xfId="23645" xr:uid="{00000000-0005-0000-0000-0000585C0000}"/>
    <cellStyle name="Normal 2 3 11 2 2" xfId="23646" xr:uid="{00000000-0005-0000-0000-0000595C0000}"/>
    <cellStyle name="Normal 2 3 11 2 2 2" xfId="23647" xr:uid="{00000000-0005-0000-0000-00005A5C0000}"/>
    <cellStyle name="Normal 2 3 11 2 2 2 2" xfId="23648" xr:uid="{00000000-0005-0000-0000-00005B5C0000}"/>
    <cellStyle name="Normal 2 3 11 2 2 3" xfId="23649" xr:uid="{00000000-0005-0000-0000-00005C5C0000}"/>
    <cellStyle name="Normal 2 3 11 2 3" xfId="23650" xr:uid="{00000000-0005-0000-0000-00005D5C0000}"/>
    <cellStyle name="Normal 2 3 11 2 3 2" xfId="23651" xr:uid="{00000000-0005-0000-0000-00005E5C0000}"/>
    <cellStyle name="Normal 2 3 11 2 4" xfId="23652" xr:uid="{00000000-0005-0000-0000-00005F5C0000}"/>
    <cellStyle name="Normal 2 3 11 3" xfId="23653" xr:uid="{00000000-0005-0000-0000-0000605C0000}"/>
    <cellStyle name="Normal 2 3 11 3 2" xfId="23654" xr:uid="{00000000-0005-0000-0000-0000615C0000}"/>
    <cellStyle name="Normal 2 3 11 3 2 2" xfId="23655" xr:uid="{00000000-0005-0000-0000-0000625C0000}"/>
    <cellStyle name="Normal 2 3 11 3 3" xfId="23656" xr:uid="{00000000-0005-0000-0000-0000635C0000}"/>
    <cellStyle name="Normal 2 3 11 4" xfId="23657" xr:uid="{00000000-0005-0000-0000-0000645C0000}"/>
    <cellStyle name="Normal 2 3 11 4 2" xfId="23658" xr:uid="{00000000-0005-0000-0000-0000655C0000}"/>
    <cellStyle name="Normal 2 3 11 5" xfId="23659" xr:uid="{00000000-0005-0000-0000-0000665C0000}"/>
    <cellStyle name="Normal 2 3 12" xfId="23660" xr:uid="{00000000-0005-0000-0000-0000675C0000}"/>
    <cellStyle name="Normal 2 3 12 2" xfId="23661" xr:uid="{00000000-0005-0000-0000-0000685C0000}"/>
    <cellStyle name="Normal 2 3 12 2 2" xfId="23662" xr:uid="{00000000-0005-0000-0000-0000695C0000}"/>
    <cellStyle name="Normal 2 3 12 2 2 2" xfId="23663" xr:uid="{00000000-0005-0000-0000-00006A5C0000}"/>
    <cellStyle name="Normal 2 3 12 2 3" xfId="23664" xr:uid="{00000000-0005-0000-0000-00006B5C0000}"/>
    <cellStyle name="Normal 2 3 12 3" xfId="23665" xr:uid="{00000000-0005-0000-0000-00006C5C0000}"/>
    <cellStyle name="Normal 2 3 12 3 2" xfId="23666" xr:uid="{00000000-0005-0000-0000-00006D5C0000}"/>
    <cellStyle name="Normal 2 3 12 4" xfId="23667" xr:uid="{00000000-0005-0000-0000-00006E5C0000}"/>
    <cellStyle name="Normal 2 3 13" xfId="23668" xr:uid="{00000000-0005-0000-0000-00006F5C0000}"/>
    <cellStyle name="Normal 2 3 13 2" xfId="23669" xr:uid="{00000000-0005-0000-0000-0000705C0000}"/>
    <cellStyle name="Normal 2 3 13 2 2" xfId="23670" xr:uid="{00000000-0005-0000-0000-0000715C0000}"/>
    <cellStyle name="Normal 2 3 13 3" xfId="23671" xr:uid="{00000000-0005-0000-0000-0000725C0000}"/>
    <cellStyle name="Normal 2 3 14" xfId="23672" xr:uid="{00000000-0005-0000-0000-0000735C0000}"/>
    <cellStyle name="Normal 2 3 14 2" xfId="23673" xr:uid="{00000000-0005-0000-0000-0000745C0000}"/>
    <cellStyle name="Normal 2 3 14 2 2" xfId="23674" xr:uid="{00000000-0005-0000-0000-0000755C0000}"/>
    <cellStyle name="Normal 2 3 14 3" xfId="23675" xr:uid="{00000000-0005-0000-0000-0000765C0000}"/>
    <cellStyle name="Normal 2 3 15" xfId="23676" xr:uid="{00000000-0005-0000-0000-0000775C0000}"/>
    <cellStyle name="Normal 2 3 15 2" xfId="23677" xr:uid="{00000000-0005-0000-0000-0000785C0000}"/>
    <cellStyle name="Normal 2 3 16" xfId="23678" xr:uid="{00000000-0005-0000-0000-0000795C0000}"/>
    <cellStyle name="Normal 2 3 2" xfId="23679" xr:uid="{00000000-0005-0000-0000-00007A5C0000}"/>
    <cellStyle name="Normal 2 3 2 10" xfId="23680" xr:uid="{00000000-0005-0000-0000-00007B5C0000}"/>
    <cellStyle name="Normal 2 3 2 10 2" xfId="23681" xr:uid="{00000000-0005-0000-0000-00007C5C0000}"/>
    <cellStyle name="Normal 2 3 2 10 2 2" xfId="23682" xr:uid="{00000000-0005-0000-0000-00007D5C0000}"/>
    <cellStyle name="Normal 2 3 2 10 2 2 2" xfId="23683" xr:uid="{00000000-0005-0000-0000-00007E5C0000}"/>
    <cellStyle name="Normal 2 3 2 10 2 3" xfId="23684" xr:uid="{00000000-0005-0000-0000-00007F5C0000}"/>
    <cellStyle name="Normal 2 3 2 10 3" xfId="23685" xr:uid="{00000000-0005-0000-0000-0000805C0000}"/>
    <cellStyle name="Normal 2 3 2 10 3 2" xfId="23686" xr:uid="{00000000-0005-0000-0000-0000815C0000}"/>
    <cellStyle name="Normal 2 3 2 10 4" xfId="23687" xr:uid="{00000000-0005-0000-0000-0000825C0000}"/>
    <cellStyle name="Normal 2 3 2 11" xfId="23688" xr:uid="{00000000-0005-0000-0000-0000835C0000}"/>
    <cellStyle name="Normal 2 3 2 11 2" xfId="23689" xr:uid="{00000000-0005-0000-0000-0000845C0000}"/>
    <cellStyle name="Normal 2 3 2 11 2 2" xfId="23690" xr:uid="{00000000-0005-0000-0000-0000855C0000}"/>
    <cellStyle name="Normal 2 3 2 11 3" xfId="23691" xr:uid="{00000000-0005-0000-0000-0000865C0000}"/>
    <cellStyle name="Normal 2 3 2 12" xfId="23692" xr:uid="{00000000-0005-0000-0000-0000875C0000}"/>
    <cellStyle name="Normal 2 3 2 12 2" xfId="23693" xr:uid="{00000000-0005-0000-0000-0000885C0000}"/>
    <cellStyle name="Normal 2 3 2 12 2 2" xfId="23694" xr:uid="{00000000-0005-0000-0000-0000895C0000}"/>
    <cellStyle name="Normal 2 3 2 12 3" xfId="23695" xr:uid="{00000000-0005-0000-0000-00008A5C0000}"/>
    <cellStyle name="Normal 2 3 2 13" xfId="23696" xr:uid="{00000000-0005-0000-0000-00008B5C0000}"/>
    <cellStyle name="Normal 2 3 2 13 2" xfId="23697" xr:uid="{00000000-0005-0000-0000-00008C5C0000}"/>
    <cellStyle name="Normal 2 3 2 14" xfId="23698" xr:uid="{00000000-0005-0000-0000-00008D5C0000}"/>
    <cellStyle name="Normal 2 3 2 2" xfId="23699" xr:uid="{00000000-0005-0000-0000-00008E5C0000}"/>
    <cellStyle name="Normal 2 3 2 2 2" xfId="23700" xr:uid="{00000000-0005-0000-0000-00008F5C0000}"/>
    <cellStyle name="Normal 2 3 2 2 2 2" xfId="23701" xr:uid="{00000000-0005-0000-0000-0000905C0000}"/>
    <cellStyle name="Normal 2 3 2 2 2 2 2" xfId="23702" xr:uid="{00000000-0005-0000-0000-0000915C0000}"/>
    <cellStyle name="Normal 2 3 2 2 2 2 2 2" xfId="23703" xr:uid="{00000000-0005-0000-0000-0000925C0000}"/>
    <cellStyle name="Normal 2 3 2 2 2 2 3" xfId="23704" xr:uid="{00000000-0005-0000-0000-0000935C0000}"/>
    <cellStyle name="Normal 2 3 2 2 2 3" xfId="23705" xr:uid="{00000000-0005-0000-0000-0000945C0000}"/>
    <cellStyle name="Normal 2 3 2 2 2 3 2" xfId="23706" xr:uid="{00000000-0005-0000-0000-0000955C0000}"/>
    <cellStyle name="Normal 2 3 2 2 2 4" xfId="23707" xr:uid="{00000000-0005-0000-0000-0000965C0000}"/>
    <cellStyle name="Normal 2 3 2 2 3" xfId="23708" xr:uid="{00000000-0005-0000-0000-0000975C0000}"/>
    <cellStyle name="Normal 2 3 2 2 3 2" xfId="23709" xr:uid="{00000000-0005-0000-0000-0000985C0000}"/>
    <cellStyle name="Normal 2 3 2 2 3 2 2" xfId="23710" xr:uid="{00000000-0005-0000-0000-0000995C0000}"/>
    <cellStyle name="Normal 2 3 2 2 3 2 2 2" xfId="23711" xr:uid="{00000000-0005-0000-0000-00009A5C0000}"/>
    <cellStyle name="Normal 2 3 2 2 3 2 3" xfId="23712" xr:uid="{00000000-0005-0000-0000-00009B5C0000}"/>
    <cellStyle name="Normal 2 3 2 2 3 3" xfId="23713" xr:uid="{00000000-0005-0000-0000-00009C5C0000}"/>
    <cellStyle name="Normal 2 3 2 2 3 3 2" xfId="23714" xr:uid="{00000000-0005-0000-0000-00009D5C0000}"/>
    <cellStyle name="Normal 2 3 2 2 3 4" xfId="23715" xr:uid="{00000000-0005-0000-0000-00009E5C0000}"/>
    <cellStyle name="Normal 2 3 2 2 4" xfId="23716" xr:uid="{00000000-0005-0000-0000-00009F5C0000}"/>
    <cellStyle name="Normal 2 3 2 2 4 2" xfId="23717" xr:uid="{00000000-0005-0000-0000-0000A05C0000}"/>
    <cellStyle name="Normal 2 3 2 2 4 2 2" xfId="23718" xr:uid="{00000000-0005-0000-0000-0000A15C0000}"/>
    <cellStyle name="Normal 2 3 2 2 4 3" xfId="23719" xr:uid="{00000000-0005-0000-0000-0000A25C0000}"/>
    <cellStyle name="Normal 2 3 2 2 5" xfId="23720" xr:uid="{00000000-0005-0000-0000-0000A35C0000}"/>
    <cellStyle name="Normal 2 3 2 2 5 2" xfId="23721" xr:uid="{00000000-0005-0000-0000-0000A45C0000}"/>
    <cellStyle name="Normal 2 3 2 2 5 2 2" xfId="23722" xr:uid="{00000000-0005-0000-0000-0000A55C0000}"/>
    <cellStyle name="Normal 2 3 2 2 5 3" xfId="23723" xr:uid="{00000000-0005-0000-0000-0000A65C0000}"/>
    <cellStyle name="Normal 2 3 2 2 6" xfId="23724" xr:uid="{00000000-0005-0000-0000-0000A75C0000}"/>
    <cellStyle name="Normal 2 3 2 2 6 2" xfId="23725" xr:uid="{00000000-0005-0000-0000-0000A85C0000}"/>
    <cellStyle name="Normal 2 3 2 2 7" xfId="23726" xr:uid="{00000000-0005-0000-0000-0000A95C0000}"/>
    <cellStyle name="Normal 2 3 2 3" xfId="23727" xr:uid="{00000000-0005-0000-0000-0000AA5C0000}"/>
    <cellStyle name="Normal 2 3 2 3 2" xfId="23728" xr:uid="{00000000-0005-0000-0000-0000AB5C0000}"/>
    <cellStyle name="Normal 2 3 2 3 2 2" xfId="23729" xr:uid="{00000000-0005-0000-0000-0000AC5C0000}"/>
    <cellStyle name="Normal 2 3 2 3 2 2 2" xfId="23730" xr:uid="{00000000-0005-0000-0000-0000AD5C0000}"/>
    <cellStyle name="Normal 2 3 2 3 2 2 2 2" xfId="23731" xr:uid="{00000000-0005-0000-0000-0000AE5C0000}"/>
    <cellStyle name="Normal 2 3 2 3 2 2 3" xfId="23732" xr:uid="{00000000-0005-0000-0000-0000AF5C0000}"/>
    <cellStyle name="Normal 2 3 2 3 2 3" xfId="23733" xr:uid="{00000000-0005-0000-0000-0000B05C0000}"/>
    <cellStyle name="Normal 2 3 2 3 2 3 2" xfId="23734" xr:uid="{00000000-0005-0000-0000-0000B15C0000}"/>
    <cellStyle name="Normal 2 3 2 3 2 4" xfId="23735" xr:uid="{00000000-0005-0000-0000-0000B25C0000}"/>
    <cellStyle name="Normal 2 3 2 3 3" xfId="23736" xr:uid="{00000000-0005-0000-0000-0000B35C0000}"/>
    <cellStyle name="Normal 2 3 2 3 3 2" xfId="23737" xr:uid="{00000000-0005-0000-0000-0000B45C0000}"/>
    <cellStyle name="Normal 2 3 2 3 3 2 2" xfId="23738" xr:uid="{00000000-0005-0000-0000-0000B55C0000}"/>
    <cellStyle name="Normal 2 3 2 3 3 2 2 2" xfId="23739" xr:uid="{00000000-0005-0000-0000-0000B65C0000}"/>
    <cellStyle name="Normal 2 3 2 3 3 2 3" xfId="23740" xr:uid="{00000000-0005-0000-0000-0000B75C0000}"/>
    <cellStyle name="Normal 2 3 2 3 3 3" xfId="23741" xr:uid="{00000000-0005-0000-0000-0000B85C0000}"/>
    <cellStyle name="Normal 2 3 2 3 3 3 2" xfId="23742" xr:uid="{00000000-0005-0000-0000-0000B95C0000}"/>
    <cellStyle name="Normal 2 3 2 3 3 4" xfId="23743" xr:uid="{00000000-0005-0000-0000-0000BA5C0000}"/>
    <cellStyle name="Normal 2 3 2 3 4" xfId="23744" xr:uid="{00000000-0005-0000-0000-0000BB5C0000}"/>
    <cellStyle name="Normal 2 3 2 3 4 2" xfId="23745" xr:uid="{00000000-0005-0000-0000-0000BC5C0000}"/>
    <cellStyle name="Normal 2 3 2 3 4 2 2" xfId="23746" xr:uid="{00000000-0005-0000-0000-0000BD5C0000}"/>
    <cellStyle name="Normal 2 3 2 3 4 3" xfId="23747" xr:uid="{00000000-0005-0000-0000-0000BE5C0000}"/>
    <cellStyle name="Normal 2 3 2 3 5" xfId="23748" xr:uid="{00000000-0005-0000-0000-0000BF5C0000}"/>
    <cellStyle name="Normal 2 3 2 3 5 2" xfId="23749" xr:uid="{00000000-0005-0000-0000-0000C05C0000}"/>
    <cellStyle name="Normal 2 3 2 3 5 2 2" xfId="23750" xr:uid="{00000000-0005-0000-0000-0000C15C0000}"/>
    <cellStyle name="Normal 2 3 2 3 5 3" xfId="23751" xr:uid="{00000000-0005-0000-0000-0000C25C0000}"/>
    <cellStyle name="Normal 2 3 2 3 6" xfId="23752" xr:uid="{00000000-0005-0000-0000-0000C35C0000}"/>
    <cellStyle name="Normal 2 3 2 3 6 2" xfId="23753" xr:uid="{00000000-0005-0000-0000-0000C45C0000}"/>
    <cellStyle name="Normal 2 3 2 3 7" xfId="23754" xr:uid="{00000000-0005-0000-0000-0000C55C0000}"/>
    <cellStyle name="Normal 2 3 2 4" xfId="23755" xr:uid="{00000000-0005-0000-0000-0000C65C0000}"/>
    <cellStyle name="Normal 2 3 2 4 2" xfId="23756" xr:uid="{00000000-0005-0000-0000-0000C75C0000}"/>
    <cellStyle name="Normal 2 3 2 4 2 2" xfId="23757" xr:uid="{00000000-0005-0000-0000-0000C85C0000}"/>
    <cellStyle name="Normal 2 3 2 4 2 2 2" xfId="23758" xr:uid="{00000000-0005-0000-0000-0000C95C0000}"/>
    <cellStyle name="Normal 2 3 2 4 2 2 2 2" xfId="23759" xr:uid="{00000000-0005-0000-0000-0000CA5C0000}"/>
    <cellStyle name="Normal 2 3 2 4 2 2 3" xfId="23760" xr:uid="{00000000-0005-0000-0000-0000CB5C0000}"/>
    <cellStyle name="Normal 2 3 2 4 2 3" xfId="23761" xr:uid="{00000000-0005-0000-0000-0000CC5C0000}"/>
    <cellStyle name="Normal 2 3 2 4 2 3 2" xfId="23762" xr:uid="{00000000-0005-0000-0000-0000CD5C0000}"/>
    <cellStyle name="Normal 2 3 2 4 2 4" xfId="23763" xr:uid="{00000000-0005-0000-0000-0000CE5C0000}"/>
    <cellStyle name="Normal 2 3 2 4 3" xfId="23764" xr:uid="{00000000-0005-0000-0000-0000CF5C0000}"/>
    <cellStyle name="Normal 2 3 2 4 3 2" xfId="23765" xr:uid="{00000000-0005-0000-0000-0000D05C0000}"/>
    <cellStyle name="Normal 2 3 2 4 3 2 2" xfId="23766" xr:uid="{00000000-0005-0000-0000-0000D15C0000}"/>
    <cellStyle name="Normal 2 3 2 4 3 2 2 2" xfId="23767" xr:uid="{00000000-0005-0000-0000-0000D25C0000}"/>
    <cellStyle name="Normal 2 3 2 4 3 2 3" xfId="23768" xr:uid="{00000000-0005-0000-0000-0000D35C0000}"/>
    <cellStyle name="Normal 2 3 2 4 3 3" xfId="23769" xr:uid="{00000000-0005-0000-0000-0000D45C0000}"/>
    <cellStyle name="Normal 2 3 2 4 3 3 2" xfId="23770" xr:uid="{00000000-0005-0000-0000-0000D55C0000}"/>
    <cellStyle name="Normal 2 3 2 4 3 4" xfId="23771" xr:uid="{00000000-0005-0000-0000-0000D65C0000}"/>
    <cellStyle name="Normal 2 3 2 4 4" xfId="23772" xr:uid="{00000000-0005-0000-0000-0000D75C0000}"/>
    <cellStyle name="Normal 2 3 2 4 4 2" xfId="23773" xr:uid="{00000000-0005-0000-0000-0000D85C0000}"/>
    <cellStyle name="Normal 2 3 2 4 4 2 2" xfId="23774" xr:uid="{00000000-0005-0000-0000-0000D95C0000}"/>
    <cellStyle name="Normal 2 3 2 4 4 3" xfId="23775" xr:uid="{00000000-0005-0000-0000-0000DA5C0000}"/>
    <cellStyle name="Normal 2 3 2 4 5" xfId="23776" xr:uid="{00000000-0005-0000-0000-0000DB5C0000}"/>
    <cellStyle name="Normal 2 3 2 4 5 2" xfId="23777" xr:uid="{00000000-0005-0000-0000-0000DC5C0000}"/>
    <cellStyle name="Normal 2 3 2 4 5 2 2" xfId="23778" xr:uid="{00000000-0005-0000-0000-0000DD5C0000}"/>
    <cellStyle name="Normal 2 3 2 4 5 3" xfId="23779" xr:uid="{00000000-0005-0000-0000-0000DE5C0000}"/>
    <cellStyle name="Normal 2 3 2 4 6" xfId="23780" xr:uid="{00000000-0005-0000-0000-0000DF5C0000}"/>
    <cellStyle name="Normal 2 3 2 4 6 2" xfId="23781" xr:uid="{00000000-0005-0000-0000-0000E05C0000}"/>
    <cellStyle name="Normal 2 3 2 4 7" xfId="23782" xr:uid="{00000000-0005-0000-0000-0000E15C0000}"/>
    <cellStyle name="Normal 2 3 2 5" xfId="23783" xr:uid="{00000000-0005-0000-0000-0000E25C0000}"/>
    <cellStyle name="Normal 2 3 2 5 2" xfId="23784" xr:uid="{00000000-0005-0000-0000-0000E35C0000}"/>
    <cellStyle name="Normal 2 3 2 5 2 2" xfId="23785" xr:uid="{00000000-0005-0000-0000-0000E45C0000}"/>
    <cellStyle name="Normal 2 3 2 5 2 2 2" xfId="23786" xr:uid="{00000000-0005-0000-0000-0000E55C0000}"/>
    <cellStyle name="Normal 2 3 2 5 2 2 2 2" xfId="23787" xr:uid="{00000000-0005-0000-0000-0000E65C0000}"/>
    <cellStyle name="Normal 2 3 2 5 2 2 3" xfId="23788" xr:uid="{00000000-0005-0000-0000-0000E75C0000}"/>
    <cellStyle name="Normal 2 3 2 5 2 3" xfId="23789" xr:uid="{00000000-0005-0000-0000-0000E85C0000}"/>
    <cellStyle name="Normal 2 3 2 5 2 3 2" xfId="23790" xr:uid="{00000000-0005-0000-0000-0000E95C0000}"/>
    <cellStyle name="Normal 2 3 2 5 2 4" xfId="23791" xr:uid="{00000000-0005-0000-0000-0000EA5C0000}"/>
    <cellStyle name="Normal 2 3 2 5 3" xfId="23792" xr:uid="{00000000-0005-0000-0000-0000EB5C0000}"/>
    <cellStyle name="Normal 2 3 2 5 3 2" xfId="23793" xr:uid="{00000000-0005-0000-0000-0000EC5C0000}"/>
    <cellStyle name="Normal 2 3 2 5 3 2 2" xfId="23794" xr:uid="{00000000-0005-0000-0000-0000ED5C0000}"/>
    <cellStyle name="Normal 2 3 2 5 3 2 2 2" xfId="23795" xr:uid="{00000000-0005-0000-0000-0000EE5C0000}"/>
    <cellStyle name="Normal 2 3 2 5 3 2 3" xfId="23796" xr:uid="{00000000-0005-0000-0000-0000EF5C0000}"/>
    <cellStyle name="Normal 2 3 2 5 3 3" xfId="23797" xr:uid="{00000000-0005-0000-0000-0000F05C0000}"/>
    <cellStyle name="Normal 2 3 2 5 3 3 2" xfId="23798" xr:uid="{00000000-0005-0000-0000-0000F15C0000}"/>
    <cellStyle name="Normal 2 3 2 5 3 4" xfId="23799" xr:uid="{00000000-0005-0000-0000-0000F25C0000}"/>
    <cellStyle name="Normal 2 3 2 5 4" xfId="23800" xr:uid="{00000000-0005-0000-0000-0000F35C0000}"/>
    <cellStyle name="Normal 2 3 2 5 4 2" xfId="23801" xr:uid="{00000000-0005-0000-0000-0000F45C0000}"/>
    <cellStyle name="Normal 2 3 2 5 4 2 2" xfId="23802" xr:uid="{00000000-0005-0000-0000-0000F55C0000}"/>
    <cellStyle name="Normal 2 3 2 5 4 3" xfId="23803" xr:uid="{00000000-0005-0000-0000-0000F65C0000}"/>
    <cellStyle name="Normal 2 3 2 5 5" xfId="23804" xr:uid="{00000000-0005-0000-0000-0000F75C0000}"/>
    <cellStyle name="Normal 2 3 2 5 5 2" xfId="23805" xr:uid="{00000000-0005-0000-0000-0000F85C0000}"/>
    <cellStyle name="Normal 2 3 2 5 5 2 2" xfId="23806" xr:uid="{00000000-0005-0000-0000-0000F95C0000}"/>
    <cellStyle name="Normal 2 3 2 5 5 3" xfId="23807" xr:uid="{00000000-0005-0000-0000-0000FA5C0000}"/>
    <cellStyle name="Normal 2 3 2 5 6" xfId="23808" xr:uid="{00000000-0005-0000-0000-0000FB5C0000}"/>
    <cellStyle name="Normal 2 3 2 5 6 2" xfId="23809" xr:uid="{00000000-0005-0000-0000-0000FC5C0000}"/>
    <cellStyle name="Normal 2 3 2 5 7" xfId="23810" xr:uid="{00000000-0005-0000-0000-0000FD5C0000}"/>
    <cellStyle name="Normal 2 3 2 6" xfId="23811" xr:uid="{00000000-0005-0000-0000-0000FE5C0000}"/>
    <cellStyle name="Normal 2 3 2 6 2" xfId="23812" xr:uid="{00000000-0005-0000-0000-0000FF5C0000}"/>
    <cellStyle name="Normal 2 3 2 6 2 2" xfId="23813" xr:uid="{00000000-0005-0000-0000-0000005D0000}"/>
    <cellStyle name="Normal 2 3 2 6 2 2 2" xfId="23814" xr:uid="{00000000-0005-0000-0000-0000015D0000}"/>
    <cellStyle name="Normal 2 3 2 6 2 2 2 2" xfId="23815" xr:uid="{00000000-0005-0000-0000-0000025D0000}"/>
    <cellStyle name="Normal 2 3 2 6 2 2 3" xfId="23816" xr:uid="{00000000-0005-0000-0000-0000035D0000}"/>
    <cellStyle name="Normal 2 3 2 6 2 3" xfId="23817" xr:uid="{00000000-0005-0000-0000-0000045D0000}"/>
    <cellStyle name="Normal 2 3 2 6 2 3 2" xfId="23818" xr:uid="{00000000-0005-0000-0000-0000055D0000}"/>
    <cellStyle name="Normal 2 3 2 6 2 4" xfId="23819" xr:uid="{00000000-0005-0000-0000-0000065D0000}"/>
    <cellStyle name="Normal 2 3 2 6 3" xfId="23820" xr:uid="{00000000-0005-0000-0000-0000075D0000}"/>
    <cellStyle name="Normal 2 3 2 6 3 2" xfId="23821" xr:uid="{00000000-0005-0000-0000-0000085D0000}"/>
    <cellStyle name="Normal 2 3 2 6 3 2 2" xfId="23822" xr:uid="{00000000-0005-0000-0000-0000095D0000}"/>
    <cellStyle name="Normal 2 3 2 6 3 2 2 2" xfId="23823" xr:uid="{00000000-0005-0000-0000-00000A5D0000}"/>
    <cellStyle name="Normal 2 3 2 6 3 2 3" xfId="23824" xr:uid="{00000000-0005-0000-0000-00000B5D0000}"/>
    <cellStyle name="Normal 2 3 2 6 3 3" xfId="23825" xr:uid="{00000000-0005-0000-0000-00000C5D0000}"/>
    <cellStyle name="Normal 2 3 2 6 3 3 2" xfId="23826" xr:uid="{00000000-0005-0000-0000-00000D5D0000}"/>
    <cellStyle name="Normal 2 3 2 6 3 4" xfId="23827" xr:uid="{00000000-0005-0000-0000-00000E5D0000}"/>
    <cellStyle name="Normal 2 3 2 6 4" xfId="23828" xr:uid="{00000000-0005-0000-0000-00000F5D0000}"/>
    <cellStyle name="Normal 2 3 2 6 4 2" xfId="23829" xr:uid="{00000000-0005-0000-0000-0000105D0000}"/>
    <cellStyle name="Normal 2 3 2 6 4 2 2" xfId="23830" xr:uid="{00000000-0005-0000-0000-0000115D0000}"/>
    <cellStyle name="Normal 2 3 2 6 4 3" xfId="23831" xr:uid="{00000000-0005-0000-0000-0000125D0000}"/>
    <cellStyle name="Normal 2 3 2 6 5" xfId="23832" xr:uid="{00000000-0005-0000-0000-0000135D0000}"/>
    <cellStyle name="Normal 2 3 2 6 5 2" xfId="23833" xr:uid="{00000000-0005-0000-0000-0000145D0000}"/>
    <cellStyle name="Normal 2 3 2 6 5 2 2" xfId="23834" xr:uid="{00000000-0005-0000-0000-0000155D0000}"/>
    <cellStyle name="Normal 2 3 2 6 5 3" xfId="23835" xr:uid="{00000000-0005-0000-0000-0000165D0000}"/>
    <cellStyle name="Normal 2 3 2 6 6" xfId="23836" xr:uid="{00000000-0005-0000-0000-0000175D0000}"/>
    <cellStyle name="Normal 2 3 2 6 6 2" xfId="23837" xr:uid="{00000000-0005-0000-0000-0000185D0000}"/>
    <cellStyle name="Normal 2 3 2 6 7" xfId="23838" xr:uid="{00000000-0005-0000-0000-0000195D0000}"/>
    <cellStyle name="Normal 2 3 2 7" xfId="23839" xr:uid="{00000000-0005-0000-0000-00001A5D0000}"/>
    <cellStyle name="Normal 2 3 2 7 2" xfId="23840" xr:uid="{00000000-0005-0000-0000-00001B5D0000}"/>
    <cellStyle name="Normal 2 3 2 8" xfId="23841" xr:uid="{00000000-0005-0000-0000-00001C5D0000}"/>
    <cellStyle name="Normal 2 3 2 8 2" xfId="23842" xr:uid="{00000000-0005-0000-0000-00001D5D0000}"/>
    <cellStyle name="Normal 2 3 2 8 2 2" xfId="23843" xr:uid="{00000000-0005-0000-0000-00001E5D0000}"/>
    <cellStyle name="Normal 2 3 2 8 2 2 2" xfId="23844" xr:uid="{00000000-0005-0000-0000-00001F5D0000}"/>
    <cellStyle name="Normal 2 3 2 8 2 2 2 2" xfId="23845" xr:uid="{00000000-0005-0000-0000-0000205D0000}"/>
    <cellStyle name="Normal 2 3 2 8 2 2 3" xfId="23846" xr:uid="{00000000-0005-0000-0000-0000215D0000}"/>
    <cellStyle name="Normal 2 3 2 8 2 3" xfId="23847" xr:uid="{00000000-0005-0000-0000-0000225D0000}"/>
    <cellStyle name="Normal 2 3 2 8 2 3 2" xfId="23848" xr:uid="{00000000-0005-0000-0000-0000235D0000}"/>
    <cellStyle name="Normal 2 3 2 8 2 4" xfId="23849" xr:uid="{00000000-0005-0000-0000-0000245D0000}"/>
    <cellStyle name="Normal 2 3 2 8 3" xfId="23850" xr:uid="{00000000-0005-0000-0000-0000255D0000}"/>
    <cellStyle name="Normal 2 3 2 8 3 2" xfId="23851" xr:uid="{00000000-0005-0000-0000-0000265D0000}"/>
    <cellStyle name="Normal 2 3 2 8 3 2 2" xfId="23852" xr:uid="{00000000-0005-0000-0000-0000275D0000}"/>
    <cellStyle name="Normal 2 3 2 8 3 2 2 2" xfId="23853" xr:uid="{00000000-0005-0000-0000-0000285D0000}"/>
    <cellStyle name="Normal 2 3 2 8 3 2 3" xfId="23854" xr:uid="{00000000-0005-0000-0000-0000295D0000}"/>
    <cellStyle name="Normal 2 3 2 8 3 3" xfId="23855" xr:uid="{00000000-0005-0000-0000-00002A5D0000}"/>
    <cellStyle name="Normal 2 3 2 8 3 3 2" xfId="23856" xr:uid="{00000000-0005-0000-0000-00002B5D0000}"/>
    <cellStyle name="Normal 2 3 2 8 3 4" xfId="23857" xr:uid="{00000000-0005-0000-0000-00002C5D0000}"/>
    <cellStyle name="Normal 2 3 2 8 4" xfId="23858" xr:uid="{00000000-0005-0000-0000-00002D5D0000}"/>
    <cellStyle name="Normal 2 3 2 8 4 2" xfId="23859" xr:uid="{00000000-0005-0000-0000-00002E5D0000}"/>
    <cellStyle name="Normal 2 3 2 8 4 2 2" xfId="23860" xr:uid="{00000000-0005-0000-0000-00002F5D0000}"/>
    <cellStyle name="Normal 2 3 2 8 4 3" xfId="23861" xr:uid="{00000000-0005-0000-0000-0000305D0000}"/>
    <cellStyle name="Normal 2 3 2 8 5" xfId="23862" xr:uid="{00000000-0005-0000-0000-0000315D0000}"/>
    <cellStyle name="Normal 2 3 2 8 5 2" xfId="23863" xr:uid="{00000000-0005-0000-0000-0000325D0000}"/>
    <cellStyle name="Normal 2 3 2 8 5 2 2" xfId="23864" xr:uid="{00000000-0005-0000-0000-0000335D0000}"/>
    <cellStyle name="Normal 2 3 2 8 5 3" xfId="23865" xr:uid="{00000000-0005-0000-0000-0000345D0000}"/>
    <cellStyle name="Normal 2 3 2 8 6" xfId="23866" xr:uid="{00000000-0005-0000-0000-0000355D0000}"/>
    <cellStyle name="Normal 2 3 2 8 6 2" xfId="23867" xr:uid="{00000000-0005-0000-0000-0000365D0000}"/>
    <cellStyle name="Normal 2 3 2 8 7" xfId="23868" xr:uid="{00000000-0005-0000-0000-0000375D0000}"/>
    <cellStyle name="Normal 2 3 2 9" xfId="23869" xr:uid="{00000000-0005-0000-0000-0000385D0000}"/>
    <cellStyle name="Normal 2 3 2 9 2" xfId="23870" xr:uid="{00000000-0005-0000-0000-0000395D0000}"/>
    <cellStyle name="Normal 2 3 2 9 2 2" xfId="23871" xr:uid="{00000000-0005-0000-0000-00003A5D0000}"/>
    <cellStyle name="Normal 2 3 2 9 2 2 2" xfId="23872" xr:uid="{00000000-0005-0000-0000-00003B5D0000}"/>
    <cellStyle name="Normal 2 3 2 9 2 2 2 2" xfId="23873" xr:uid="{00000000-0005-0000-0000-00003C5D0000}"/>
    <cellStyle name="Normal 2 3 2 9 2 2 3" xfId="23874" xr:uid="{00000000-0005-0000-0000-00003D5D0000}"/>
    <cellStyle name="Normal 2 3 2 9 2 3" xfId="23875" xr:uid="{00000000-0005-0000-0000-00003E5D0000}"/>
    <cellStyle name="Normal 2 3 2 9 2 3 2" xfId="23876" xr:uid="{00000000-0005-0000-0000-00003F5D0000}"/>
    <cellStyle name="Normal 2 3 2 9 2 4" xfId="23877" xr:uid="{00000000-0005-0000-0000-0000405D0000}"/>
    <cellStyle name="Normal 2 3 2 9 3" xfId="23878" xr:uid="{00000000-0005-0000-0000-0000415D0000}"/>
    <cellStyle name="Normal 2 3 2 9 3 2" xfId="23879" xr:uid="{00000000-0005-0000-0000-0000425D0000}"/>
    <cellStyle name="Normal 2 3 2 9 3 2 2" xfId="23880" xr:uid="{00000000-0005-0000-0000-0000435D0000}"/>
    <cellStyle name="Normal 2 3 2 9 3 3" xfId="23881" xr:uid="{00000000-0005-0000-0000-0000445D0000}"/>
    <cellStyle name="Normal 2 3 2 9 4" xfId="23882" xr:uid="{00000000-0005-0000-0000-0000455D0000}"/>
    <cellStyle name="Normal 2 3 2 9 4 2" xfId="23883" xr:uid="{00000000-0005-0000-0000-0000465D0000}"/>
    <cellStyle name="Normal 2 3 2 9 5" xfId="23884" xr:uid="{00000000-0005-0000-0000-0000475D0000}"/>
    <cellStyle name="Normal 2 3 3" xfId="23885" xr:uid="{00000000-0005-0000-0000-0000485D0000}"/>
    <cellStyle name="Normal 2 3 3 2" xfId="23886" xr:uid="{00000000-0005-0000-0000-0000495D0000}"/>
    <cellStyle name="Normal 2 3 3 2 2" xfId="23887" xr:uid="{00000000-0005-0000-0000-00004A5D0000}"/>
    <cellStyle name="Normal 2 3 3 2 2 2" xfId="23888" xr:uid="{00000000-0005-0000-0000-00004B5D0000}"/>
    <cellStyle name="Normal 2 3 3 2 2 2 2" xfId="23889" xr:uid="{00000000-0005-0000-0000-00004C5D0000}"/>
    <cellStyle name="Normal 2 3 3 2 2 3" xfId="23890" xr:uid="{00000000-0005-0000-0000-00004D5D0000}"/>
    <cellStyle name="Normal 2 3 3 2 3" xfId="23891" xr:uid="{00000000-0005-0000-0000-00004E5D0000}"/>
    <cellStyle name="Normal 2 3 3 2 3 2" xfId="23892" xr:uid="{00000000-0005-0000-0000-00004F5D0000}"/>
    <cellStyle name="Normal 2 3 3 2 4" xfId="23893" xr:uid="{00000000-0005-0000-0000-0000505D0000}"/>
    <cellStyle name="Normal 2 3 3 3" xfId="23894" xr:uid="{00000000-0005-0000-0000-0000515D0000}"/>
    <cellStyle name="Normal 2 3 3 3 2" xfId="23895" xr:uid="{00000000-0005-0000-0000-0000525D0000}"/>
    <cellStyle name="Normal 2 3 3 3 2 2" xfId="23896" xr:uid="{00000000-0005-0000-0000-0000535D0000}"/>
    <cellStyle name="Normal 2 3 3 3 2 2 2" xfId="23897" xr:uid="{00000000-0005-0000-0000-0000545D0000}"/>
    <cellStyle name="Normal 2 3 3 3 2 3" xfId="23898" xr:uid="{00000000-0005-0000-0000-0000555D0000}"/>
    <cellStyle name="Normal 2 3 3 3 3" xfId="23899" xr:uid="{00000000-0005-0000-0000-0000565D0000}"/>
    <cellStyle name="Normal 2 3 3 3 3 2" xfId="23900" xr:uid="{00000000-0005-0000-0000-0000575D0000}"/>
    <cellStyle name="Normal 2 3 3 3 4" xfId="23901" xr:uid="{00000000-0005-0000-0000-0000585D0000}"/>
    <cellStyle name="Normal 2 3 3 4" xfId="23902" xr:uid="{00000000-0005-0000-0000-0000595D0000}"/>
    <cellStyle name="Normal 2 3 3 4 2" xfId="23903" xr:uid="{00000000-0005-0000-0000-00005A5D0000}"/>
    <cellStyle name="Normal 2 3 3 4 2 2" xfId="23904" xr:uid="{00000000-0005-0000-0000-00005B5D0000}"/>
    <cellStyle name="Normal 2 3 3 4 2 2 2" xfId="23905" xr:uid="{00000000-0005-0000-0000-00005C5D0000}"/>
    <cellStyle name="Normal 2 3 3 4 2 3" xfId="23906" xr:uid="{00000000-0005-0000-0000-00005D5D0000}"/>
    <cellStyle name="Normal 2 3 3 4 3" xfId="23907" xr:uid="{00000000-0005-0000-0000-00005E5D0000}"/>
    <cellStyle name="Normal 2 3 3 4 3 2" xfId="23908" xr:uid="{00000000-0005-0000-0000-00005F5D0000}"/>
    <cellStyle name="Normal 2 3 3 4 4" xfId="23909" xr:uid="{00000000-0005-0000-0000-0000605D0000}"/>
    <cellStyle name="Normal 2 3 3 5" xfId="23910" xr:uid="{00000000-0005-0000-0000-0000615D0000}"/>
    <cellStyle name="Normal 2 3 3 5 2" xfId="23911" xr:uid="{00000000-0005-0000-0000-0000625D0000}"/>
    <cellStyle name="Normal 2 3 3 5 2 2" xfId="23912" xr:uid="{00000000-0005-0000-0000-0000635D0000}"/>
    <cellStyle name="Normal 2 3 3 5 3" xfId="23913" xr:uid="{00000000-0005-0000-0000-0000645D0000}"/>
    <cellStyle name="Normal 2 3 3 6" xfId="23914" xr:uid="{00000000-0005-0000-0000-0000655D0000}"/>
    <cellStyle name="Normal 2 3 3 6 2" xfId="23915" xr:uid="{00000000-0005-0000-0000-0000665D0000}"/>
    <cellStyle name="Normal 2 3 3 6 2 2" xfId="23916" xr:uid="{00000000-0005-0000-0000-0000675D0000}"/>
    <cellStyle name="Normal 2 3 3 6 3" xfId="23917" xr:uid="{00000000-0005-0000-0000-0000685D0000}"/>
    <cellStyle name="Normal 2 3 3 7" xfId="23918" xr:uid="{00000000-0005-0000-0000-0000695D0000}"/>
    <cellStyle name="Normal 2 3 3 7 2" xfId="23919" xr:uid="{00000000-0005-0000-0000-00006A5D0000}"/>
    <cellStyle name="Normal 2 3 3 8" xfId="23920" xr:uid="{00000000-0005-0000-0000-00006B5D0000}"/>
    <cellStyle name="Normal 2 3 4" xfId="23921" xr:uid="{00000000-0005-0000-0000-00006C5D0000}"/>
    <cellStyle name="Normal 2 3 4 2" xfId="23922" xr:uid="{00000000-0005-0000-0000-00006D5D0000}"/>
    <cellStyle name="Normal 2 3 4 2 2" xfId="23923" xr:uid="{00000000-0005-0000-0000-00006E5D0000}"/>
    <cellStyle name="Normal 2 3 4 2 2 2" xfId="23924" xr:uid="{00000000-0005-0000-0000-00006F5D0000}"/>
    <cellStyle name="Normal 2 3 4 2 2 2 2" xfId="23925" xr:uid="{00000000-0005-0000-0000-0000705D0000}"/>
    <cellStyle name="Normal 2 3 4 2 2 3" xfId="23926" xr:uid="{00000000-0005-0000-0000-0000715D0000}"/>
    <cellStyle name="Normal 2 3 4 2 3" xfId="23927" xr:uid="{00000000-0005-0000-0000-0000725D0000}"/>
    <cellStyle name="Normal 2 3 4 2 3 2" xfId="23928" xr:uid="{00000000-0005-0000-0000-0000735D0000}"/>
    <cellStyle name="Normal 2 3 4 2 4" xfId="23929" xr:uid="{00000000-0005-0000-0000-0000745D0000}"/>
    <cellStyle name="Normal 2 3 4 3" xfId="23930" xr:uid="{00000000-0005-0000-0000-0000755D0000}"/>
    <cellStyle name="Normal 2 3 4 3 2" xfId="23931" xr:uid="{00000000-0005-0000-0000-0000765D0000}"/>
    <cellStyle name="Normal 2 3 4 3 2 2" xfId="23932" xr:uid="{00000000-0005-0000-0000-0000775D0000}"/>
    <cellStyle name="Normal 2 3 4 3 2 2 2" xfId="23933" xr:uid="{00000000-0005-0000-0000-0000785D0000}"/>
    <cellStyle name="Normal 2 3 4 3 2 3" xfId="23934" xr:uid="{00000000-0005-0000-0000-0000795D0000}"/>
    <cellStyle name="Normal 2 3 4 3 3" xfId="23935" xr:uid="{00000000-0005-0000-0000-00007A5D0000}"/>
    <cellStyle name="Normal 2 3 4 3 3 2" xfId="23936" xr:uid="{00000000-0005-0000-0000-00007B5D0000}"/>
    <cellStyle name="Normal 2 3 4 3 4" xfId="23937" xr:uid="{00000000-0005-0000-0000-00007C5D0000}"/>
    <cellStyle name="Normal 2 3 4 4" xfId="23938" xr:uid="{00000000-0005-0000-0000-00007D5D0000}"/>
    <cellStyle name="Normal 2 3 4 4 2" xfId="23939" xr:uid="{00000000-0005-0000-0000-00007E5D0000}"/>
    <cellStyle name="Normal 2 3 4 4 2 2" xfId="23940" xr:uid="{00000000-0005-0000-0000-00007F5D0000}"/>
    <cellStyle name="Normal 2 3 4 4 3" xfId="23941" xr:uid="{00000000-0005-0000-0000-0000805D0000}"/>
    <cellStyle name="Normal 2 3 4 5" xfId="23942" xr:uid="{00000000-0005-0000-0000-0000815D0000}"/>
    <cellStyle name="Normal 2 3 4 5 2" xfId="23943" xr:uid="{00000000-0005-0000-0000-0000825D0000}"/>
    <cellStyle name="Normal 2 3 4 5 2 2" xfId="23944" xr:uid="{00000000-0005-0000-0000-0000835D0000}"/>
    <cellStyle name="Normal 2 3 4 5 3" xfId="23945" xr:uid="{00000000-0005-0000-0000-0000845D0000}"/>
    <cellStyle name="Normal 2 3 4 6" xfId="23946" xr:uid="{00000000-0005-0000-0000-0000855D0000}"/>
    <cellStyle name="Normal 2 3 4 6 2" xfId="23947" xr:uid="{00000000-0005-0000-0000-0000865D0000}"/>
    <cellStyle name="Normal 2 3 4 7" xfId="23948" xr:uid="{00000000-0005-0000-0000-0000875D0000}"/>
    <cellStyle name="Normal 2 3 5" xfId="23949" xr:uid="{00000000-0005-0000-0000-0000885D0000}"/>
    <cellStyle name="Normal 2 3 5 2" xfId="23950" xr:uid="{00000000-0005-0000-0000-0000895D0000}"/>
    <cellStyle name="Normal 2 3 5 2 2" xfId="23951" xr:uid="{00000000-0005-0000-0000-00008A5D0000}"/>
    <cellStyle name="Normal 2 3 5 2 2 2" xfId="23952" xr:uid="{00000000-0005-0000-0000-00008B5D0000}"/>
    <cellStyle name="Normal 2 3 5 2 2 2 2" xfId="23953" xr:uid="{00000000-0005-0000-0000-00008C5D0000}"/>
    <cellStyle name="Normal 2 3 5 2 2 3" xfId="23954" xr:uid="{00000000-0005-0000-0000-00008D5D0000}"/>
    <cellStyle name="Normal 2 3 5 2 3" xfId="23955" xr:uid="{00000000-0005-0000-0000-00008E5D0000}"/>
    <cellStyle name="Normal 2 3 5 2 3 2" xfId="23956" xr:uid="{00000000-0005-0000-0000-00008F5D0000}"/>
    <cellStyle name="Normal 2 3 5 2 4" xfId="23957" xr:uid="{00000000-0005-0000-0000-0000905D0000}"/>
    <cellStyle name="Normal 2 3 5 3" xfId="23958" xr:uid="{00000000-0005-0000-0000-0000915D0000}"/>
    <cellStyle name="Normal 2 3 5 3 2" xfId="23959" xr:uid="{00000000-0005-0000-0000-0000925D0000}"/>
    <cellStyle name="Normal 2 3 5 3 2 2" xfId="23960" xr:uid="{00000000-0005-0000-0000-0000935D0000}"/>
    <cellStyle name="Normal 2 3 5 3 2 2 2" xfId="23961" xr:uid="{00000000-0005-0000-0000-0000945D0000}"/>
    <cellStyle name="Normal 2 3 5 3 2 3" xfId="23962" xr:uid="{00000000-0005-0000-0000-0000955D0000}"/>
    <cellStyle name="Normal 2 3 5 3 3" xfId="23963" xr:uid="{00000000-0005-0000-0000-0000965D0000}"/>
    <cellStyle name="Normal 2 3 5 3 3 2" xfId="23964" xr:uid="{00000000-0005-0000-0000-0000975D0000}"/>
    <cellStyle name="Normal 2 3 5 3 4" xfId="23965" xr:uid="{00000000-0005-0000-0000-0000985D0000}"/>
    <cellStyle name="Normal 2 3 5 4" xfId="23966" xr:uid="{00000000-0005-0000-0000-0000995D0000}"/>
    <cellStyle name="Normal 2 3 5 4 2" xfId="23967" xr:uid="{00000000-0005-0000-0000-00009A5D0000}"/>
    <cellStyle name="Normal 2 3 5 4 2 2" xfId="23968" xr:uid="{00000000-0005-0000-0000-00009B5D0000}"/>
    <cellStyle name="Normal 2 3 5 4 3" xfId="23969" xr:uid="{00000000-0005-0000-0000-00009C5D0000}"/>
    <cellStyle name="Normal 2 3 5 5" xfId="23970" xr:uid="{00000000-0005-0000-0000-00009D5D0000}"/>
    <cellStyle name="Normal 2 3 5 5 2" xfId="23971" xr:uid="{00000000-0005-0000-0000-00009E5D0000}"/>
    <cellStyle name="Normal 2 3 5 5 2 2" xfId="23972" xr:uid="{00000000-0005-0000-0000-00009F5D0000}"/>
    <cellStyle name="Normal 2 3 5 5 3" xfId="23973" xr:uid="{00000000-0005-0000-0000-0000A05D0000}"/>
    <cellStyle name="Normal 2 3 5 6" xfId="23974" xr:uid="{00000000-0005-0000-0000-0000A15D0000}"/>
    <cellStyle name="Normal 2 3 5 6 2" xfId="23975" xr:uid="{00000000-0005-0000-0000-0000A25D0000}"/>
    <cellStyle name="Normal 2 3 5 7" xfId="23976" xr:uid="{00000000-0005-0000-0000-0000A35D0000}"/>
    <cellStyle name="Normal 2 3 6" xfId="23977" xr:uid="{00000000-0005-0000-0000-0000A45D0000}"/>
    <cellStyle name="Normal 2 3 6 2" xfId="23978" xr:uid="{00000000-0005-0000-0000-0000A55D0000}"/>
    <cellStyle name="Normal 2 3 6 2 2" xfId="23979" xr:uid="{00000000-0005-0000-0000-0000A65D0000}"/>
    <cellStyle name="Normal 2 3 6 2 2 2" xfId="23980" xr:uid="{00000000-0005-0000-0000-0000A75D0000}"/>
    <cellStyle name="Normal 2 3 6 2 2 2 2" xfId="23981" xr:uid="{00000000-0005-0000-0000-0000A85D0000}"/>
    <cellStyle name="Normal 2 3 6 2 2 3" xfId="23982" xr:uid="{00000000-0005-0000-0000-0000A95D0000}"/>
    <cellStyle name="Normal 2 3 6 2 3" xfId="23983" xr:uid="{00000000-0005-0000-0000-0000AA5D0000}"/>
    <cellStyle name="Normal 2 3 6 2 3 2" xfId="23984" xr:uid="{00000000-0005-0000-0000-0000AB5D0000}"/>
    <cellStyle name="Normal 2 3 6 2 4" xfId="23985" xr:uid="{00000000-0005-0000-0000-0000AC5D0000}"/>
    <cellStyle name="Normal 2 3 6 3" xfId="23986" xr:uid="{00000000-0005-0000-0000-0000AD5D0000}"/>
    <cellStyle name="Normal 2 3 6 3 2" xfId="23987" xr:uid="{00000000-0005-0000-0000-0000AE5D0000}"/>
    <cellStyle name="Normal 2 3 6 3 2 2" xfId="23988" xr:uid="{00000000-0005-0000-0000-0000AF5D0000}"/>
    <cellStyle name="Normal 2 3 6 3 2 2 2" xfId="23989" xr:uid="{00000000-0005-0000-0000-0000B05D0000}"/>
    <cellStyle name="Normal 2 3 6 3 2 3" xfId="23990" xr:uid="{00000000-0005-0000-0000-0000B15D0000}"/>
    <cellStyle name="Normal 2 3 6 3 3" xfId="23991" xr:uid="{00000000-0005-0000-0000-0000B25D0000}"/>
    <cellStyle name="Normal 2 3 6 3 3 2" xfId="23992" xr:uid="{00000000-0005-0000-0000-0000B35D0000}"/>
    <cellStyle name="Normal 2 3 6 3 4" xfId="23993" xr:uid="{00000000-0005-0000-0000-0000B45D0000}"/>
    <cellStyle name="Normal 2 3 6 4" xfId="23994" xr:uid="{00000000-0005-0000-0000-0000B55D0000}"/>
    <cellStyle name="Normal 2 3 6 4 2" xfId="23995" xr:uid="{00000000-0005-0000-0000-0000B65D0000}"/>
    <cellStyle name="Normal 2 3 6 4 2 2" xfId="23996" xr:uid="{00000000-0005-0000-0000-0000B75D0000}"/>
    <cellStyle name="Normal 2 3 6 4 3" xfId="23997" xr:uid="{00000000-0005-0000-0000-0000B85D0000}"/>
    <cellStyle name="Normal 2 3 6 5" xfId="23998" xr:uid="{00000000-0005-0000-0000-0000B95D0000}"/>
    <cellStyle name="Normal 2 3 6 5 2" xfId="23999" xr:uid="{00000000-0005-0000-0000-0000BA5D0000}"/>
    <cellStyle name="Normal 2 3 6 5 2 2" xfId="24000" xr:uid="{00000000-0005-0000-0000-0000BB5D0000}"/>
    <cellStyle name="Normal 2 3 6 5 3" xfId="24001" xr:uid="{00000000-0005-0000-0000-0000BC5D0000}"/>
    <cellStyle name="Normal 2 3 6 6" xfId="24002" xr:uid="{00000000-0005-0000-0000-0000BD5D0000}"/>
    <cellStyle name="Normal 2 3 6 6 2" xfId="24003" xr:uid="{00000000-0005-0000-0000-0000BE5D0000}"/>
    <cellStyle name="Normal 2 3 6 7" xfId="24004" xr:uid="{00000000-0005-0000-0000-0000BF5D0000}"/>
    <cellStyle name="Normal 2 3 7" xfId="24005" xr:uid="{00000000-0005-0000-0000-0000C05D0000}"/>
    <cellStyle name="Normal 2 3 7 2" xfId="24006" xr:uid="{00000000-0005-0000-0000-0000C15D0000}"/>
    <cellStyle name="Normal 2 3 7 2 2" xfId="24007" xr:uid="{00000000-0005-0000-0000-0000C25D0000}"/>
    <cellStyle name="Normal 2 3 7 2 2 2" xfId="24008" xr:uid="{00000000-0005-0000-0000-0000C35D0000}"/>
    <cellStyle name="Normal 2 3 7 2 2 2 2" xfId="24009" xr:uid="{00000000-0005-0000-0000-0000C45D0000}"/>
    <cellStyle name="Normal 2 3 7 2 2 3" xfId="24010" xr:uid="{00000000-0005-0000-0000-0000C55D0000}"/>
    <cellStyle name="Normal 2 3 7 2 3" xfId="24011" xr:uid="{00000000-0005-0000-0000-0000C65D0000}"/>
    <cellStyle name="Normal 2 3 7 2 3 2" xfId="24012" xr:uid="{00000000-0005-0000-0000-0000C75D0000}"/>
    <cellStyle name="Normal 2 3 7 2 4" xfId="24013" xr:uid="{00000000-0005-0000-0000-0000C85D0000}"/>
    <cellStyle name="Normal 2 3 7 3" xfId="24014" xr:uid="{00000000-0005-0000-0000-0000C95D0000}"/>
    <cellStyle name="Normal 2 3 7 3 2" xfId="24015" xr:uid="{00000000-0005-0000-0000-0000CA5D0000}"/>
    <cellStyle name="Normal 2 3 7 3 2 2" xfId="24016" xr:uid="{00000000-0005-0000-0000-0000CB5D0000}"/>
    <cellStyle name="Normal 2 3 7 3 2 2 2" xfId="24017" xr:uid="{00000000-0005-0000-0000-0000CC5D0000}"/>
    <cellStyle name="Normal 2 3 7 3 2 3" xfId="24018" xr:uid="{00000000-0005-0000-0000-0000CD5D0000}"/>
    <cellStyle name="Normal 2 3 7 3 3" xfId="24019" xr:uid="{00000000-0005-0000-0000-0000CE5D0000}"/>
    <cellStyle name="Normal 2 3 7 3 3 2" xfId="24020" xr:uid="{00000000-0005-0000-0000-0000CF5D0000}"/>
    <cellStyle name="Normal 2 3 7 3 4" xfId="24021" xr:uid="{00000000-0005-0000-0000-0000D05D0000}"/>
    <cellStyle name="Normal 2 3 7 4" xfId="24022" xr:uid="{00000000-0005-0000-0000-0000D15D0000}"/>
    <cellStyle name="Normal 2 3 7 4 2" xfId="24023" xr:uid="{00000000-0005-0000-0000-0000D25D0000}"/>
    <cellStyle name="Normal 2 3 7 4 2 2" xfId="24024" xr:uid="{00000000-0005-0000-0000-0000D35D0000}"/>
    <cellStyle name="Normal 2 3 7 4 3" xfId="24025" xr:uid="{00000000-0005-0000-0000-0000D45D0000}"/>
    <cellStyle name="Normal 2 3 7 5" xfId="24026" xr:uid="{00000000-0005-0000-0000-0000D55D0000}"/>
    <cellStyle name="Normal 2 3 7 5 2" xfId="24027" xr:uid="{00000000-0005-0000-0000-0000D65D0000}"/>
    <cellStyle name="Normal 2 3 7 5 2 2" xfId="24028" xr:uid="{00000000-0005-0000-0000-0000D75D0000}"/>
    <cellStyle name="Normal 2 3 7 5 3" xfId="24029" xr:uid="{00000000-0005-0000-0000-0000D85D0000}"/>
    <cellStyle name="Normal 2 3 7 6" xfId="24030" xr:uid="{00000000-0005-0000-0000-0000D95D0000}"/>
    <cellStyle name="Normal 2 3 7 6 2" xfId="24031" xr:uid="{00000000-0005-0000-0000-0000DA5D0000}"/>
    <cellStyle name="Normal 2 3 7 7" xfId="24032" xr:uid="{00000000-0005-0000-0000-0000DB5D0000}"/>
    <cellStyle name="Normal 2 3 8" xfId="24033" xr:uid="{00000000-0005-0000-0000-0000DC5D0000}"/>
    <cellStyle name="Normal 2 3 8 2" xfId="24034" xr:uid="{00000000-0005-0000-0000-0000DD5D0000}"/>
    <cellStyle name="Normal 2 3 9" xfId="24035" xr:uid="{00000000-0005-0000-0000-0000DE5D0000}"/>
    <cellStyle name="Normal 2 3 9 2" xfId="24036" xr:uid="{00000000-0005-0000-0000-0000DF5D0000}"/>
    <cellStyle name="Normal 2 30" xfId="24037" xr:uid="{00000000-0005-0000-0000-0000E05D0000}"/>
    <cellStyle name="Normal 2 30 10" xfId="24038" xr:uid="{00000000-0005-0000-0000-0000E15D0000}"/>
    <cellStyle name="Normal 2 30 11" xfId="24039" xr:uid="{00000000-0005-0000-0000-0000E25D0000}"/>
    <cellStyle name="Normal 2 30 12" xfId="24040" xr:uid="{00000000-0005-0000-0000-0000E35D0000}"/>
    <cellStyle name="Normal 2 30 13" xfId="24041" xr:uid="{00000000-0005-0000-0000-0000E45D0000}"/>
    <cellStyle name="Normal 2 30 14" xfId="24042" xr:uid="{00000000-0005-0000-0000-0000E55D0000}"/>
    <cellStyle name="Normal 2 30 15" xfId="24043" xr:uid="{00000000-0005-0000-0000-0000E65D0000}"/>
    <cellStyle name="Normal 2 30 16" xfId="24044" xr:uid="{00000000-0005-0000-0000-0000E75D0000}"/>
    <cellStyle name="Normal 2 30 17" xfId="24045" xr:uid="{00000000-0005-0000-0000-0000E85D0000}"/>
    <cellStyle name="Normal 2 30 18" xfId="24046" xr:uid="{00000000-0005-0000-0000-0000E95D0000}"/>
    <cellStyle name="Normal 2 30 19" xfId="24047" xr:uid="{00000000-0005-0000-0000-0000EA5D0000}"/>
    <cellStyle name="Normal 2 30 2" xfId="24048" xr:uid="{00000000-0005-0000-0000-0000EB5D0000}"/>
    <cellStyle name="Normal 2 30 20" xfId="24049" xr:uid="{00000000-0005-0000-0000-0000EC5D0000}"/>
    <cellStyle name="Normal 2 30 21" xfId="24050" xr:uid="{00000000-0005-0000-0000-0000ED5D0000}"/>
    <cellStyle name="Normal 2 30 22" xfId="24051" xr:uid="{00000000-0005-0000-0000-0000EE5D0000}"/>
    <cellStyle name="Normal 2 30 23" xfId="24052" xr:uid="{00000000-0005-0000-0000-0000EF5D0000}"/>
    <cellStyle name="Normal 2 30 24" xfId="24053" xr:uid="{00000000-0005-0000-0000-0000F05D0000}"/>
    <cellStyle name="Normal 2 30 25" xfId="24054" xr:uid="{00000000-0005-0000-0000-0000F15D0000}"/>
    <cellStyle name="Normal 2 30 26" xfId="24055" xr:uid="{00000000-0005-0000-0000-0000F25D0000}"/>
    <cellStyle name="Normal 2 30 27" xfId="24056" xr:uid="{00000000-0005-0000-0000-0000F35D0000}"/>
    <cellStyle name="Normal 2 30 3" xfId="24057" xr:uid="{00000000-0005-0000-0000-0000F45D0000}"/>
    <cellStyle name="Normal 2 30 4" xfId="24058" xr:uid="{00000000-0005-0000-0000-0000F55D0000}"/>
    <cellStyle name="Normal 2 30 5" xfId="24059" xr:uid="{00000000-0005-0000-0000-0000F65D0000}"/>
    <cellStyle name="Normal 2 30 6" xfId="24060" xr:uid="{00000000-0005-0000-0000-0000F75D0000}"/>
    <cellStyle name="Normal 2 30 7" xfId="24061" xr:uid="{00000000-0005-0000-0000-0000F85D0000}"/>
    <cellStyle name="Normal 2 30 8" xfId="24062" xr:uid="{00000000-0005-0000-0000-0000F95D0000}"/>
    <cellStyle name="Normal 2 30 9" xfId="24063" xr:uid="{00000000-0005-0000-0000-0000FA5D0000}"/>
    <cellStyle name="Normal 2 31" xfId="24064" xr:uid="{00000000-0005-0000-0000-0000FB5D0000}"/>
    <cellStyle name="Normal 2 31 10" xfId="24065" xr:uid="{00000000-0005-0000-0000-0000FC5D0000}"/>
    <cellStyle name="Normal 2 31 11" xfId="24066" xr:uid="{00000000-0005-0000-0000-0000FD5D0000}"/>
    <cellStyle name="Normal 2 31 12" xfId="24067" xr:uid="{00000000-0005-0000-0000-0000FE5D0000}"/>
    <cellStyle name="Normal 2 31 13" xfId="24068" xr:uid="{00000000-0005-0000-0000-0000FF5D0000}"/>
    <cellStyle name="Normal 2 31 14" xfId="24069" xr:uid="{00000000-0005-0000-0000-0000005E0000}"/>
    <cellStyle name="Normal 2 31 15" xfId="24070" xr:uid="{00000000-0005-0000-0000-0000015E0000}"/>
    <cellStyle name="Normal 2 31 16" xfId="24071" xr:uid="{00000000-0005-0000-0000-0000025E0000}"/>
    <cellStyle name="Normal 2 31 17" xfId="24072" xr:uid="{00000000-0005-0000-0000-0000035E0000}"/>
    <cellStyle name="Normal 2 31 18" xfId="24073" xr:uid="{00000000-0005-0000-0000-0000045E0000}"/>
    <cellStyle name="Normal 2 31 19" xfId="24074" xr:uid="{00000000-0005-0000-0000-0000055E0000}"/>
    <cellStyle name="Normal 2 31 2" xfId="24075" xr:uid="{00000000-0005-0000-0000-0000065E0000}"/>
    <cellStyle name="Normal 2 31 20" xfId="24076" xr:uid="{00000000-0005-0000-0000-0000075E0000}"/>
    <cellStyle name="Normal 2 31 21" xfId="24077" xr:uid="{00000000-0005-0000-0000-0000085E0000}"/>
    <cellStyle name="Normal 2 31 22" xfId="24078" xr:uid="{00000000-0005-0000-0000-0000095E0000}"/>
    <cellStyle name="Normal 2 31 23" xfId="24079" xr:uid="{00000000-0005-0000-0000-00000A5E0000}"/>
    <cellStyle name="Normal 2 31 24" xfId="24080" xr:uid="{00000000-0005-0000-0000-00000B5E0000}"/>
    <cellStyle name="Normal 2 31 25" xfId="24081" xr:uid="{00000000-0005-0000-0000-00000C5E0000}"/>
    <cellStyle name="Normal 2 31 26" xfId="24082" xr:uid="{00000000-0005-0000-0000-00000D5E0000}"/>
    <cellStyle name="Normal 2 31 27" xfId="24083" xr:uid="{00000000-0005-0000-0000-00000E5E0000}"/>
    <cellStyle name="Normal 2 31 3" xfId="24084" xr:uid="{00000000-0005-0000-0000-00000F5E0000}"/>
    <cellStyle name="Normal 2 31 4" xfId="24085" xr:uid="{00000000-0005-0000-0000-0000105E0000}"/>
    <cellStyle name="Normal 2 31 5" xfId="24086" xr:uid="{00000000-0005-0000-0000-0000115E0000}"/>
    <cellStyle name="Normal 2 31 6" xfId="24087" xr:uid="{00000000-0005-0000-0000-0000125E0000}"/>
    <cellStyle name="Normal 2 31 7" xfId="24088" xr:uid="{00000000-0005-0000-0000-0000135E0000}"/>
    <cellStyle name="Normal 2 31 8" xfId="24089" xr:uid="{00000000-0005-0000-0000-0000145E0000}"/>
    <cellStyle name="Normal 2 31 9" xfId="24090" xr:uid="{00000000-0005-0000-0000-0000155E0000}"/>
    <cellStyle name="Normal 2 32" xfId="24091" xr:uid="{00000000-0005-0000-0000-0000165E0000}"/>
    <cellStyle name="Normal 2 32 10" xfId="24092" xr:uid="{00000000-0005-0000-0000-0000175E0000}"/>
    <cellStyle name="Normal 2 32 11" xfId="24093" xr:uid="{00000000-0005-0000-0000-0000185E0000}"/>
    <cellStyle name="Normal 2 32 12" xfId="24094" xr:uid="{00000000-0005-0000-0000-0000195E0000}"/>
    <cellStyle name="Normal 2 32 13" xfId="24095" xr:uid="{00000000-0005-0000-0000-00001A5E0000}"/>
    <cellStyle name="Normal 2 32 14" xfId="24096" xr:uid="{00000000-0005-0000-0000-00001B5E0000}"/>
    <cellStyle name="Normal 2 32 15" xfId="24097" xr:uid="{00000000-0005-0000-0000-00001C5E0000}"/>
    <cellStyle name="Normal 2 32 16" xfId="24098" xr:uid="{00000000-0005-0000-0000-00001D5E0000}"/>
    <cellStyle name="Normal 2 32 17" xfId="24099" xr:uid="{00000000-0005-0000-0000-00001E5E0000}"/>
    <cellStyle name="Normal 2 32 18" xfId="24100" xr:uid="{00000000-0005-0000-0000-00001F5E0000}"/>
    <cellStyle name="Normal 2 32 19" xfId="24101" xr:uid="{00000000-0005-0000-0000-0000205E0000}"/>
    <cellStyle name="Normal 2 32 2" xfId="24102" xr:uid="{00000000-0005-0000-0000-0000215E0000}"/>
    <cellStyle name="Normal 2 32 20" xfId="24103" xr:uid="{00000000-0005-0000-0000-0000225E0000}"/>
    <cellStyle name="Normal 2 32 21" xfId="24104" xr:uid="{00000000-0005-0000-0000-0000235E0000}"/>
    <cellStyle name="Normal 2 32 22" xfId="24105" xr:uid="{00000000-0005-0000-0000-0000245E0000}"/>
    <cellStyle name="Normal 2 32 23" xfId="24106" xr:uid="{00000000-0005-0000-0000-0000255E0000}"/>
    <cellStyle name="Normal 2 32 24" xfId="24107" xr:uid="{00000000-0005-0000-0000-0000265E0000}"/>
    <cellStyle name="Normal 2 32 25" xfId="24108" xr:uid="{00000000-0005-0000-0000-0000275E0000}"/>
    <cellStyle name="Normal 2 32 26" xfId="24109" xr:uid="{00000000-0005-0000-0000-0000285E0000}"/>
    <cellStyle name="Normal 2 32 27" xfId="24110" xr:uid="{00000000-0005-0000-0000-0000295E0000}"/>
    <cellStyle name="Normal 2 32 3" xfId="24111" xr:uid="{00000000-0005-0000-0000-00002A5E0000}"/>
    <cellStyle name="Normal 2 32 4" xfId="24112" xr:uid="{00000000-0005-0000-0000-00002B5E0000}"/>
    <cellStyle name="Normal 2 32 5" xfId="24113" xr:uid="{00000000-0005-0000-0000-00002C5E0000}"/>
    <cellStyle name="Normal 2 32 6" xfId="24114" xr:uid="{00000000-0005-0000-0000-00002D5E0000}"/>
    <cellStyle name="Normal 2 32 7" xfId="24115" xr:uid="{00000000-0005-0000-0000-00002E5E0000}"/>
    <cellStyle name="Normal 2 32 8" xfId="24116" xr:uid="{00000000-0005-0000-0000-00002F5E0000}"/>
    <cellStyle name="Normal 2 32 9" xfId="24117" xr:uid="{00000000-0005-0000-0000-0000305E0000}"/>
    <cellStyle name="Normal 2 33" xfId="24118" xr:uid="{00000000-0005-0000-0000-0000315E0000}"/>
    <cellStyle name="Normal 2 33 10" xfId="24119" xr:uid="{00000000-0005-0000-0000-0000325E0000}"/>
    <cellStyle name="Normal 2 33 11" xfId="24120" xr:uid="{00000000-0005-0000-0000-0000335E0000}"/>
    <cellStyle name="Normal 2 33 12" xfId="24121" xr:uid="{00000000-0005-0000-0000-0000345E0000}"/>
    <cellStyle name="Normal 2 33 13" xfId="24122" xr:uid="{00000000-0005-0000-0000-0000355E0000}"/>
    <cellStyle name="Normal 2 33 14" xfId="24123" xr:uid="{00000000-0005-0000-0000-0000365E0000}"/>
    <cellStyle name="Normal 2 33 15" xfId="24124" xr:uid="{00000000-0005-0000-0000-0000375E0000}"/>
    <cellStyle name="Normal 2 33 16" xfId="24125" xr:uid="{00000000-0005-0000-0000-0000385E0000}"/>
    <cellStyle name="Normal 2 33 17" xfId="24126" xr:uid="{00000000-0005-0000-0000-0000395E0000}"/>
    <cellStyle name="Normal 2 33 18" xfId="24127" xr:uid="{00000000-0005-0000-0000-00003A5E0000}"/>
    <cellStyle name="Normal 2 33 19" xfId="24128" xr:uid="{00000000-0005-0000-0000-00003B5E0000}"/>
    <cellStyle name="Normal 2 33 2" xfId="24129" xr:uid="{00000000-0005-0000-0000-00003C5E0000}"/>
    <cellStyle name="Normal 2 33 20" xfId="24130" xr:uid="{00000000-0005-0000-0000-00003D5E0000}"/>
    <cellStyle name="Normal 2 33 21" xfId="24131" xr:uid="{00000000-0005-0000-0000-00003E5E0000}"/>
    <cellStyle name="Normal 2 33 22" xfId="24132" xr:uid="{00000000-0005-0000-0000-00003F5E0000}"/>
    <cellStyle name="Normal 2 33 23" xfId="24133" xr:uid="{00000000-0005-0000-0000-0000405E0000}"/>
    <cellStyle name="Normal 2 33 24" xfId="24134" xr:uid="{00000000-0005-0000-0000-0000415E0000}"/>
    <cellStyle name="Normal 2 33 25" xfId="24135" xr:uid="{00000000-0005-0000-0000-0000425E0000}"/>
    <cellStyle name="Normal 2 33 26" xfId="24136" xr:uid="{00000000-0005-0000-0000-0000435E0000}"/>
    <cellStyle name="Normal 2 33 27" xfId="24137" xr:uid="{00000000-0005-0000-0000-0000445E0000}"/>
    <cellStyle name="Normal 2 33 3" xfId="24138" xr:uid="{00000000-0005-0000-0000-0000455E0000}"/>
    <cellStyle name="Normal 2 33 4" xfId="24139" xr:uid="{00000000-0005-0000-0000-0000465E0000}"/>
    <cellStyle name="Normal 2 33 5" xfId="24140" xr:uid="{00000000-0005-0000-0000-0000475E0000}"/>
    <cellStyle name="Normal 2 33 6" xfId="24141" xr:uid="{00000000-0005-0000-0000-0000485E0000}"/>
    <cellStyle name="Normal 2 33 7" xfId="24142" xr:uid="{00000000-0005-0000-0000-0000495E0000}"/>
    <cellStyle name="Normal 2 33 8" xfId="24143" xr:uid="{00000000-0005-0000-0000-00004A5E0000}"/>
    <cellStyle name="Normal 2 33 9" xfId="24144" xr:uid="{00000000-0005-0000-0000-00004B5E0000}"/>
    <cellStyle name="Normal 2 34" xfId="24145" xr:uid="{00000000-0005-0000-0000-00004C5E0000}"/>
    <cellStyle name="Normal 2 34 10" xfId="24146" xr:uid="{00000000-0005-0000-0000-00004D5E0000}"/>
    <cellStyle name="Normal 2 34 11" xfId="24147" xr:uid="{00000000-0005-0000-0000-00004E5E0000}"/>
    <cellStyle name="Normal 2 34 12" xfId="24148" xr:uid="{00000000-0005-0000-0000-00004F5E0000}"/>
    <cellStyle name="Normal 2 34 13" xfId="24149" xr:uid="{00000000-0005-0000-0000-0000505E0000}"/>
    <cellStyle name="Normal 2 34 14" xfId="24150" xr:uid="{00000000-0005-0000-0000-0000515E0000}"/>
    <cellStyle name="Normal 2 34 15" xfId="24151" xr:uid="{00000000-0005-0000-0000-0000525E0000}"/>
    <cellStyle name="Normal 2 34 16" xfId="24152" xr:uid="{00000000-0005-0000-0000-0000535E0000}"/>
    <cellStyle name="Normal 2 34 17" xfId="24153" xr:uid="{00000000-0005-0000-0000-0000545E0000}"/>
    <cellStyle name="Normal 2 34 18" xfId="24154" xr:uid="{00000000-0005-0000-0000-0000555E0000}"/>
    <cellStyle name="Normal 2 34 19" xfId="24155" xr:uid="{00000000-0005-0000-0000-0000565E0000}"/>
    <cellStyle name="Normal 2 34 2" xfId="24156" xr:uid="{00000000-0005-0000-0000-0000575E0000}"/>
    <cellStyle name="Normal 2 34 20" xfId="24157" xr:uid="{00000000-0005-0000-0000-0000585E0000}"/>
    <cellStyle name="Normal 2 34 21" xfId="24158" xr:uid="{00000000-0005-0000-0000-0000595E0000}"/>
    <cellStyle name="Normal 2 34 22" xfId="24159" xr:uid="{00000000-0005-0000-0000-00005A5E0000}"/>
    <cellStyle name="Normal 2 34 23" xfId="24160" xr:uid="{00000000-0005-0000-0000-00005B5E0000}"/>
    <cellStyle name="Normal 2 34 24" xfId="24161" xr:uid="{00000000-0005-0000-0000-00005C5E0000}"/>
    <cellStyle name="Normal 2 34 25" xfId="24162" xr:uid="{00000000-0005-0000-0000-00005D5E0000}"/>
    <cellStyle name="Normal 2 34 26" xfId="24163" xr:uid="{00000000-0005-0000-0000-00005E5E0000}"/>
    <cellStyle name="Normal 2 34 27" xfId="24164" xr:uid="{00000000-0005-0000-0000-00005F5E0000}"/>
    <cellStyle name="Normal 2 34 3" xfId="24165" xr:uid="{00000000-0005-0000-0000-0000605E0000}"/>
    <cellStyle name="Normal 2 34 4" xfId="24166" xr:uid="{00000000-0005-0000-0000-0000615E0000}"/>
    <cellStyle name="Normal 2 34 5" xfId="24167" xr:uid="{00000000-0005-0000-0000-0000625E0000}"/>
    <cellStyle name="Normal 2 34 6" xfId="24168" xr:uid="{00000000-0005-0000-0000-0000635E0000}"/>
    <cellStyle name="Normal 2 34 7" xfId="24169" xr:uid="{00000000-0005-0000-0000-0000645E0000}"/>
    <cellStyle name="Normal 2 34 8" xfId="24170" xr:uid="{00000000-0005-0000-0000-0000655E0000}"/>
    <cellStyle name="Normal 2 34 9" xfId="24171" xr:uid="{00000000-0005-0000-0000-0000665E0000}"/>
    <cellStyle name="Normal 2 35" xfId="24172" xr:uid="{00000000-0005-0000-0000-0000675E0000}"/>
    <cellStyle name="Normal 2 35 10" xfId="24173" xr:uid="{00000000-0005-0000-0000-0000685E0000}"/>
    <cellStyle name="Normal 2 35 11" xfId="24174" xr:uid="{00000000-0005-0000-0000-0000695E0000}"/>
    <cellStyle name="Normal 2 35 12" xfId="24175" xr:uid="{00000000-0005-0000-0000-00006A5E0000}"/>
    <cellStyle name="Normal 2 35 13" xfId="24176" xr:uid="{00000000-0005-0000-0000-00006B5E0000}"/>
    <cellStyle name="Normal 2 35 14" xfId="24177" xr:uid="{00000000-0005-0000-0000-00006C5E0000}"/>
    <cellStyle name="Normal 2 35 15" xfId="24178" xr:uid="{00000000-0005-0000-0000-00006D5E0000}"/>
    <cellStyle name="Normal 2 35 16" xfId="24179" xr:uid="{00000000-0005-0000-0000-00006E5E0000}"/>
    <cellStyle name="Normal 2 35 17" xfId="24180" xr:uid="{00000000-0005-0000-0000-00006F5E0000}"/>
    <cellStyle name="Normal 2 35 18" xfId="24181" xr:uid="{00000000-0005-0000-0000-0000705E0000}"/>
    <cellStyle name="Normal 2 35 19" xfId="24182" xr:uid="{00000000-0005-0000-0000-0000715E0000}"/>
    <cellStyle name="Normal 2 35 2" xfId="24183" xr:uid="{00000000-0005-0000-0000-0000725E0000}"/>
    <cellStyle name="Normal 2 35 20" xfId="24184" xr:uid="{00000000-0005-0000-0000-0000735E0000}"/>
    <cellStyle name="Normal 2 35 21" xfId="24185" xr:uid="{00000000-0005-0000-0000-0000745E0000}"/>
    <cellStyle name="Normal 2 35 22" xfId="24186" xr:uid="{00000000-0005-0000-0000-0000755E0000}"/>
    <cellStyle name="Normal 2 35 23" xfId="24187" xr:uid="{00000000-0005-0000-0000-0000765E0000}"/>
    <cellStyle name="Normal 2 35 24" xfId="24188" xr:uid="{00000000-0005-0000-0000-0000775E0000}"/>
    <cellStyle name="Normal 2 35 25" xfId="24189" xr:uid="{00000000-0005-0000-0000-0000785E0000}"/>
    <cellStyle name="Normal 2 35 26" xfId="24190" xr:uid="{00000000-0005-0000-0000-0000795E0000}"/>
    <cellStyle name="Normal 2 35 27" xfId="24191" xr:uid="{00000000-0005-0000-0000-00007A5E0000}"/>
    <cellStyle name="Normal 2 35 28" xfId="24192" xr:uid="{00000000-0005-0000-0000-00007B5E0000}"/>
    <cellStyle name="Normal 2 35 29" xfId="24193" xr:uid="{00000000-0005-0000-0000-00007C5E0000}"/>
    <cellStyle name="Normal 2 35 3" xfId="24194" xr:uid="{00000000-0005-0000-0000-00007D5E0000}"/>
    <cellStyle name="Normal 2 35 30" xfId="24195" xr:uid="{00000000-0005-0000-0000-00007E5E0000}"/>
    <cellStyle name="Normal 2 35 4" xfId="24196" xr:uid="{00000000-0005-0000-0000-00007F5E0000}"/>
    <cellStyle name="Normal 2 35 5" xfId="24197" xr:uid="{00000000-0005-0000-0000-0000805E0000}"/>
    <cellStyle name="Normal 2 35 6" xfId="24198" xr:uid="{00000000-0005-0000-0000-0000815E0000}"/>
    <cellStyle name="Normal 2 35 7" xfId="24199" xr:uid="{00000000-0005-0000-0000-0000825E0000}"/>
    <cellStyle name="Normal 2 35 8" xfId="24200" xr:uid="{00000000-0005-0000-0000-0000835E0000}"/>
    <cellStyle name="Normal 2 35 9" xfId="24201" xr:uid="{00000000-0005-0000-0000-0000845E0000}"/>
    <cellStyle name="Normal 2 36" xfId="24202" xr:uid="{00000000-0005-0000-0000-0000855E0000}"/>
    <cellStyle name="Normal 2 37" xfId="24203" xr:uid="{00000000-0005-0000-0000-0000865E0000}"/>
    <cellStyle name="Normal 2 37 10" xfId="24204" xr:uid="{00000000-0005-0000-0000-0000875E0000}"/>
    <cellStyle name="Normal 2 37 11" xfId="24205" xr:uid="{00000000-0005-0000-0000-0000885E0000}"/>
    <cellStyle name="Normal 2 37 12" xfId="24206" xr:uid="{00000000-0005-0000-0000-0000895E0000}"/>
    <cellStyle name="Normal 2 37 13" xfId="24207" xr:uid="{00000000-0005-0000-0000-00008A5E0000}"/>
    <cellStyle name="Normal 2 37 14" xfId="24208" xr:uid="{00000000-0005-0000-0000-00008B5E0000}"/>
    <cellStyle name="Normal 2 37 15" xfId="24209" xr:uid="{00000000-0005-0000-0000-00008C5E0000}"/>
    <cellStyle name="Normal 2 37 16" xfId="24210" xr:uid="{00000000-0005-0000-0000-00008D5E0000}"/>
    <cellStyle name="Normal 2 37 17" xfId="24211" xr:uid="{00000000-0005-0000-0000-00008E5E0000}"/>
    <cellStyle name="Normal 2 37 18" xfId="24212" xr:uid="{00000000-0005-0000-0000-00008F5E0000}"/>
    <cellStyle name="Normal 2 37 19" xfId="24213" xr:uid="{00000000-0005-0000-0000-0000905E0000}"/>
    <cellStyle name="Normal 2 37 2" xfId="24214" xr:uid="{00000000-0005-0000-0000-0000915E0000}"/>
    <cellStyle name="Normal 2 37 20" xfId="24215" xr:uid="{00000000-0005-0000-0000-0000925E0000}"/>
    <cellStyle name="Normal 2 37 21" xfId="24216" xr:uid="{00000000-0005-0000-0000-0000935E0000}"/>
    <cellStyle name="Normal 2 37 22" xfId="24217" xr:uid="{00000000-0005-0000-0000-0000945E0000}"/>
    <cellStyle name="Normal 2 37 23" xfId="24218" xr:uid="{00000000-0005-0000-0000-0000955E0000}"/>
    <cellStyle name="Normal 2 37 24" xfId="24219" xr:uid="{00000000-0005-0000-0000-0000965E0000}"/>
    <cellStyle name="Normal 2 37 25" xfId="24220" xr:uid="{00000000-0005-0000-0000-0000975E0000}"/>
    <cellStyle name="Normal 2 37 26" xfId="24221" xr:uid="{00000000-0005-0000-0000-0000985E0000}"/>
    <cellStyle name="Normal 2 37 27" xfId="24222" xr:uid="{00000000-0005-0000-0000-0000995E0000}"/>
    <cellStyle name="Normal 2 37 3" xfId="24223" xr:uid="{00000000-0005-0000-0000-00009A5E0000}"/>
    <cellStyle name="Normal 2 37 4" xfId="24224" xr:uid="{00000000-0005-0000-0000-00009B5E0000}"/>
    <cellStyle name="Normal 2 37 5" xfId="24225" xr:uid="{00000000-0005-0000-0000-00009C5E0000}"/>
    <cellStyle name="Normal 2 37 6" xfId="24226" xr:uid="{00000000-0005-0000-0000-00009D5E0000}"/>
    <cellStyle name="Normal 2 37 7" xfId="24227" xr:uid="{00000000-0005-0000-0000-00009E5E0000}"/>
    <cellStyle name="Normal 2 37 8" xfId="24228" xr:uid="{00000000-0005-0000-0000-00009F5E0000}"/>
    <cellStyle name="Normal 2 37 9" xfId="24229" xr:uid="{00000000-0005-0000-0000-0000A05E0000}"/>
    <cellStyle name="Normal 2 38" xfId="24230" xr:uid="{00000000-0005-0000-0000-0000A15E0000}"/>
    <cellStyle name="Normal 2 38 10" xfId="24231" xr:uid="{00000000-0005-0000-0000-0000A25E0000}"/>
    <cellStyle name="Normal 2 38 11" xfId="24232" xr:uid="{00000000-0005-0000-0000-0000A35E0000}"/>
    <cellStyle name="Normal 2 38 12" xfId="24233" xr:uid="{00000000-0005-0000-0000-0000A45E0000}"/>
    <cellStyle name="Normal 2 38 13" xfId="24234" xr:uid="{00000000-0005-0000-0000-0000A55E0000}"/>
    <cellStyle name="Normal 2 38 14" xfId="24235" xr:uid="{00000000-0005-0000-0000-0000A65E0000}"/>
    <cellStyle name="Normal 2 38 15" xfId="24236" xr:uid="{00000000-0005-0000-0000-0000A75E0000}"/>
    <cellStyle name="Normal 2 38 16" xfId="24237" xr:uid="{00000000-0005-0000-0000-0000A85E0000}"/>
    <cellStyle name="Normal 2 38 17" xfId="24238" xr:uid="{00000000-0005-0000-0000-0000A95E0000}"/>
    <cellStyle name="Normal 2 38 18" xfId="24239" xr:uid="{00000000-0005-0000-0000-0000AA5E0000}"/>
    <cellStyle name="Normal 2 38 19" xfId="24240" xr:uid="{00000000-0005-0000-0000-0000AB5E0000}"/>
    <cellStyle name="Normal 2 38 2" xfId="24241" xr:uid="{00000000-0005-0000-0000-0000AC5E0000}"/>
    <cellStyle name="Normal 2 38 20" xfId="24242" xr:uid="{00000000-0005-0000-0000-0000AD5E0000}"/>
    <cellStyle name="Normal 2 38 21" xfId="24243" xr:uid="{00000000-0005-0000-0000-0000AE5E0000}"/>
    <cellStyle name="Normal 2 38 22" xfId="24244" xr:uid="{00000000-0005-0000-0000-0000AF5E0000}"/>
    <cellStyle name="Normal 2 38 23" xfId="24245" xr:uid="{00000000-0005-0000-0000-0000B05E0000}"/>
    <cellStyle name="Normal 2 38 24" xfId="24246" xr:uid="{00000000-0005-0000-0000-0000B15E0000}"/>
    <cellStyle name="Normal 2 38 25" xfId="24247" xr:uid="{00000000-0005-0000-0000-0000B25E0000}"/>
    <cellStyle name="Normal 2 38 26" xfId="24248" xr:uid="{00000000-0005-0000-0000-0000B35E0000}"/>
    <cellStyle name="Normal 2 38 27" xfId="24249" xr:uid="{00000000-0005-0000-0000-0000B45E0000}"/>
    <cellStyle name="Normal 2 38 3" xfId="24250" xr:uid="{00000000-0005-0000-0000-0000B55E0000}"/>
    <cellStyle name="Normal 2 38 4" xfId="24251" xr:uid="{00000000-0005-0000-0000-0000B65E0000}"/>
    <cellStyle name="Normal 2 38 5" xfId="24252" xr:uid="{00000000-0005-0000-0000-0000B75E0000}"/>
    <cellStyle name="Normal 2 38 6" xfId="24253" xr:uid="{00000000-0005-0000-0000-0000B85E0000}"/>
    <cellStyle name="Normal 2 38 7" xfId="24254" xr:uid="{00000000-0005-0000-0000-0000B95E0000}"/>
    <cellStyle name="Normal 2 38 8" xfId="24255" xr:uid="{00000000-0005-0000-0000-0000BA5E0000}"/>
    <cellStyle name="Normal 2 38 9" xfId="24256" xr:uid="{00000000-0005-0000-0000-0000BB5E0000}"/>
    <cellStyle name="Normal 2 39" xfId="24257" xr:uid="{00000000-0005-0000-0000-0000BC5E0000}"/>
    <cellStyle name="Normal 2 39 10" xfId="24258" xr:uid="{00000000-0005-0000-0000-0000BD5E0000}"/>
    <cellStyle name="Normal 2 39 11" xfId="24259" xr:uid="{00000000-0005-0000-0000-0000BE5E0000}"/>
    <cellStyle name="Normal 2 39 12" xfId="24260" xr:uid="{00000000-0005-0000-0000-0000BF5E0000}"/>
    <cellStyle name="Normal 2 39 13" xfId="24261" xr:uid="{00000000-0005-0000-0000-0000C05E0000}"/>
    <cellStyle name="Normal 2 39 14" xfId="24262" xr:uid="{00000000-0005-0000-0000-0000C15E0000}"/>
    <cellStyle name="Normal 2 39 15" xfId="24263" xr:uid="{00000000-0005-0000-0000-0000C25E0000}"/>
    <cellStyle name="Normal 2 39 16" xfId="24264" xr:uid="{00000000-0005-0000-0000-0000C35E0000}"/>
    <cellStyle name="Normal 2 39 17" xfId="24265" xr:uid="{00000000-0005-0000-0000-0000C45E0000}"/>
    <cellStyle name="Normal 2 39 18" xfId="24266" xr:uid="{00000000-0005-0000-0000-0000C55E0000}"/>
    <cellStyle name="Normal 2 39 19" xfId="24267" xr:uid="{00000000-0005-0000-0000-0000C65E0000}"/>
    <cellStyle name="Normal 2 39 2" xfId="24268" xr:uid="{00000000-0005-0000-0000-0000C75E0000}"/>
    <cellStyle name="Normal 2 39 20" xfId="24269" xr:uid="{00000000-0005-0000-0000-0000C85E0000}"/>
    <cellStyle name="Normal 2 39 21" xfId="24270" xr:uid="{00000000-0005-0000-0000-0000C95E0000}"/>
    <cellStyle name="Normal 2 39 22" xfId="24271" xr:uid="{00000000-0005-0000-0000-0000CA5E0000}"/>
    <cellStyle name="Normal 2 39 23" xfId="24272" xr:uid="{00000000-0005-0000-0000-0000CB5E0000}"/>
    <cellStyle name="Normal 2 39 24" xfId="24273" xr:uid="{00000000-0005-0000-0000-0000CC5E0000}"/>
    <cellStyle name="Normal 2 39 25" xfId="24274" xr:uid="{00000000-0005-0000-0000-0000CD5E0000}"/>
    <cellStyle name="Normal 2 39 3" xfId="24275" xr:uid="{00000000-0005-0000-0000-0000CE5E0000}"/>
    <cellStyle name="Normal 2 39 4" xfId="24276" xr:uid="{00000000-0005-0000-0000-0000CF5E0000}"/>
    <cellStyle name="Normal 2 39 5" xfId="24277" xr:uid="{00000000-0005-0000-0000-0000D05E0000}"/>
    <cellStyle name="Normal 2 39 6" xfId="24278" xr:uid="{00000000-0005-0000-0000-0000D15E0000}"/>
    <cellStyle name="Normal 2 39 7" xfId="24279" xr:uid="{00000000-0005-0000-0000-0000D25E0000}"/>
    <cellStyle name="Normal 2 39 8" xfId="24280" xr:uid="{00000000-0005-0000-0000-0000D35E0000}"/>
    <cellStyle name="Normal 2 39 9" xfId="24281" xr:uid="{00000000-0005-0000-0000-0000D45E0000}"/>
    <cellStyle name="Normal 2 4" xfId="24282" xr:uid="{00000000-0005-0000-0000-0000D55E0000}"/>
    <cellStyle name="Normal 2 4 10" xfId="24283" xr:uid="{00000000-0005-0000-0000-0000D65E0000}"/>
    <cellStyle name="Normal 2 4 10 2" xfId="24284" xr:uid="{00000000-0005-0000-0000-0000D75E0000}"/>
    <cellStyle name="Normal 2 4 11" xfId="24285" xr:uid="{00000000-0005-0000-0000-0000D85E0000}"/>
    <cellStyle name="Normal 2 4 11 2" xfId="24286" xr:uid="{00000000-0005-0000-0000-0000D95E0000}"/>
    <cellStyle name="Normal 2 4 12" xfId="24287" xr:uid="{00000000-0005-0000-0000-0000DA5E0000}"/>
    <cellStyle name="Normal 2 4 12 2" xfId="24288" xr:uid="{00000000-0005-0000-0000-0000DB5E0000}"/>
    <cellStyle name="Normal 2 4 13" xfId="24289" xr:uid="{00000000-0005-0000-0000-0000DC5E0000}"/>
    <cellStyle name="Normal 2 4 13 2" xfId="24290" xr:uid="{00000000-0005-0000-0000-0000DD5E0000}"/>
    <cellStyle name="Normal 2 4 14" xfId="24291" xr:uid="{00000000-0005-0000-0000-0000DE5E0000}"/>
    <cellStyle name="Normal 2 4 2" xfId="24292" xr:uid="{00000000-0005-0000-0000-0000DF5E0000}"/>
    <cellStyle name="Normal 2 4 2 10" xfId="24293" xr:uid="{00000000-0005-0000-0000-0000E05E0000}"/>
    <cellStyle name="Normal 2 4 2 10 2" xfId="24294" xr:uid="{00000000-0005-0000-0000-0000E15E0000}"/>
    <cellStyle name="Normal 2 4 2 11" xfId="24295" xr:uid="{00000000-0005-0000-0000-0000E25E0000}"/>
    <cellStyle name="Normal 2 4 2 11 2" xfId="24296" xr:uid="{00000000-0005-0000-0000-0000E35E0000}"/>
    <cellStyle name="Normal 2 4 2 12" xfId="24297" xr:uid="{00000000-0005-0000-0000-0000E45E0000}"/>
    <cellStyle name="Normal 2 4 2 12 2" xfId="24298" xr:uid="{00000000-0005-0000-0000-0000E55E0000}"/>
    <cellStyle name="Normal 2 4 2 13" xfId="24299" xr:uid="{00000000-0005-0000-0000-0000E65E0000}"/>
    <cellStyle name="Normal 2 4 2 2" xfId="24300" xr:uid="{00000000-0005-0000-0000-0000E75E0000}"/>
    <cellStyle name="Normal 2 4 2 2 10" xfId="24301" xr:uid="{00000000-0005-0000-0000-0000E85E0000}"/>
    <cellStyle name="Normal 2 4 2 2 10 2" xfId="24302" xr:uid="{00000000-0005-0000-0000-0000E95E0000}"/>
    <cellStyle name="Normal 2 4 2 2 11" xfId="24303" xr:uid="{00000000-0005-0000-0000-0000EA5E0000}"/>
    <cellStyle name="Normal 2 4 2 2 11 2" xfId="24304" xr:uid="{00000000-0005-0000-0000-0000EB5E0000}"/>
    <cellStyle name="Normal 2 4 2 2 12" xfId="24305" xr:uid="{00000000-0005-0000-0000-0000EC5E0000}"/>
    <cellStyle name="Normal 2 4 2 2 2" xfId="24306" xr:uid="{00000000-0005-0000-0000-0000ED5E0000}"/>
    <cellStyle name="Normal 2 4 2 2 2 2" xfId="24307" xr:uid="{00000000-0005-0000-0000-0000EE5E0000}"/>
    <cellStyle name="Normal 2 4 2 2 3" xfId="24308" xr:uid="{00000000-0005-0000-0000-0000EF5E0000}"/>
    <cellStyle name="Normal 2 4 2 2 3 2" xfId="24309" xr:uid="{00000000-0005-0000-0000-0000F05E0000}"/>
    <cellStyle name="Normal 2 4 2 2 4" xfId="24310" xr:uid="{00000000-0005-0000-0000-0000F15E0000}"/>
    <cellStyle name="Normal 2 4 2 2 4 2" xfId="24311" xr:uid="{00000000-0005-0000-0000-0000F25E0000}"/>
    <cellStyle name="Normal 2 4 2 2 5" xfId="24312" xr:uid="{00000000-0005-0000-0000-0000F35E0000}"/>
    <cellStyle name="Normal 2 4 2 2 5 2" xfId="24313" xr:uid="{00000000-0005-0000-0000-0000F45E0000}"/>
    <cellStyle name="Normal 2 4 2 2 6" xfId="24314" xr:uid="{00000000-0005-0000-0000-0000F55E0000}"/>
    <cellStyle name="Normal 2 4 2 2 6 2" xfId="24315" xr:uid="{00000000-0005-0000-0000-0000F65E0000}"/>
    <cellStyle name="Normal 2 4 2 2 7" xfId="24316" xr:uid="{00000000-0005-0000-0000-0000F75E0000}"/>
    <cellStyle name="Normal 2 4 2 2 7 2" xfId="24317" xr:uid="{00000000-0005-0000-0000-0000F85E0000}"/>
    <cellStyle name="Normal 2 4 2 2 8" xfId="24318" xr:uid="{00000000-0005-0000-0000-0000F95E0000}"/>
    <cellStyle name="Normal 2 4 2 2 8 2" xfId="24319" xr:uid="{00000000-0005-0000-0000-0000FA5E0000}"/>
    <cellStyle name="Normal 2 4 2 2 9" xfId="24320" xr:uid="{00000000-0005-0000-0000-0000FB5E0000}"/>
    <cellStyle name="Normal 2 4 2 2 9 2" xfId="24321" xr:uid="{00000000-0005-0000-0000-0000FC5E0000}"/>
    <cellStyle name="Normal 2 4 2 3" xfId="24322" xr:uid="{00000000-0005-0000-0000-0000FD5E0000}"/>
    <cellStyle name="Normal 2 4 2 3 2" xfId="24323" xr:uid="{00000000-0005-0000-0000-0000FE5E0000}"/>
    <cellStyle name="Normal 2 4 2 4" xfId="24324" xr:uid="{00000000-0005-0000-0000-0000FF5E0000}"/>
    <cellStyle name="Normal 2 4 2 4 2" xfId="24325" xr:uid="{00000000-0005-0000-0000-0000005F0000}"/>
    <cellStyle name="Normal 2 4 2 5" xfId="24326" xr:uid="{00000000-0005-0000-0000-0000015F0000}"/>
    <cellStyle name="Normal 2 4 2 5 2" xfId="24327" xr:uid="{00000000-0005-0000-0000-0000025F0000}"/>
    <cellStyle name="Normal 2 4 2 6" xfId="24328" xr:uid="{00000000-0005-0000-0000-0000035F0000}"/>
    <cellStyle name="Normal 2 4 2 6 2" xfId="24329" xr:uid="{00000000-0005-0000-0000-0000045F0000}"/>
    <cellStyle name="Normal 2 4 2 7" xfId="24330" xr:uid="{00000000-0005-0000-0000-0000055F0000}"/>
    <cellStyle name="Normal 2 4 2 7 2" xfId="24331" xr:uid="{00000000-0005-0000-0000-0000065F0000}"/>
    <cellStyle name="Normal 2 4 2 8" xfId="24332" xr:uid="{00000000-0005-0000-0000-0000075F0000}"/>
    <cellStyle name="Normal 2 4 2 8 2" xfId="24333" xr:uid="{00000000-0005-0000-0000-0000085F0000}"/>
    <cellStyle name="Normal 2 4 2 9" xfId="24334" xr:uid="{00000000-0005-0000-0000-0000095F0000}"/>
    <cellStyle name="Normal 2 4 2 9 2" xfId="24335" xr:uid="{00000000-0005-0000-0000-00000A5F0000}"/>
    <cellStyle name="Normal 2 4 3" xfId="24336" xr:uid="{00000000-0005-0000-0000-00000B5F0000}"/>
    <cellStyle name="Normal 2 4 3 10" xfId="24337" xr:uid="{00000000-0005-0000-0000-00000C5F0000}"/>
    <cellStyle name="Normal 2 4 3 10 2" xfId="24338" xr:uid="{00000000-0005-0000-0000-00000D5F0000}"/>
    <cellStyle name="Normal 2 4 3 11" xfId="24339" xr:uid="{00000000-0005-0000-0000-00000E5F0000}"/>
    <cellStyle name="Normal 2 4 3 11 2" xfId="24340" xr:uid="{00000000-0005-0000-0000-00000F5F0000}"/>
    <cellStyle name="Normal 2 4 3 12" xfId="24341" xr:uid="{00000000-0005-0000-0000-0000105F0000}"/>
    <cellStyle name="Normal 2 4 3 2" xfId="24342" xr:uid="{00000000-0005-0000-0000-0000115F0000}"/>
    <cellStyle name="Normal 2 4 3 2 2" xfId="24343" xr:uid="{00000000-0005-0000-0000-0000125F0000}"/>
    <cellStyle name="Normal 2 4 3 3" xfId="24344" xr:uid="{00000000-0005-0000-0000-0000135F0000}"/>
    <cellStyle name="Normal 2 4 3 3 2" xfId="24345" xr:uid="{00000000-0005-0000-0000-0000145F0000}"/>
    <cellStyle name="Normal 2 4 3 4" xfId="24346" xr:uid="{00000000-0005-0000-0000-0000155F0000}"/>
    <cellStyle name="Normal 2 4 3 4 2" xfId="24347" xr:uid="{00000000-0005-0000-0000-0000165F0000}"/>
    <cellStyle name="Normal 2 4 3 5" xfId="24348" xr:uid="{00000000-0005-0000-0000-0000175F0000}"/>
    <cellStyle name="Normal 2 4 3 5 2" xfId="24349" xr:uid="{00000000-0005-0000-0000-0000185F0000}"/>
    <cellStyle name="Normal 2 4 3 6" xfId="24350" xr:uid="{00000000-0005-0000-0000-0000195F0000}"/>
    <cellStyle name="Normal 2 4 3 6 2" xfId="24351" xr:uid="{00000000-0005-0000-0000-00001A5F0000}"/>
    <cellStyle name="Normal 2 4 3 7" xfId="24352" xr:uid="{00000000-0005-0000-0000-00001B5F0000}"/>
    <cellStyle name="Normal 2 4 3 7 2" xfId="24353" xr:uid="{00000000-0005-0000-0000-00001C5F0000}"/>
    <cellStyle name="Normal 2 4 3 8" xfId="24354" xr:uid="{00000000-0005-0000-0000-00001D5F0000}"/>
    <cellStyle name="Normal 2 4 3 8 2" xfId="24355" xr:uid="{00000000-0005-0000-0000-00001E5F0000}"/>
    <cellStyle name="Normal 2 4 3 9" xfId="24356" xr:uid="{00000000-0005-0000-0000-00001F5F0000}"/>
    <cellStyle name="Normal 2 4 3 9 2" xfId="24357" xr:uid="{00000000-0005-0000-0000-0000205F0000}"/>
    <cellStyle name="Normal 2 4 4" xfId="24358" xr:uid="{00000000-0005-0000-0000-0000215F0000}"/>
    <cellStyle name="Normal 2 4 4 2" xfId="24359" xr:uid="{00000000-0005-0000-0000-0000225F0000}"/>
    <cellStyle name="Normal 2 4 5" xfId="24360" xr:uid="{00000000-0005-0000-0000-0000235F0000}"/>
    <cellStyle name="Normal 2 4 5 2" xfId="24361" xr:uid="{00000000-0005-0000-0000-0000245F0000}"/>
    <cellStyle name="Normal 2 4 6" xfId="24362" xr:uid="{00000000-0005-0000-0000-0000255F0000}"/>
    <cellStyle name="Normal 2 4 6 2" xfId="24363" xr:uid="{00000000-0005-0000-0000-0000265F0000}"/>
    <cellStyle name="Normal 2 4 7" xfId="24364" xr:uid="{00000000-0005-0000-0000-0000275F0000}"/>
    <cellStyle name="Normal 2 4 7 2" xfId="24365" xr:uid="{00000000-0005-0000-0000-0000285F0000}"/>
    <cellStyle name="Normal 2 4 8" xfId="24366" xr:uid="{00000000-0005-0000-0000-0000295F0000}"/>
    <cellStyle name="Normal 2 4 8 2" xfId="24367" xr:uid="{00000000-0005-0000-0000-00002A5F0000}"/>
    <cellStyle name="Normal 2 4 9" xfId="24368" xr:uid="{00000000-0005-0000-0000-00002B5F0000}"/>
    <cellStyle name="Normal 2 4 9 2" xfId="24369" xr:uid="{00000000-0005-0000-0000-00002C5F0000}"/>
    <cellStyle name="Normal 2 40" xfId="24370" xr:uid="{00000000-0005-0000-0000-00002D5F0000}"/>
    <cellStyle name="Normal 2 40 10" xfId="24371" xr:uid="{00000000-0005-0000-0000-00002E5F0000}"/>
    <cellStyle name="Normal 2 40 11" xfId="24372" xr:uid="{00000000-0005-0000-0000-00002F5F0000}"/>
    <cellStyle name="Normal 2 40 12" xfId="24373" xr:uid="{00000000-0005-0000-0000-0000305F0000}"/>
    <cellStyle name="Normal 2 40 13" xfId="24374" xr:uid="{00000000-0005-0000-0000-0000315F0000}"/>
    <cellStyle name="Normal 2 40 14" xfId="24375" xr:uid="{00000000-0005-0000-0000-0000325F0000}"/>
    <cellStyle name="Normal 2 40 15" xfId="24376" xr:uid="{00000000-0005-0000-0000-0000335F0000}"/>
    <cellStyle name="Normal 2 40 16" xfId="24377" xr:uid="{00000000-0005-0000-0000-0000345F0000}"/>
    <cellStyle name="Normal 2 40 17" xfId="24378" xr:uid="{00000000-0005-0000-0000-0000355F0000}"/>
    <cellStyle name="Normal 2 40 18" xfId="24379" xr:uid="{00000000-0005-0000-0000-0000365F0000}"/>
    <cellStyle name="Normal 2 40 19" xfId="24380" xr:uid="{00000000-0005-0000-0000-0000375F0000}"/>
    <cellStyle name="Normal 2 40 2" xfId="24381" xr:uid="{00000000-0005-0000-0000-0000385F0000}"/>
    <cellStyle name="Normal 2 40 20" xfId="24382" xr:uid="{00000000-0005-0000-0000-0000395F0000}"/>
    <cellStyle name="Normal 2 40 21" xfId="24383" xr:uid="{00000000-0005-0000-0000-00003A5F0000}"/>
    <cellStyle name="Normal 2 40 22" xfId="24384" xr:uid="{00000000-0005-0000-0000-00003B5F0000}"/>
    <cellStyle name="Normal 2 40 23" xfId="24385" xr:uid="{00000000-0005-0000-0000-00003C5F0000}"/>
    <cellStyle name="Normal 2 40 24" xfId="24386" xr:uid="{00000000-0005-0000-0000-00003D5F0000}"/>
    <cellStyle name="Normal 2 40 25" xfId="24387" xr:uid="{00000000-0005-0000-0000-00003E5F0000}"/>
    <cellStyle name="Normal 2 40 26" xfId="24388" xr:uid="{00000000-0005-0000-0000-00003F5F0000}"/>
    <cellStyle name="Normal 2 40 3" xfId="24389" xr:uid="{00000000-0005-0000-0000-0000405F0000}"/>
    <cellStyle name="Normal 2 40 4" xfId="24390" xr:uid="{00000000-0005-0000-0000-0000415F0000}"/>
    <cellStyle name="Normal 2 40 5" xfId="24391" xr:uid="{00000000-0005-0000-0000-0000425F0000}"/>
    <cellStyle name="Normal 2 40 6" xfId="24392" xr:uid="{00000000-0005-0000-0000-0000435F0000}"/>
    <cellStyle name="Normal 2 40 7" xfId="24393" xr:uid="{00000000-0005-0000-0000-0000445F0000}"/>
    <cellStyle name="Normal 2 40 8" xfId="24394" xr:uid="{00000000-0005-0000-0000-0000455F0000}"/>
    <cellStyle name="Normal 2 40 9" xfId="24395" xr:uid="{00000000-0005-0000-0000-0000465F0000}"/>
    <cellStyle name="Normal 2 41" xfId="24396" xr:uid="{00000000-0005-0000-0000-0000475F0000}"/>
    <cellStyle name="Normal 2 41 10" xfId="24397" xr:uid="{00000000-0005-0000-0000-0000485F0000}"/>
    <cellStyle name="Normal 2 41 11" xfId="24398" xr:uid="{00000000-0005-0000-0000-0000495F0000}"/>
    <cellStyle name="Normal 2 41 12" xfId="24399" xr:uid="{00000000-0005-0000-0000-00004A5F0000}"/>
    <cellStyle name="Normal 2 41 13" xfId="24400" xr:uid="{00000000-0005-0000-0000-00004B5F0000}"/>
    <cellStyle name="Normal 2 41 14" xfId="24401" xr:uid="{00000000-0005-0000-0000-00004C5F0000}"/>
    <cellStyle name="Normal 2 41 15" xfId="24402" xr:uid="{00000000-0005-0000-0000-00004D5F0000}"/>
    <cellStyle name="Normal 2 41 16" xfId="24403" xr:uid="{00000000-0005-0000-0000-00004E5F0000}"/>
    <cellStyle name="Normal 2 41 17" xfId="24404" xr:uid="{00000000-0005-0000-0000-00004F5F0000}"/>
    <cellStyle name="Normal 2 41 18" xfId="24405" xr:uid="{00000000-0005-0000-0000-0000505F0000}"/>
    <cellStyle name="Normal 2 41 19" xfId="24406" xr:uid="{00000000-0005-0000-0000-0000515F0000}"/>
    <cellStyle name="Normal 2 41 2" xfId="24407" xr:uid="{00000000-0005-0000-0000-0000525F0000}"/>
    <cellStyle name="Normal 2 41 20" xfId="24408" xr:uid="{00000000-0005-0000-0000-0000535F0000}"/>
    <cellStyle name="Normal 2 41 21" xfId="24409" xr:uid="{00000000-0005-0000-0000-0000545F0000}"/>
    <cellStyle name="Normal 2 41 22" xfId="24410" xr:uid="{00000000-0005-0000-0000-0000555F0000}"/>
    <cellStyle name="Normal 2 41 23" xfId="24411" xr:uid="{00000000-0005-0000-0000-0000565F0000}"/>
    <cellStyle name="Normal 2 41 24" xfId="24412" xr:uid="{00000000-0005-0000-0000-0000575F0000}"/>
    <cellStyle name="Normal 2 41 3" xfId="24413" xr:uid="{00000000-0005-0000-0000-0000585F0000}"/>
    <cellStyle name="Normal 2 41 4" xfId="24414" xr:uid="{00000000-0005-0000-0000-0000595F0000}"/>
    <cellStyle name="Normal 2 41 5" xfId="24415" xr:uid="{00000000-0005-0000-0000-00005A5F0000}"/>
    <cellStyle name="Normal 2 41 6" xfId="24416" xr:uid="{00000000-0005-0000-0000-00005B5F0000}"/>
    <cellStyle name="Normal 2 41 7" xfId="24417" xr:uid="{00000000-0005-0000-0000-00005C5F0000}"/>
    <cellStyle name="Normal 2 41 8" xfId="24418" xr:uid="{00000000-0005-0000-0000-00005D5F0000}"/>
    <cellStyle name="Normal 2 41 9" xfId="24419" xr:uid="{00000000-0005-0000-0000-00005E5F0000}"/>
    <cellStyle name="Normal 2 42" xfId="24420" xr:uid="{00000000-0005-0000-0000-00005F5F0000}"/>
    <cellStyle name="Normal 2 43" xfId="24421" xr:uid="{00000000-0005-0000-0000-0000605F0000}"/>
    <cellStyle name="Normal 2 44" xfId="24422" xr:uid="{00000000-0005-0000-0000-0000615F0000}"/>
    <cellStyle name="Normal 2 45" xfId="24423" xr:uid="{00000000-0005-0000-0000-0000625F0000}"/>
    <cellStyle name="Normal 2 45 10" xfId="24424" xr:uid="{00000000-0005-0000-0000-0000635F0000}"/>
    <cellStyle name="Normal 2 45 11" xfId="24425" xr:uid="{00000000-0005-0000-0000-0000645F0000}"/>
    <cellStyle name="Normal 2 45 2" xfId="24426" xr:uid="{00000000-0005-0000-0000-0000655F0000}"/>
    <cellStyle name="Normal 2 45 3" xfId="24427" xr:uid="{00000000-0005-0000-0000-0000665F0000}"/>
    <cellStyle name="Normal 2 45 4" xfId="24428" xr:uid="{00000000-0005-0000-0000-0000675F0000}"/>
    <cellStyle name="Normal 2 45 5" xfId="24429" xr:uid="{00000000-0005-0000-0000-0000685F0000}"/>
    <cellStyle name="Normal 2 45 6" xfId="24430" xr:uid="{00000000-0005-0000-0000-0000695F0000}"/>
    <cellStyle name="Normal 2 45 7" xfId="24431" xr:uid="{00000000-0005-0000-0000-00006A5F0000}"/>
    <cellStyle name="Normal 2 45 8" xfId="24432" xr:uid="{00000000-0005-0000-0000-00006B5F0000}"/>
    <cellStyle name="Normal 2 45 9" xfId="24433" xr:uid="{00000000-0005-0000-0000-00006C5F0000}"/>
    <cellStyle name="Normal 2 46" xfId="24434" xr:uid="{00000000-0005-0000-0000-00006D5F0000}"/>
    <cellStyle name="Normal 2 47" xfId="24435" xr:uid="{00000000-0005-0000-0000-00006E5F0000}"/>
    <cellStyle name="Normal 2 47 2" xfId="24436" xr:uid="{00000000-0005-0000-0000-00006F5F0000}"/>
    <cellStyle name="Normal 2 48" xfId="24437" xr:uid="{00000000-0005-0000-0000-0000705F0000}"/>
    <cellStyle name="Normal 2 48 2" xfId="24438" xr:uid="{00000000-0005-0000-0000-0000715F0000}"/>
    <cellStyle name="Normal 2 49" xfId="24439" xr:uid="{00000000-0005-0000-0000-0000725F0000}"/>
    <cellStyle name="Normal 2 49 2" xfId="24440" xr:uid="{00000000-0005-0000-0000-0000735F0000}"/>
    <cellStyle name="Normal 2 5" xfId="24441" xr:uid="{00000000-0005-0000-0000-0000745F0000}"/>
    <cellStyle name="Normal 2 5 10" xfId="24442" xr:uid="{00000000-0005-0000-0000-0000755F0000}"/>
    <cellStyle name="Normal 2 5 10 2" xfId="24443" xr:uid="{00000000-0005-0000-0000-0000765F0000}"/>
    <cellStyle name="Normal 2 5 11" xfId="24444" xr:uid="{00000000-0005-0000-0000-0000775F0000}"/>
    <cellStyle name="Normal 2 5 11 2" xfId="24445" xr:uid="{00000000-0005-0000-0000-0000785F0000}"/>
    <cellStyle name="Normal 2 5 12" xfId="24446" xr:uid="{00000000-0005-0000-0000-0000795F0000}"/>
    <cellStyle name="Normal 2 5 2" xfId="24447" xr:uid="{00000000-0005-0000-0000-00007A5F0000}"/>
    <cellStyle name="Normal 2 5 2 2" xfId="24448" xr:uid="{00000000-0005-0000-0000-00007B5F0000}"/>
    <cellStyle name="Normal 2 5 3" xfId="24449" xr:uid="{00000000-0005-0000-0000-00007C5F0000}"/>
    <cellStyle name="Normal 2 5 3 2" xfId="24450" xr:uid="{00000000-0005-0000-0000-00007D5F0000}"/>
    <cellStyle name="Normal 2 5 4" xfId="24451" xr:uid="{00000000-0005-0000-0000-00007E5F0000}"/>
    <cellStyle name="Normal 2 5 4 2" xfId="24452" xr:uid="{00000000-0005-0000-0000-00007F5F0000}"/>
    <cellStyle name="Normal 2 5 5" xfId="24453" xr:uid="{00000000-0005-0000-0000-0000805F0000}"/>
    <cellStyle name="Normal 2 5 5 2" xfId="24454" xr:uid="{00000000-0005-0000-0000-0000815F0000}"/>
    <cellStyle name="Normal 2 5 6" xfId="24455" xr:uid="{00000000-0005-0000-0000-0000825F0000}"/>
    <cellStyle name="Normal 2 5 6 2" xfId="24456" xr:uid="{00000000-0005-0000-0000-0000835F0000}"/>
    <cellStyle name="Normal 2 5 7" xfId="24457" xr:uid="{00000000-0005-0000-0000-0000845F0000}"/>
    <cellStyle name="Normal 2 5 7 2" xfId="24458" xr:uid="{00000000-0005-0000-0000-0000855F0000}"/>
    <cellStyle name="Normal 2 5 8" xfId="24459" xr:uid="{00000000-0005-0000-0000-0000865F0000}"/>
    <cellStyle name="Normal 2 5 8 2" xfId="24460" xr:uid="{00000000-0005-0000-0000-0000875F0000}"/>
    <cellStyle name="Normal 2 5 9" xfId="24461" xr:uid="{00000000-0005-0000-0000-0000885F0000}"/>
    <cellStyle name="Normal 2 5 9 2" xfId="24462" xr:uid="{00000000-0005-0000-0000-0000895F0000}"/>
    <cellStyle name="Normal 2 50" xfId="24463" xr:uid="{00000000-0005-0000-0000-00008A5F0000}"/>
    <cellStyle name="Normal 2 50 2" xfId="24464" xr:uid="{00000000-0005-0000-0000-00008B5F0000}"/>
    <cellStyle name="Normal 2 51" xfId="24465" xr:uid="{00000000-0005-0000-0000-00008C5F0000}"/>
    <cellStyle name="Normal 2 51 2" xfId="24466" xr:uid="{00000000-0005-0000-0000-00008D5F0000}"/>
    <cellStyle name="Normal 2 52" xfId="24467" xr:uid="{00000000-0005-0000-0000-00008E5F0000}"/>
    <cellStyle name="Normal 2 52 2" xfId="24468" xr:uid="{00000000-0005-0000-0000-00008F5F0000}"/>
    <cellStyle name="Normal 2 53" xfId="24469" xr:uid="{00000000-0005-0000-0000-0000905F0000}"/>
    <cellStyle name="Normal 2 53 2" xfId="24470" xr:uid="{00000000-0005-0000-0000-0000915F0000}"/>
    <cellStyle name="Normal 2 54" xfId="24471" xr:uid="{00000000-0005-0000-0000-0000925F0000}"/>
    <cellStyle name="Normal 2 54 2" xfId="24472" xr:uid="{00000000-0005-0000-0000-0000935F0000}"/>
    <cellStyle name="Normal 2 55" xfId="24473" xr:uid="{00000000-0005-0000-0000-0000945F0000}"/>
    <cellStyle name="Normal 2 56" xfId="24474" xr:uid="{00000000-0005-0000-0000-0000955F0000}"/>
    <cellStyle name="Normal 2 57" xfId="24475" xr:uid="{00000000-0005-0000-0000-0000965F0000}"/>
    <cellStyle name="Normal 2 57 2" xfId="24476" xr:uid="{00000000-0005-0000-0000-0000975F0000}"/>
    <cellStyle name="Normal 2 57 2 2" xfId="24477" xr:uid="{00000000-0005-0000-0000-0000985F0000}"/>
    <cellStyle name="Normal 2 57 2 2 2" xfId="24478" xr:uid="{00000000-0005-0000-0000-0000995F0000}"/>
    <cellStyle name="Normal 2 57 2 2 2 2" xfId="24479" xr:uid="{00000000-0005-0000-0000-00009A5F0000}"/>
    <cellStyle name="Normal 2 57 2 2 3" xfId="24480" xr:uid="{00000000-0005-0000-0000-00009B5F0000}"/>
    <cellStyle name="Normal 2 57 2 3" xfId="24481" xr:uid="{00000000-0005-0000-0000-00009C5F0000}"/>
    <cellStyle name="Normal 2 57 2 3 2" xfId="24482" xr:uid="{00000000-0005-0000-0000-00009D5F0000}"/>
    <cellStyle name="Normal 2 57 2 4" xfId="24483" xr:uid="{00000000-0005-0000-0000-00009E5F0000}"/>
    <cellStyle name="Normal 2 57 3" xfId="24484" xr:uid="{00000000-0005-0000-0000-00009F5F0000}"/>
    <cellStyle name="Normal 2 57 3 2" xfId="24485" xr:uid="{00000000-0005-0000-0000-0000A05F0000}"/>
    <cellStyle name="Normal 2 57 3 2 2" xfId="24486" xr:uid="{00000000-0005-0000-0000-0000A15F0000}"/>
    <cellStyle name="Normal 2 57 3 2 2 2" xfId="24487" xr:uid="{00000000-0005-0000-0000-0000A25F0000}"/>
    <cellStyle name="Normal 2 57 3 2 3" xfId="24488" xr:uid="{00000000-0005-0000-0000-0000A35F0000}"/>
    <cellStyle name="Normal 2 57 3 3" xfId="24489" xr:uid="{00000000-0005-0000-0000-0000A45F0000}"/>
    <cellStyle name="Normal 2 57 3 3 2" xfId="24490" xr:uid="{00000000-0005-0000-0000-0000A55F0000}"/>
    <cellStyle name="Normal 2 57 3 4" xfId="24491" xr:uid="{00000000-0005-0000-0000-0000A65F0000}"/>
    <cellStyle name="Normal 2 57 4" xfId="24492" xr:uid="{00000000-0005-0000-0000-0000A75F0000}"/>
    <cellStyle name="Normal 2 57 4 2" xfId="24493" xr:uid="{00000000-0005-0000-0000-0000A85F0000}"/>
    <cellStyle name="Normal 2 57 4 2 2" xfId="24494" xr:uid="{00000000-0005-0000-0000-0000A95F0000}"/>
    <cellStyle name="Normal 2 57 4 3" xfId="24495" xr:uid="{00000000-0005-0000-0000-0000AA5F0000}"/>
    <cellStyle name="Normal 2 57 5" xfId="24496" xr:uid="{00000000-0005-0000-0000-0000AB5F0000}"/>
    <cellStyle name="Normal 2 57 5 2" xfId="24497" xr:uid="{00000000-0005-0000-0000-0000AC5F0000}"/>
    <cellStyle name="Normal 2 57 5 2 2" xfId="24498" xr:uid="{00000000-0005-0000-0000-0000AD5F0000}"/>
    <cellStyle name="Normal 2 57 5 3" xfId="24499" xr:uid="{00000000-0005-0000-0000-0000AE5F0000}"/>
    <cellStyle name="Normal 2 57 6" xfId="24500" xr:uid="{00000000-0005-0000-0000-0000AF5F0000}"/>
    <cellStyle name="Normal 2 57 6 2" xfId="24501" xr:uid="{00000000-0005-0000-0000-0000B05F0000}"/>
    <cellStyle name="Normal 2 57 7" xfId="24502" xr:uid="{00000000-0005-0000-0000-0000B15F0000}"/>
    <cellStyle name="Normal 2 58" xfId="24503" xr:uid="{00000000-0005-0000-0000-0000B25F0000}"/>
    <cellStyle name="Normal 2 58 2" xfId="24504" xr:uid="{00000000-0005-0000-0000-0000B35F0000}"/>
    <cellStyle name="Normal 2 58 2 2" xfId="24505" xr:uid="{00000000-0005-0000-0000-0000B45F0000}"/>
    <cellStyle name="Normal 2 58 2 2 2" xfId="24506" xr:uid="{00000000-0005-0000-0000-0000B55F0000}"/>
    <cellStyle name="Normal 2 58 2 2 2 2" xfId="24507" xr:uid="{00000000-0005-0000-0000-0000B65F0000}"/>
    <cellStyle name="Normal 2 58 2 2 3" xfId="24508" xr:uid="{00000000-0005-0000-0000-0000B75F0000}"/>
    <cellStyle name="Normal 2 58 2 3" xfId="24509" xr:uid="{00000000-0005-0000-0000-0000B85F0000}"/>
    <cellStyle name="Normal 2 58 2 3 2" xfId="24510" xr:uid="{00000000-0005-0000-0000-0000B95F0000}"/>
    <cellStyle name="Normal 2 58 2 4" xfId="24511" xr:uid="{00000000-0005-0000-0000-0000BA5F0000}"/>
    <cellStyle name="Normal 2 58 3" xfId="24512" xr:uid="{00000000-0005-0000-0000-0000BB5F0000}"/>
    <cellStyle name="Normal 2 58 3 2" xfId="24513" xr:uid="{00000000-0005-0000-0000-0000BC5F0000}"/>
    <cellStyle name="Normal 2 58 3 2 2" xfId="24514" xr:uid="{00000000-0005-0000-0000-0000BD5F0000}"/>
    <cellStyle name="Normal 2 58 3 3" xfId="24515" xr:uid="{00000000-0005-0000-0000-0000BE5F0000}"/>
    <cellStyle name="Normal 2 58 4" xfId="24516" xr:uid="{00000000-0005-0000-0000-0000BF5F0000}"/>
    <cellStyle name="Normal 2 58 4 2" xfId="24517" xr:uid="{00000000-0005-0000-0000-0000C05F0000}"/>
    <cellStyle name="Normal 2 58 5" xfId="24518" xr:uid="{00000000-0005-0000-0000-0000C15F0000}"/>
    <cellStyle name="Normal 2 59" xfId="24519" xr:uid="{00000000-0005-0000-0000-0000C25F0000}"/>
    <cellStyle name="Normal 2 59 2" xfId="24520" xr:uid="{00000000-0005-0000-0000-0000C35F0000}"/>
    <cellStyle name="Normal 2 59 2 2" xfId="24521" xr:uid="{00000000-0005-0000-0000-0000C45F0000}"/>
    <cellStyle name="Normal 2 59 2 2 2" xfId="24522" xr:uid="{00000000-0005-0000-0000-0000C55F0000}"/>
    <cellStyle name="Normal 2 59 2 3" xfId="24523" xr:uid="{00000000-0005-0000-0000-0000C65F0000}"/>
    <cellStyle name="Normal 2 59 3" xfId="24524" xr:uid="{00000000-0005-0000-0000-0000C75F0000}"/>
    <cellStyle name="Normal 2 59 3 2" xfId="24525" xr:uid="{00000000-0005-0000-0000-0000C85F0000}"/>
    <cellStyle name="Normal 2 59 4" xfId="24526" xr:uid="{00000000-0005-0000-0000-0000C95F0000}"/>
    <cellStyle name="Normal 2 6" xfId="24527" xr:uid="{00000000-0005-0000-0000-0000CA5F0000}"/>
    <cellStyle name="Normal 2 6 10" xfId="24528" xr:uid="{00000000-0005-0000-0000-0000CB5F0000}"/>
    <cellStyle name="Normal 2 6 11" xfId="24529" xr:uid="{00000000-0005-0000-0000-0000CC5F0000}"/>
    <cellStyle name="Normal 2 6 12" xfId="24530" xr:uid="{00000000-0005-0000-0000-0000CD5F0000}"/>
    <cellStyle name="Normal 2 6 13" xfId="24531" xr:uid="{00000000-0005-0000-0000-0000CE5F0000}"/>
    <cellStyle name="Normal 2 6 14" xfId="24532" xr:uid="{00000000-0005-0000-0000-0000CF5F0000}"/>
    <cellStyle name="Normal 2 6 15" xfId="24533" xr:uid="{00000000-0005-0000-0000-0000D05F0000}"/>
    <cellStyle name="Normal 2 6 16" xfId="24534" xr:uid="{00000000-0005-0000-0000-0000D15F0000}"/>
    <cellStyle name="Normal 2 6 17" xfId="24535" xr:uid="{00000000-0005-0000-0000-0000D25F0000}"/>
    <cellStyle name="Normal 2 6 18" xfId="24536" xr:uid="{00000000-0005-0000-0000-0000D35F0000}"/>
    <cellStyle name="Normal 2 6 19" xfId="24537" xr:uid="{00000000-0005-0000-0000-0000D45F0000}"/>
    <cellStyle name="Normal 2 6 2" xfId="24538" xr:uid="{00000000-0005-0000-0000-0000D55F0000}"/>
    <cellStyle name="Normal 2 6 2 2" xfId="24539" xr:uid="{00000000-0005-0000-0000-0000D65F0000}"/>
    <cellStyle name="Normal 2 6 20" xfId="24540" xr:uid="{00000000-0005-0000-0000-0000D75F0000}"/>
    <cellStyle name="Normal 2 6 21" xfId="24541" xr:uid="{00000000-0005-0000-0000-0000D85F0000}"/>
    <cellStyle name="Normal 2 6 22" xfId="24542" xr:uid="{00000000-0005-0000-0000-0000D95F0000}"/>
    <cellStyle name="Normal 2 6 23" xfId="24543" xr:uid="{00000000-0005-0000-0000-0000DA5F0000}"/>
    <cellStyle name="Normal 2 6 24" xfId="24544" xr:uid="{00000000-0005-0000-0000-0000DB5F0000}"/>
    <cellStyle name="Normal 2 6 25" xfId="24545" xr:uid="{00000000-0005-0000-0000-0000DC5F0000}"/>
    <cellStyle name="Normal 2 6 26" xfId="24546" xr:uid="{00000000-0005-0000-0000-0000DD5F0000}"/>
    <cellStyle name="Normal 2 6 27" xfId="24547" xr:uid="{00000000-0005-0000-0000-0000DE5F0000}"/>
    <cellStyle name="Normal 2 6 28" xfId="24548" xr:uid="{00000000-0005-0000-0000-0000DF5F0000}"/>
    <cellStyle name="Normal 2 6 29" xfId="24549" xr:uid="{00000000-0005-0000-0000-0000E05F0000}"/>
    <cellStyle name="Normal 2 6 3" xfId="24550" xr:uid="{00000000-0005-0000-0000-0000E15F0000}"/>
    <cellStyle name="Normal 2 6 30" xfId="24551" xr:uid="{00000000-0005-0000-0000-0000E25F0000}"/>
    <cellStyle name="Normal 2 6 31" xfId="24552" xr:uid="{00000000-0005-0000-0000-0000E35F0000}"/>
    <cellStyle name="Normal 2 6 32" xfId="24553" xr:uid="{00000000-0005-0000-0000-0000E45F0000}"/>
    <cellStyle name="Normal 2 6 33" xfId="24554" xr:uid="{00000000-0005-0000-0000-0000E55F0000}"/>
    <cellStyle name="Normal 2 6 34" xfId="24555" xr:uid="{00000000-0005-0000-0000-0000E65F0000}"/>
    <cellStyle name="Normal 2 6 35" xfId="24556" xr:uid="{00000000-0005-0000-0000-0000E75F0000}"/>
    <cellStyle name="Normal 2 6 36" xfId="24557" xr:uid="{00000000-0005-0000-0000-0000E85F0000}"/>
    <cellStyle name="Normal 2 6 37" xfId="24558" xr:uid="{00000000-0005-0000-0000-0000E95F0000}"/>
    <cellStyle name="Normal 2 6 38" xfId="24559" xr:uid="{00000000-0005-0000-0000-0000EA5F0000}"/>
    <cellStyle name="Normal 2 6 39" xfId="24560" xr:uid="{00000000-0005-0000-0000-0000EB5F0000}"/>
    <cellStyle name="Normal 2 6 4" xfId="24561" xr:uid="{00000000-0005-0000-0000-0000EC5F0000}"/>
    <cellStyle name="Normal 2 6 40" xfId="24562" xr:uid="{00000000-0005-0000-0000-0000ED5F0000}"/>
    <cellStyle name="Normal 2 6 41" xfId="24563" xr:uid="{00000000-0005-0000-0000-0000EE5F0000}"/>
    <cellStyle name="Normal 2 6 42" xfId="24564" xr:uid="{00000000-0005-0000-0000-0000EF5F0000}"/>
    <cellStyle name="Normal 2 6 43" xfId="24565" xr:uid="{00000000-0005-0000-0000-0000F05F0000}"/>
    <cellStyle name="Normal 2 6 44" xfId="24566" xr:uid="{00000000-0005-0000-0000-0000F15F0000}"/>
    <cellStyle name="Normal 2 6 45" xfId="24567" xr:uid="{00000000-0005-0000-0000-0000F25F0000}"/>
    <cellStyle name="Normal 2 6 46" xfId="24568" xr:uid="{00000000-0005-0000-0000-0000F35F0000}"/>
    <cellStyle name="Normal 2 6 47" xfId="24569" xr:uid="{00000000-0005-0000-0000-0000F45F0000}"/>
    <cellStyle name="Normal 2 6 5" xfId="24570" xr:uid="{00000000-0005-0000-0000-0000F55F0000}"/>
    <cellStyle name="Normal 2 6 6" xfId="24571" xr:uid="{00000000-0005-0000-0000-0000F65F0000}"/>
    <cellStyle name="Normal 2 6 7" xfId="24572" xr:uid="{00000000-0005-0000-0000-0000F75F0000}"/>
    <cellStyle name="Normal 2 6 8" xfId="24573" xr:uid="{00000000-0005-0000-0000-0000F85F0000}"/>
    <cellStyle name="Normal 2 6 9" xfId="24574" xr:uid="{00000000-0005-0000-0000-0000F95F0000}"/>
    <cellStyle name="Normal 2 60" xfId="24575" xr:uid="{00000000-0005-0000-0000-0000FA5F0000}"/>
    <cellStyle name="Normal 2 60 2" xfId="24576" xr:uid="{00000000-0005-0000-0000-0000FB5F0000}"/>
    <cellStyle name="Normal 2 60 2 2" xfId="24577" xr:uid="{00000000-0005-0000-0000-0000FC5F0000}"/>
    <cellStyle name="Normal 2 60 3" xfId="24578" xr:uid="{00000000-0005-0000-0000-0000FD5F0000}"/>
    <cellStyle name="Normal 2 61" xfId="24579" xr:uid="{00000000-0005-0000-0000-0000FE5F0000}"/>
    <cellStyle name="Normal 2 61 2" xfId="24580" xr:uid="{00000000-0005-0000-0000-0000FF5F0000}"/>
    <cellStyle name="Normal 2 61 2 2" xfId="24581" xr:uid="{00000000-0005-0000-0000-000000600000}"/>
    <cellStyle name="Normal 2 61 3" xfId="24582" xr:uid="{00000000-0005-0000-0000-000001600000}"/>
    <cellStyle name="Normal 2 62" xfId="24583" xr:uid="{00000000-0005-0000-0000-000002600000}"/>
    <cellStyle name="Normal 2 62 2" xfId="24584" xr:uid="{00000000-0005-0000-0000-000003600000}"/>
    <cellStyle name="Normal 2 63" xfId="24585" xr:uid="{00000000-0005-0000-0000-000004600000}"/>
    <cellStyle name="Normal 2 64" xfId="24586" xr:uid="{00000000-0005-0000-0000-000005600000}"/>
    <cellStyle name="Normal 2 64 2" xfId="24587" xr:uid="{00000000-0005-0000-0000-000006600000}"/>
    <cellStyle name="Normal 2 64 2 2" xfId="24588" xr:uid="{00000000-0005-0000-0000-000007600000}"/>
    <cellStyle name="Normal 2 65" xfId="24589" xr:uid="{00000000-0005-0000-0000-000008600000}"/>
    <cellStyle name="Normal 2 65 2" xfId="24590" xr:uid="{00000000-0005-0000-0000-000009600000}"/>
    <cellStyle name="Normal 2 66" xfId="24591" xr:uid="{00000000-0005-0000-0000-00000A600000}"/>
    <cellStyle name="Normal 2 67" xfId="24592" xr:uid="{00000000-0005-0000-0000-00000B600000}"/>
    <cellStyle name="Normal 2 68" xfId="24593" xr:uid="{00000000-0005-0000-0000-00000C600000}"/>
    <cellStyle name="Normal 2 69" xfId="24594" xr:uid="{00000000-0005-0000-0000-00000D600000}"/>
    <cellStyle name="Normal 2 7" xfId="24595" xr:uid="{00000000-0005-0000-0000-00000E600000}"/>
    <cellStyle name="Normal 2 7 2" xfId="24596" xr:uid="{00000000-0005-0000-0000-00000F600000}"/>
    <cellStyle name="Normal 2 7 3" xfId="24597" xr:uid="{00000000-0005-0000-0000-000010600000}"/>
    <cellStyle name="Normal 2 70" xfId="24598" xr:uid="{00000000-0005-0000-0000-000011600000}"/>
    <cellStyle name="Normal 2 71" xfId="24599" xr:uid="{00000000-0005-0000-0000-000012600000}"/>
    <cellStyle name="Normal 2 72" xfId="24600" xr:uid="{00000000-0005-0000-0000-000013600000}"/>
    <cellStyle name="Normal 2 73" xfId="24601" xr:uid="{00000000-0005-0000-0000-000014600000}"/>
    <cellStyle name="Normal 2 74" xfId="24602" xr:uid="{00000000-0005-0000-0000-000015600000}"/>
    <cellStyle name="Normal 2 75" xfId="24603" xr:uid="{00000000-0005-0000-0000-000016600000}"/>
    <cellStyle name="Normal 2 76" xfId="24604" xr:uid="{00000000-0005-0000-0000-000017600000}"/>
    <cellStyle name="Normal 2 77" xfId="24605" xr:uid="{00000000-0005-0000-0000-000018600000}"/>
    <cellStyle name="Normal 2 78" xfId="24606" xr:uid="{00000000-0005-0000-0000-000019600000}"/>
    <cellStyle name="Normal 2 79" xfId="24607" xr:uid="{00000000-0005-0000-0000-00001A600000}"/>
    <cellStyle name="Normal 2 8" xfId="24608" xr:uid="{00000000-0005-0000-0000-00001B600000}"/>
    <cellStyle name="Normal 2 8 2" xfId="24609" xr:uid="{00000000-0005-0000-0000-00001C600000}"/>
    <cellStyle name="Normal 2 8 3" xfId="24610" xr:uid="{00000000-0005-0000-0000-00001D600000}"/>
    <cellStyle name="Normal 2 80" xfId="24611" xr:uid="{00000000-0005-0000-0000-00001E600000}"/>
    <cellStyle name="Normal 2 81" xfId="24612" xr:uid="{00000000-0005-0000-0000-00001F600000}"/>
    <cellStyle name="Normal 2 82" xfId="24613" xr:uid="{00000000-0005-0000-0000-000020600000}"/>
    <cellStyle name="Normal 2 83" xfId="24614" xr:uid="{00000000-0005-0000-0000-000021600000}"/>
    <cellStyle name="Normal 2 84" xfId="24615" xr:uid="{00000000-0005-0000-0000-000022600000}"/>
    <cellStyle name="Normal 2 85" xfId="24616" xr:uid="{00000000-0005-0000-0000-000023600000}"/>
    <cellStyle name="Normal 2 86" xfId="24617" xr:uid="{00000000-0005-0000-0000-000024600000}"/>
    <cellStyle name="Normal 2 87" xfId="24618" xr:uid="{00000000-0005-0000-0000-000025600000}"/>
    <cellStyle name="Normal 2 88" xfId="24619" xr:uid="{00000000-0005-0000-0000-000026600000}"/>
    <cellStyle name="Normal 2 89" xfId="24620" xr:uid="{00000000-0005-0000-0000-000027600000}"/>
    <cellStyle name="Normal 2 9" xfId="24621" xr:uid="{00000000-0005-0000-0000-000028600000}"/>
    <cellStyle name="Normal 2 9 2" xfId="24622" xr:uid="{00000000-0005-0000-0000-000029600000}"/>
    <cellStyle name="Normal 2 9 2 2" xfId="24623" xr:uid="{00000000-0005-0000-0000-00002A600000}"/>
    <cellStyle name="Normal 2 9 3" xfId="24624" xr:uid="{00000000-0005-0000-0000-00002B600000}"/>
    <cellStyle name="Normal 2 90" xfId="24625" xr:uid="{00000000-0005-0000-0000-00002C600000}"/>
    <cellStyle name="Normal 2 91" xfId="24626" xr:uid="{00000000-0005-0000-0000-00002D600000}"/>
    <cellStyle name="Normal 2 92" xfId="24627" xr:uid="{00000000-0005-0000-0000-00002E600000}"/>
    <cellStyle name="Normal 2 93" xfId="24628" xr:uid="{00000000-0005-0000-0000-00002F600000}"/>
    <cellStyle name="Normal 2 94" xfId="24629" xr:uid="{00000000-0005-0000-0000-000030600000}"/>
    <cellStyle name="Normal 2 95" xfId="24630" xr:uid="{00000000-0005-0000-0000-000031600000}"/>
    <cellStyle name="Normal 2 96" xfId="24631" xr:uid="{00000000-0005-0000-0000-000032600000}"/>
    <cellStyle name="Normal 2 97" xfId="24632" xr:uid="{00000000-0005-0000-0000-000033600000}"/>
    <cellStyle name="Normal 2 98" xfId="24633" xr:uid="{00000000-0005-0000-0000-000034600000}"/>
    <cellStyle name="Normal 2 99" xfId="24634" xr:uid="{00000000-0005-0000-0000-000035600000}"/>
    <cellStyle name="Normal 2_Abstract Batch-120.3.08" xfId="24635" xr:uid="{00000000-0005-0000-0000-000036600000}"/>
    <cellStyle name="Normal 20" xfId="24636" xr:uid="{00000000-0005-0000-0000-000037600000}"/>
    <cellStyle name="Normal 20 10" xfId="24637" xr:uid="{00000000-0005-0000-0000-000038600000}"/>
    <cellStyle name="Normal 20 10 2" xfId="24638" xr:uid="{00000000-0005-0000-0000-000039600000}"/>
    <cellStyle name="Normal 20 11" xfId="24639" xr:uid="{00000000-0005-0000-0000-00003A600000}"/>
    <cellStyle name="Normal 20 11 2" xfId="24640" xr:uid="{00000000-0005-0000-0000-00003B600000}"/>
    <cellStyle name="Normal 20 12" xfId="24641" xr:uid="{00000000-0005-0000-0000-00003C600000}"/>
    <cellStyle name="Normal 20 12 2" xfId="24642" xr:uid="{00000000-0005-0000-0000-00003D600000}"/>
    <cellStyle name="Normal 20 13" xfId="24643" xr:uid="{00000000-0005-0000-0000-00003E600000}"/>
    <cellStyle name="Normal 20 13 2" xfId="24644" xr:uid="{00000000-0005-0000-0000-00003F600000}"/>
    <cellStyle name="Normal 20 14" xfId="24645" xr:uid="{00000000-0005-0000-0000-000040600000}"/>
    <cellStyle name="Normal 20 2" xfId="24646" xr:uid="{00000000-0005-0000-0000-000041600000}"/>
    <cellStyle name="Normal 20 2 10" xfId="24647" xr:uid="{00000000-0005-0000-0000-000042600000}"/>
    <cellStyle name="Normal 20 2 10 2" xfId="24648" xr:uid="{00000000-0005-0000-0000-000043600000}"/>
    <cellStyle name="Normal 20 2 11" xfId="24649" xr:uid="{00000000-0005-0000-0000-000044600000}"/>
    <cellStyle name="Normal 20 2 11 2" xfId="24650" xr:uid="{00000000-0005-0000-0000-000045600000}"/>
    <cellStyle name="Normal 20 2 12" xfId="24651" xr:uid="{00000000-0005-0000-0000-000046600000}"/>
    <cellStyle name="Normal 20 2 2" xfId="24652" xr:uid="{00000000-0005-0000-0000-000047600000}"/>
    <cellStyle name="Normal 20 2 2 2" xfId="24653" xr:uid="{00000000-0005-0000-0000-000048600000}"/>
    <cellStyle name="Normal 20 2 3" xfId="24654" xr:uid="{00000000-0005-0000-0000-000049600000}"/>
    <cellStyle name="Normal 20 2 3 2" xfId="24655" xr:uid="{00000000-0005-0000-0000-00004A600000}"/>
    <cellStyle name="Normal 20 2 4" xfId="24656" xr:uid="{00000000-0005-0000-0000-00004B600000}"/>
    <cellStyle name="Normal 20 2 4 2" xfId="24657" xr:uid="{00000000-0005-0000-0000-00004C600000}"/>
    <cellStyle name="Normal 20 2 5" xfId="24658" xr:uid="{00000000-0005-0000-0000-00004D600000}"/>
    <cellStyle name="Normal 20 2 5 2" xfId="24659" xr:uid="{00000000-0005-0000-0000-00004E600000}"/>
    <cellStyle name="Normal 20 2 6" xfId="24660" xr:uid="{00000000-0005-0000-0000-00004F600000}"/>
    <cellStyle name="Normal 20 2 6 2" xfId="24661" xr:uid="{00000000-0005-0000-0000-000050600000}"/>
    <cellStyle name="Normal 20 2 7" xfId="24662" xr:uid="{00000000-0005-0000-0000-000051600000}"/>
    <cellStyle name="Normal 20 2 7 2" xfId="24663" xr:uid="{00000000-0005-0000-0000-000052600000}"/>
    <cellStyle name="Normal 20 2 8" xfId="24664" xr:uid="{00000000-0005-0000-0000-000053600000}"/>
    <cellStyle name="Normal 20 2 8 2" xfId="24665" xr:uid="{00000000-0005-0000-0000-000054600000}"/>
    <cellStyle name="Normal 20 2 9" xfId="24666" xr:uid="{00000000-0005-0000-0000-000055600000}"/>
    <cellStyle name="Normal 20 2 9 2" xfId="24667" xr:uid="{00000000-0005-0000-0000-000056600000}"/>
    <cellStyle name="Normal 20 3" xfId="24668" xr:uid="{00000000-0005-0000-0000-000057600000}"/>
    <cellStyle name="Normal 20 3 2" xfId="24669" xr:uid="{00000000-0005-0000-0000-000058600000}"/>
    <cellStyle name="Normal 20 3 2 10" xfId="24670" xr:uid="{00000000-0005-0000-0000-000059600000}"/>
    <cellStyle name="Normal 20 3 2 10 2" xfId="24671" xr:uid="{00000000-0005-0000-0000-00005A600000}"/>
    <cellStyle name="Normal 20 3 2 11" xfId="24672" xr:uid="{00000000-0005-0000-0000-00005B600000}"/>
    <cellStyle name="Normal 20 3 2 11 2" xfId="24673" xr:uid="{00000000-0005-0000-0000-00005C600000}"/>
    <cellStyle name="Normal 20 3 2 12" xfId="24674" xr:uid="{00000000-0005-0000-0000-00005D600000}"/>
    <cellStyle name="Normal 20 3 2 2" xfId="24675" xr:uid="{00000000-0005-0000-0000-00005E600000}"/>
    <cellStyle name="Normal 20 3 2 2 2" xfId="24676" xr:uid="{00000000-0005-0000-0000-00005F600000}"/>
    <cellStyle name="Normal 20 3 2 3" xfId="24677" xr:uid="{00000000-0005-0000-0000-000060600000}"/>
    <cellStyle name="Normal 20 3 2 3 2" xfId="24678" xr:uid="{00000000-0005-0000-0000-000061600000}"/>
    <cellStyle name="Normal 20 3 2 4" xfId="24679" xr:uid="{00000000-0005-0000-0000-000062600000}"/>
    <cellStyle name="Normal 20 3 2 4 2" xfId="24680" xr:uid="{00000000-0005-0000-0000-000063600000}"/>
    <cellStyle name="Normal 20 3 2 5" xfId="24681" xr:uid="{00000000-0005-0000-0000-000064600000}"/>
    <cellStyle name="Normal 20 3 2 5 2" xfId="24682" xr:uid="{00000000-0005-0000-0000-000065600000}"/>
    <cellStyle name="Normal 20 3 2 6" xfId="24683" xr:uid="{00000000-0005-0000-0000-000066600000}"/>
    <cellStyle name="Normal 20 3 2 6 2" xfId="24684" xr:uid="{00000000-0005-0000-0000-000067600000}"/>
    <cellStyle name="Normal 20 3 2 7" xfId="24685" xr:uid="{00000000-0005-0000-0000-000068600000}"/>
    <cellStyle name="Normal 20 3 2 7 2" xfId="24686" xr:uid="{00000000-0005-0000-0000-000069600000}"/>
    <cellStyle name="Normal 20 3 2 8" xfId="24687" xr:uid="{00000000-0005-0000-0000-00006A600000}"/>
    <cellStyle name="Normal 20 3 2 8 2" xfId="24688" xr:uid="{00000000-0005-0000-0000-00006B600000}"/>
    <cellStyle name="Normal 20 3 2 9" xfId="24689" xr:uid="{00000000-0005-0000-0000-00006C600000}"/>
    <cellStyle name="Normal 20 3 2 9 2" xfId="24690" xr:uid="{00000000-0005-0000-0000-00006D600000}"/>
    <cellStyle name="Normal 20 3 3" xfId="24691" xr:uid="{00000000-0005-0000-0000-00006E600000}"/>
    <cellStyle name="Normal 20 3 3 10" xfId="24692" xr:uid="{00000000-0005-0000-0000-00006F600000}"/>
    <cellStyle name="Normal 20 3 3 10 2" xfId="24693" xr:uid="{00000000-0005-0000-0000-000070600000}"/>
    <cellStyle name="Normal 20 3 3 11" xfId="24694" xr:uid="{00000000-0005-0000-0000-000071600000}"/>
    <cellStyle name="Normal 20 3 3 11 2" xfId="24695" xr:uid="{00000000-0005-0000-0000-000072600000}"/>
    <cellStyle name="Normal 20 3 3 12" xfId="24696" xr:uid="{00000000-0005-0000-0000-000073600000}"/>
    <cellStyle name="Normal 20 3 3 2" xfId="24697" xr:uid="{00000000-0005-0000-0000-000074600000}"/>
    <cellStyle name="Normal 20 3 3 2 2" xfId="24698" xr:uid="{00000000-0005-0000-0000-000075600000}"/>
    <cellStyle name="Normal 20 3 3 3" xfId="24699" xr:uid="{00000000-0005-0000-0000-000076600000}"/>
    <cellStyle name="Normal 20 3 3 3 2" xfId="24700" xr:uid="{00000000-0005-0000-0000-000077600000}"/>
    <cellStyle name="Normal 20 3 3 4" xfId="24701" xr:uid="{00000000-0005-0000-0000-000078600000}"/>
    <cellStyle name="Normal 20 3 3 4 2" xfId="24702" xr:uid="{00000000-0005-0000-0000-000079600000}"/>
    <cellStyle name="Normal 20 3 3 5" xfId="24703" xr:uid="{00000000-0005-0000-0000-00007A600000}"/>
    <cellStyle name="Normal 20 3 3 5 2" xfId="24704" xr:uid="{00000000-0005-0000-0000-00007B600000}"/>
    <cellStyle name="Normal 20 3 3 6" xfId="24705" xr:uid="{00000000-0005-0000-0000-00007C600000}"/>
    <cellStyle name="Normal 20 3 3 6 2" xfId="24706" xr:uid="{00000000-0005-0000-0000-00007D600000}"/>
    <cellStyle name="Normal 20 3 3 7" xfId="24707" xr:uid="{00000000-0005-0000-0000-00007E600000}"/>
    <cellStyle name="Normal 20 3 3 7 2" xfId="24708" xr:uid="{00000000-0005-0000-0000-00007F600000}"/>
    <cellStyle name="Normal 20 3 3 8" xfId="24709" xr:uid="{00000000-0005-0000-0000-000080600000}"/>
    <cellStyle name="Normal 20 3 3 8 2" xfId="24710" xr:uid="{00000000-0005-0000-0000-000081600000}"/>
    <cellStyle name="Normal 20 3 3 9" xfId="24711" xr:uid="{00000000-0005-0000-0000-000082600000}"/>
    <cellStyle name="Normal 20 3 3 9 2" xfId="24712" xr:uid="{00000000-0005-0000-0000-000083600000}"/>
    <cellStyle name="Normal 20 3 4" xfId="24713" xr:uid="{00000000-0005-0000-0000-000084600000}"/>
    <cellStyle name="Normal 20 3 4 2" xfId="24714" xr:uid="{00000000-0005-0000-0000-000085600000}"/>
    <cellStyle name="Normal 20 3 5" xfId="24715" xr:uid="{00000000-0005-0000-0000-000086600000}"/>
    <cellStyle name="Normal 20 3 5 2" xfId="24716" xr:uid="{00000000-0005-0000-0000-000087600000}"/>
    <cellStyle name="Normal 20 3 6" xfId="24717" xr:uid="{00000000-0005-0000-0000-000088600000}"/>
    <cellStyle name="Normal 20 3 6 2" xfId="24718" xr:uid="{00000000-0005-0000-0000-000089600000}"/>
    <cellStyle name="Normal 20 3 7" xfId="24719" xr:uid="{00000000-0005-0000-0000-00008A600000}"/>
    <cellStyle name="Normal 20 3 7 2" xfId="24720" xr:uid="{00000000-0005-0000-0000-00008B600000}"/>
    <cellStyle name="Normal 20 3 8" xfId="24721" xr:uid="{00000000-0005-0000-0000-00008C600000}"/>
    <cellStyle name="Normal 20 4" xfId="24722" xr:uid="{00000000-0005-0000-0000-00008D600000}"/>
    <cellStyle name="Normal 20 4 2" xfId="24723" xr:uid="{00000000-0005-0000-0000-00008E600000}"/>
    <cellStyle name="Normal 20 5" xfId="24724" xr:uid="{00000000-0005-0000-0000-00008F600000}"/>
    <cellStyle name="Normal 20 5 2" xfId="24725" xr:uid="{00000000-0005-0000-0000-000090600000}"/>
    <cellStyle name="Normal 20 6" xfId="24726" xr:uid="{00000000-0005-0000-0000-000091600000}"/>
    <cellStyle name="Normal 20 6 2" xfId="24727" xr:uid="{00000000-0005-0000-0000-000092600000}"/>
    <cellStyle name="Normal 20 7" xfId="24728" xr:uid="{00000000-0005-0000-0000-000093600000}"/>
    <cellStyle name="Normal 20 7 2" xfId="24729" xr:uid="{00000000-0005-0000-0000-000094600000}"/>
    <cellStyle name="Normal 20 8" xfId="24730" xr:uid="{00000000-0005-0000-0000-000095600000}"/>
    <cellStyle name="Normal 20 8 2" xfId="24731" xr:uid="{00000000-0005-0000-0000-000096600000}"/>
    <cellStyle name="Normal 20 9" xfId="24732" xr:uid="{00000000-0005-0000-0000-000097600000}"/>
    <cellStyle name="Normal 20 9 2" xfId="24733" xr:uid="{00000000-0005-0000-0000-000098600000}"/>
    <cellStyle name="Normal 21" xfId="24734" xr:uid="{00000000-0005-0000-0000-000099600000}"/>
    <cellStyle name="Normal 21 2" xfId="24735" xr:uid="{00000000-0005-0000-0000-00009A600000}"/>
    <cellStyle name="Normal 21 3" xfId="24736" xr:uid="{00000000-0005-0000-0000-00009B600000}"/>
    <cellStyle name="Normal 22" xfId="24737" xr:uid="{00000000-0005-0000-0000-00009C600000}"/>
    <cellStyle name="Normal 22 10" xfId="24738" xr:uid="{00000000-0005-0000-0000-00009D600000}"/>
    <cellStyle name="Normal 22 10 2" xfId="24739" xr:uid="{00000000-0005-0000-0000-00009E600000}"/>
    <cellStyle name="Normal 22 11" xfId="24740" xr:uid="{00000000-0005-0000-0000-00009F600000}"/>
    <cellStyle name="Normal 22 11 2" xfId="24741" xr:uid="{00000000-0005-0000-0000-0000A0600000}"/>
    <cellStyle name="Normal 22 12" xfId="24742" xr:uid="{00000000-0005-0000-0000-0000A1600000}"/>
    <cellStyle name="Normal 22 2" xfId="24743" xr:uid="{00000000-0005-0000-0000-0000A2600000}"/>
    <cellStyle name="Normal 22 2 2" xfId="24744" xr:uid="{00000000-0005-0000-0000-0000A3600000}"/>
    <cellStyle name="Normal 22 3" xfId="24745" xr:uid="{00000000-0005-0000-0000-0000A4600000}"/>
    <cellStyle name="Normal 22 3 2" xfId="24746" xr:uid="{00000000-0005-0000-0000-0000A5600000}"/>
    <cellStyle name="Normal 22 4" xfId="24747" xr:uid="{00000000-0005-0000-0000-0000A6600000}"/>
    <cellStyle name="Normal 22 4 2" xfId="24748" xr:uid="{00000000-0005-0000-0000-0000A7600000}"/>
    <cellStyle name="Normal 22 5" xfId="24749" xr:uid="{00000000-0005-0000-0000-0000A8600000}"/>
    <cellStyle name="Normal 22 5 2" xfId="24750" xr:uid="{00000000-0005-0000-0000-0000A9600000}"/>
    <cellStyle name="Normal 22 6" xfId="24751" xr:uid="{00000000-0005-0000-0000-0000AA600000}"/>
    <cellStyle name="Normal 22 6 2" xfId="24752" xr:uid="{00000000-0005-0000-0000-0000AB600000}"/>
    <cellStyle name="Normal 22 7" xfId="24753" xr:uid="{00000000-0005-0000-0000-0000AC600000}"/>
    <cellStyle name="Normal 22 7 2" xfId="24754" xr:uid="{00000000-0005-0000-0000-0000AD600000}"/>
    <cellStyle name="Normal 22 8" xfId="24755" xr:uid="{00000000-0005-0000-0000-0000AE600000}"/>
    <cellStyle name="Normal 22 8 2" xfId="24756" xr:uid="{00000000-0005-0000-0000-0000AF600000}"/>
    <cellStyle name="Normal 22 9" xfId="24757" xr:uid="{00000000-0005-0000-0000-0000B0600000}"/>
    <cellStyle name="Normal 22 9 2" xfId="24758" xr:uid="{00000000-0005-0000-0000-0000B1600000}"/>
    <cellStyle name="Normal 23" xfId="24759" xr:uid="{00000000-0005-0000-0000-0000B2600000}"/>
    <cellStyle name="Normal 23 2" xfId="24760" xr:uid="{00000000-0005-0000-0000-0000B3600000}"/>
    <cellStyle name="Normal 23 3" xfId="24761" xr:uid="{00000000-0005-0000-0000-0000B4600000}"/>
    <cellStyle name="Normal 24" xfId="24762" xr:uid="{00000000-0005-0000-0000-0000B5600000}"/>
    <cellStyle name="Normal 24 2" xfId="24763" xr:uid="{00000000-0005-0000-0000-0000B6600000}"/>
    <cellStyle name="Normal 24 2 2" xfId="24764" xr:uid="{00000000-0005-0000-0000-0000B7600000}"/>
    <cellStyle name="Normal 24 3" xfId="24765" xr:uid="{00000000-0005-0000-0000-0000B8600000}"/>
    <cellStyle name="Normal 25" xfId="24766" xr:uid="{00000000-0005-0000-0000-0000B9600000}"/>
    <cellStyle name="Normal 25 2" xfId="24767" xr:uid="{00000000-0005-0000-0000-0000BA600000}"/>
    <cellStyle name="Normal 25 2 2" xfId="24768" xr:uid="{00000000-0005-0000-0000-0000BB600000}"/>
    <cellStyle name="Normal 25 3" xfId="24769" xr:uid="{00000000-0005-0000-0000-0000BC600000}"/>
    <cellStyle name="Normal 26" xfId="24770" xr:uid="{00000000-0005-0000-0000-0000BD600000}"/>
    <cellStyle name="Normal 26 2" xfId="24771" xr:uid="{00000000-0005-0000-0000-0000BE600000}"/>
    <cellStyle name="Normal 26 3" xfId="24772" xr:uid="{00000000-0005-0000-0000-0000BF600000}"/>
    <cellStyle name="Normal 26 4" xfId="24773" xr:uid="{00000000-0005-0000-0000-0000C0600000}"/>
    <cellStyle name="Normal 27" xfId="24774" xr:uid="{00000000-0005-0000-0000-0000C1600000}"/>
    <cellStyle name="Normal 27 2" xfId="24775" xr:uid="{00000000-0005-0000-0000-0000C2600000}"/>
    <cellStyle name="Normal 27 3" xfId="24776" xr:uid="{00000000-0005-0000-0000-0000C3600000}"/>
    <cellStyle name="Normal 27 4" xfId="24777" xr:uid="{00000000-0005-0000-0000-0000C4600000}"/>
    <cellStyle name="Normal 28" xfId="24778" xr:uid="{00000000-0005-0000-0000-0000C5600000}"/>
    <cellStyle name="Normal 28 2" xfId="24779" xr:uid="{00000000-0005-0000-0000-0000C6600000}"/>
    <cellStyle name="Normal 28 3" xfId="24780" xr:uid="{00000000-0005-0000-0000-0000C7600000}"/>
    <cellStyle name="Normal 28 4" xfId="24781" xr:uid="{00000000-0005-0000-0000-0000C8600000}"/>
    <cellStyle name="Normal 29" xfId="24782" xr:uid="{00000000-0005-0000-0000-0000C9600000}"/>
    <cellStyle name="Normal 29 2" xfId="24783" xr:uid="{00000000-0005-0000-0000-0000CA600000}"/>
    <cellStyle name="Normal 29 3" xfId="24784" xr:uid="{00000000-0005-0000-0000-0000CB600000}"/>
    <cellStyle name="Normal 29 4" xfId="24785" xr:uid="{00000000-0005-0000-0000-0000CC600000}"/>
    <cellStyle name="Normal 3" xfId="24786" xr:uid="{00000000-0005-0000-0000-0000CD600000}"/>
    <cellStyle name="Normal 3 10" xfId="24787" xr:uid="{00000000-0005-0000-0000-0000CE600000}"/>
    <cellStyle name="Normal 3 10 10" xfId="24788" xr:uid="{00000000-0005-0000-0000-0000CF600000}"/>
    <cellStyle name="Normal 3 10 11" xfId="24789" xr:uid="{00000000-0005-0000-0000-0000D0600000}"/>
    <cellStyle name="Normal 3 10 12" xfId="24790" xr:uid="{00000000-0005-0000-0000-0000D1600000}"/>
    <cellStyle name="Normal 3 10 13" xfId="24791" xr:uid="{00000000-0005-0000-0000-0000D2600000}"/>
    <cellStyle name="Normal 3 10 14" xfId="24792" xr:uid="{00000000-0005-0000-0000-0000D3600000}"/>
    <cellStyle name="Normal 3 10 15" xfId="24793" xr:uid="{00000000-0005-0000-0000-0000D4600000}"/>
    <cellStyle name="Normal 3 10 16" xfId="24794" xr:uid="{00000000-0005-0000-0000-0000D5600000}"/>
    <cellStyle name="Normal 3 10 17" xfId="24795" xr:uid="{00000000-0005-0000-0000-0000D6600000}"/>
    <cellStyle name="Normal 3 10 18" xfId="24796" xr:uid="{00000000-0005-0000-0000-0000D7600000}"/>
    <cellStyle name="Normal 3 10 19" xfId="24797" xr:uid="{00000000-0005-0000-0000-0000D8600000}"/>
    <cellStyle name="Normal 3 10 2" xfId="24798" xr:uid="{00000000-0005-0000-0000-0000D9600000}"/>
    <cellStyle name="Normal 3 10 20" xfId="24799" xr:uid="{00000000-0005-0000-0000-0000DA600000}"/>
    <cellStyle name="Normal 3 10 21" xfId="24800" xr:uid="{00000000-0005-0000-0000-0000DB600000}"/>
    <cellStyle name="Normal 3 10 22" xfId="24801" xr:uid="{00000000-0005-0000-0000-0000DC600000}"/>
    <cellStyle name="Normal 3 10 23" xfId="24802" xr:uid="{00000000-0005-0000-0000-0000DD600000}"/>
    <cellStyle name="Normal 3 10 24" xfId="24803" xr:uid="{00000000-0005-0000-0000-0000DE600000}"/>
    <cellStyle name="Normal 3 10 25" xfId="24804" xr:uid="{00000000-0005-0000-0000-0000DF600000}"/>
    <cellStyle name="Normal 3 10 26" xfId="24805" xr:uid="{00000000-0005-0000-0000-0000E0600000}"/>
    <cellStyle name="Normal 3 10 27" xfId="24806" xr:uid="{00000000-0005-0000-0000-0000E1600000}"/>
    <cellStyle name="Normal 3 10 28" xfId="24807" xr:uid="{00000000-0005-0000-0000-0000E2600000}"/>
    <cellStyle name="Normal 3 10 29" xfId="24808" xr:uid="{00000000-0005-0000-0000-0000E3600000}"/>
    <cellStyle name="Normal 3 10 3" xfId="24809" xr:uid="{00000000-0005-0000-0000-0000E4600000}"/>
    <cellStyle name="Normal 3 10 30" xfId="24810" xr:uid="{00000000-0005-0000-0000-0000E5600000}"/>
    <cellStyle name="Normal 3 10 31" xfId="24811" xr:uid="{00000000-0005-0000-0000-0000E6600000}"/>
    <cellStyle name="Normal 3 10 32" xfId="24812" xr:uid="{00000000-0005-0000-0000-0000E7600000}"/>
    <cellStyle name="Normal 3 10 33" xfId="24813" xr:uid="{00000000-0005-0000-0000-0000E8600000}"/>
    <cellStyle name="Normal 3 10 34" xfId="24814" xr:uid="{00000000-0005-0000-0000-0000E9600000}"/>
    <cellStyle name="Normal 3 10 35" xfId="24815" xr:uid="{00000000-0005-0000-0000-0000EA600000}"/>
    <cellStyle name="Normal 3 10 36" xfId="24816" xr:uid="{00000000-0005-0000-0000-0000EB600000}"/>
    <cellStyle name="Normal 3 10 37" xfId="24817" xr:uid="{00000000-0005-0000-0000-0000EC600000}"/>
    <cellStyle name="Normal 3 10 37 2" xfId="24818" xr:uid="{00000000-0005-0000-0000-0000ED600000}"/>
    <cellStyle name="Normal 3 10 37 2 2" xfId="24819" xr:uid="{00000000-0005-0000-0000-0000EE600000}"/>
    <cellStyle name="Normal 3 10 37 2 2 2" xfId="24820" xr:uid="{00000000-0005-0000-0000-0000EF600000}"/>
    <cellStyle name="Normal 3 10 37 2 3" xfId="24821" xr:uid="{00000000-0005-0000-0000-0000F0600000}"/>
    <cellStyle name="Normal 3 10 37 3" xfId="24822" xr:uid="{00000000-0005-0000-0000-0000F1600000}"/>
    <cellStyle name="Normal 3 10 37 3 2" xfId="24823" xr:uid="{00000000-0005-0000-0000-0000F2600000}"/>
    <cellStyle name="Normal 3 10 37 4" xfId="24824" xr:uid="{00000000-0005-0000-0000-0000F3600000}"/>
    <cellStyle name="Normal 3 10 38" xfId="24825" xr:uid="{00000000-0005-0000-0000-0000F4600000}"/>
    <cellStyle name="Normal 3 10 38 2" xfId="24826" xr:uid="{00000000-0005-0000-0000-0000F5600000}"/>
    <cellStyle name="Normal 3 10 38 2 2" xfId="24827" xr:uid="{00000000-0005-0000-0000-0000F6600000}"/>
    <cellStyle name="Normal 3 10 38 2 2 2" xfId="24828" xr:uid="{00000000-0005-0000-0000-0000F7600000}"/>
    <cellStyle name="Normal 3 10 38 2 3" xfId="24829" xr:uid="{00000000-0005-0000-0000-0000F8600000}"/>
    <cellStyle name="Normal 3 10 38 3" xfId="24830" xr:uid="{00000000-0005-0000-0000-0000F9600000}"/>
    <cellStyle name="Normal 3 10 38 3 2" xfId="24831" xr:uid="{00000000-0005-0000-0000-0000FA600000}"/>
    <cellStyle name="Normal 3 10 38 4" xfId="24832" xr:uid="{00000000-0005-0000-0000-0000FB600000}"/>
    <cellStyle name="Normal 3 10 39" xfId="24833" xr:uid="{00000000-0005-0000-0000-0000FC600000}"/>
    <cellStyle name="Normal 3 10 39 2" xfId="24834" xr:uid="{00000000-0005-0000-0000-0000FD600000}"/>
    <cellStyle name="Normal 3 10 39 2 2" xfId="24835" xr:uid="{00000000-0005-0000-0000-0000FE600000}"/>
    <cellStyle name="Normal 3 10 39 3" xfId="24836" xr:uid="{00000000-0005-0000-0000-0000FF600000}"/>
    <cellStyle name="Normal 3 10 4" xfId="24837" xr:uid="{00000000-0005-0000-0000-000000610000}"/>
    <cellStyle name="Normal 3 10 40" xfId="24838" xr:uid="{00000000-0005-0000-0000-000001610000}"/>
    <cellStyle name="Normal 3 10 40 2" xfId="24839" xr:uid="{00000000-0005-0000-0000-000002610000}"/>
    <cellStyle name="Normal 3 10 40 2 2" xfId="24840" xr:uid="{00000000-0005-0000-0000-000003610000}"/>
    <cellStyle name="Normal 3 10 40 3" xfId="24841" xr:uid="{00000000-0005-0000-0000-000004610000}"/>
    <cellStyle name="Normal 3 10 41" xfId="24842" xr:uid="{00000000-0005-0000-0000-000005610000}"/>
    <cellStyle name="Normal 3 10 41 2" xfId="24843" xr:uid="{00000000-0005-0000-0000-000006610000}"/>
    <cellStyle name="Normal 3 10 42" xfId="24844" xr:uid="{00000000-0005-0000-0000-000007610000}"/>
    <cellStyle name="Normal 3 10 5" xfId="24845" xr:uid="{00000000-0005-0000-0000-000008610000}"/>
    <cellStyle name="Normal 3 10 6" xfId="24846" xr:uid="{00000000-0005-0000-0000-000009610000}"/>
    <cellStyle name="Normal 3 10 7" xfId="24847" xr:uid="{00000000-0005-0000-0000-00000A610000}"/>
    <cellStyle name="Normal 3 10 8" xfId="24848" xr:uid="{00000000-0005-0000-0000-00000B610000}"/>
    <cellStyle name="Normal 3 10 9" xfId="24849" xr:uid="{00000000-0005-0000-0000-00000C610000}"/>
    <cellStyle name="Normal 3 100" xfId="24850" xr:uid="{00000000-0005-0000-0000-00000D610000}"/>
    <cellStyle name="Normal 3 100 2" xfId="24851" xr:uid="{00000000-0005-0000-0000-00000E610000}"/>
    <cellStyle name="Normal 3 101" xfId="24852" xr:uid="{00000000-0005-0000-0000-00000F610000}"/>
    <cellStyle name="Normal 3 102" xfId="24853" xr:uid="{00000000-0005-0000-0000-000010610000}"/>
    <cellStyle name="Normal 3 103" xfId="24854" xr:uid="{00000000-0005-0000-0000-000011610000}"/>
    <cellStyle name="Normal 3 104" xfId="24855" xr:uid="{00000000-0005-0000-0000-000012610000}"/>
    <cellStyle name="Normal 3 105" xfId="24856" xr:uid="{00000000-0005-0000-0000-000013610000}"/>
    <cellStyle name="Normal 3 106" xfId="24857" xr:uid="{00000000-0005-0000-0000-000014610000}"/>
    <cellStyle name="Normal 3 107" xfId="24858" xr:uid="{00000000-0005-0000-0000-000015610000}"/>
    <cellStyle name="Normal 3 108" xfId="24859" xr:uid="{00000000-0005-0000-0000-000016610000}"/>
    <cellStyle name="Normal 3 108 2" xfId="24860" xr:uid="{00000000-0005-0000-0000-000017610000}"/>
    <cellStyle name="Normal 3 109" xfId="24861" xr:uid="{00000000-0005-0000-0000-000018610000}"/>
    <cellStyle name="Normal 3 11" xfId="24862" xr:uid="{00000000-0005-0000-0000-000019610000}"/>
    <cellStyle name="Normal 3 11 10" xfId="24863" xr:uid="{00000000-0005-0000-0000-00001A610000}"/>
    <cellStyle name="Normal 3 11 11" xfId="24864" xr:uid="{00000000-0005-0000-0000-00001B610000}"/>
    <cellStyle name="Normal 3 11 12" xfId="24865" xr:uid="{00000000-0005-0000-0000-00001C610000}"/>
    <cellStyle name="Normal 3 11 13" xfId="24866" xr:uid="{00000000-0005-0000-0000-00001D610000}"/>
    <cellStyle name="Normal 3 11 14" xfId="24867" xr:uid="{00000000-0005-0000-0000-00001E610000}"/>
    <cellStyle name="Normal 3 11 15" xfId="24868" xr:uid="{00000000-0005-0000-0000-00001F610000}"/>
    <cellStyle name="Normal 3 11 16" xfId="24869" xr:uid="{00000000-0005-0000-0000-000020610000}"/>
    <cellStyle name="Normal 3 11 17" xfId="24870" xr:uid="{00000000-0005-0000-0000-000021610000}"/>
    <cellStyle name="Normal 3 11 18" xfId="24871" xr:uid="{00000000-0005-0000-0000-000022610000}"/>
    <cellStyle name="Normal 3 11 19" xfId="24872" xr:uid="{00000000-0005-0000-0000-000023610000}"/>
    <cellStyle name="Normal 3 11 2" xfId="24873" xr:uid="{00000000-0005-0000-0000-000024610000}"/>
    <cellStyle name="Normal 3 11 20" xfId="24874" xr:uid="{00000000-0005-0000-0000-000025610000}"/>
    <cellStyle name="Normal 3 11 21" xfId="24875" xr:uid="{00000000-0005-0000-0000-000026610000}"/>
    <cellStyle name="Normal 3 11 22" xfId="24876" xr:uid="{00000000-0005-0000-0000-000027610000}"/>
    <cellStyle name="Normal 3 11 23" xfId="24877" xr:uid="{00000000-0005-0000-0000-000028610000}"/>
    <cellStyle name="Normal 3 11 24" xfId="24878" xr:uid="{00000000-0005-0000-0000-000029610000}"/>
    <cellStyle name="Normal 3 11 25" xfId="24879" xr:uid="{00000000-0005-0000-0000-00002A610000}"/>
    <cellStyle name="Normal 3 11 26" xfId="24880" xr:uid="{00000000-0005-0000-0000-00002B610000}"/>
    <cellStyle name="Normal 3 11 27" xfId="24881" xr:uid="{00000000-0005-0000-0000-00002C610000}"/>
    <cellStyle name="Normal 3 11 28" xfId="24882" xr:uid="{00000000-0005-0000-0000-00002D610000}"/>
    <cellStyle name="Normal 3 11 29" xfId="24883" xr:uid="{00000000-0005-0000-0000-00002E610000}"/>
    <cellStyle name="Normal 3 11 3" xfId="24884" xr:uid="{00000000-0005-0000-0000-00002F610000}"/>
    <cellStyle name="Normal 3 11 30" xfId="24885" xr:uid="{00000000-0005-0000-0000-000030610000}"/>
    <cellStyle name="Normal 3 11 31" xfId="24886" xr:uid="{00000000-0005-0000-0000-000031610000}"/>
    <cellStyle name="Normal 3 11 32" xfId="24887" xr:uid="{00000000-0005-0000-0000-000032610000}"/>
    <cellStyle name="Normal 3 11 33" xfId="24888" xr:uid="{00000000-0005-0000-0000-000033610000}"/>
    <cellStyle name="Normal 3 11 34" xfId="24889" xr:uid="{00000000-0005-0000-0000-000034610000}"/>
    <cellStyle name="Normal 3 11 35" xfId="24890" xr:uid="{00000000-0005-0000-0000-000035610000}"/>
    <cellStyle name="Normal 3 11 36" xfId="24891" xr:uid="{00000000-0005-0000-0000-000036610000}"/>
    <cellStyle name="Normal 3 11 37" xfId="24892" xr:uid="{00000000-0005-0000-0000-000037610000}"/>
    <cellStyle name="Normal 3 11 37 2" xfId="24893" xr:uid="{00000000-0005-0000-0000-000038610000}"/>
    <cellStyle name="Normal 3 11 37 2 2" xfId="24894" xr:uid="{00000000-0005-0000-0000-000039610000}"/>
    <cellStyle name="Normal 3 11 37 2 2 2" xfId="24895" xr:uid="{00000000-0005-0000-0000-00003A610000}"/>
    <cellStyle name="Normal 3 11 37 2 3" xfId="24896" xr:uid="{00000000-0005-0000-0000-00003B610000}"/>
    <cellStyle name="Normal 3 11 37 3" xfId="24897" xr:uid="{00000000-0005-0000-0000-00003C610000}"/>
    <cellStyle name="Normal 3 11 37 3 2" xfId="24898" xr:uid="{00000000-0005-0000-0000-00003D610000}"/>
    <cellStyle name="Normal 3 11 37 4" xfId="24899" xr:uid="{00000000-0005-0000-0000-00003E610000}"/>
    <cellStyle name="Normal 3 11 38" xfId="24900" xr:uid="{00000000-0005-0000-0000-00003F610000}"/>
    <cellStyle name="Normal 3 11 38 2" xfId="24901" xr:uid="{00000000-0005-0000-0000-000040610000}"/>
    <cellStyle name="Normal 3 11 38 2 2" xfId="24902" xr:uid="{00000000-0005-0000-0000-000041610000}"/>
    <cellStyle name="Normal 3 11 38 2 2 2" xfId="24903" xr:uid="{00000000-0005-0000-0000-000042610000}"/>
    <cellStyle name="Normal 3 11 38 2 3" xfId="24904" xr:uid="{00000000-0005-0000-0000-000043610000}"/>
    <cellStyle name="Normal 3 11 38 3" xfId="24905" xr:uid="{00000000-0005-0000-0000-000044610000}"/>
    <cellStyle name="Normal 3 11 38 3 2" xfId="24906" xr:uid="{00000000-0005-0000-0000-000045610000}"/>
    <cellStyle name="Normal 3 11 38 4" xfId="24907" xr:uid="{00000000-0005-0000-0000-000046610000}"/>
    <cellStyle name="Normal 3 11 39" xfId="24908" xr:uid="{00000000-0005-0000-0000-000047610000}"/>
    <cellStyle name="Normal 3 11 39 2" xfId="24909" xr:uid="{00000000-0005-0000-0000-000048610000}"/>
    <cellStyle name="Normal 3 11 39 2 2" xfId="24910" xr:uid="{00000000-0005-0000-0000-000049610000}"/>
    <cellStyle name="Normal 3 11 39 3" xfId="24911" xr:uid="{00000000-0005-0000-0000-00004A610000}"/>
    <cellStyle name="Normal 3 11 4" xfId="24912" xr:uid="{00000000-0005-0000-0000-00004B610000}"/>
    <cellStyle name="Normal 3 11 40" xfId="24913" xr:uid="{00000000-0005-0000-0000-00004C610000}"/>
    <cellStyle name="Normal 3 11 40 2" xfId="24914" xr:uid="{00000000-0005-0000-0000-00004D610000}"/>
    <cellStyle name="Normal 3 11 40 2 2" xfId="24915" xr:uid="{00000000-0005-0000-0000-00004E610000}"/>
    <cellStyle name="Normal 3 11 40 3" xfId="24916" xr:uid="{00000000-0005-0000-0000-00004F610000}"/>
    <cellStyle name="Normal 3 11 41" xfId="24917" xr:uid="{00000000-0005-0000-0000-000050610000}"/>
    <cellStyle name="Normal 3 11 41 2" xfId="24918" xr:uid="{00000000-0005-0000-0000-000051610000}"/>
    <cellStyle name="Normal 3 11 42" xfId="24919" xr:uid="{00000000-0005-0000-0000-000052610000}"/>
    <cellStyle name="Normal 3 11 5" xfId="24920" xr:uid="{00000000-0005-0000-0000-000053610000}"/>
    <cellStyle name="Normal 3 11 6" xfId="24921" xr:uid="{00000000-0005-0000-0000-000054610000}"/>
    <cellStyle name="Normal 3 11 7" xfId="24922" xr:uid="{00000000-0005-0000-0000-000055610000}"/>
    <cellStyle name="Normal 3 11 8" xfId="24923" xr:uid="{00000000-0005-0000-0000-000056610000}"/>
    <cellStyle name="Normal 3 11 9" xfId="24924" xr:uid="{00000000-0005-0000-0000-000057610000}"/>
    <cellStyle name="Normal 3 110" xfId="24925" xr:uid="{00000000-0005-0000-0000-000058610000}"/>
    <cellStyle name="Normal 3 111" xfId="24926" xr:uid="{00000000-0005-0000-0000-000059610000}"/>
    <cellStyle name="Normal 3 112" xfId="24927" xr:uid="{00000000-0005-0000-0000-00005A610000}"/>
    <cellStyle name="Normal 3 113" xfId="24928" xr:uid="{00000000-0005-0000-0000-00005B610000}"/>
    <cellStyle name="Normal 3 114" xfId="24929" xr:uid="{00000000-0005-0000-0000-00005C610000}"/>
    <cellStyle name="Normal 3 115" xfId="24930" xr:uid="{00000000-0005-0000-0000-00005D610000}"/>
    <cellStyle name="Normal 3 116" xfId="24931" xr:uid="{00000000-0005-0000-0000-00005E610000}"/>
    <cellStyle name="Normal 3 12" xfId="24932" xr:uid="{00000000-0005-0000-0000-00005F610000}"/>
    <cellStyle name="Normal 3 12 10" xfId="24933" xr:uid="{00000000-0005-0000-0000-000060610000}"/>
    <cellStyle name="Normal 3 12 11" xfId="24934" xr:uid="{00000000-0005-0000-0000-000061610000}"/>
    <cellStyle name="Normal 3 12 12" xfId="24935" xr:uid="{00000000-0005-0000-0000-000062610000}"/>
    <cellStyle name="Normal 3 12 13" xfId="24936" xr:uid="{00000000-0005-0000-0000-000063610000}"/>
    <cellStyle name="Normal 3 12 14" xfId="24937" xr:uid="{00000000-0005-0000-0000-000064610000}"/>
    <cellStyle name="Normal 3 12 15" xfId="24938" xr:uid="{00000000-0005-0000-0000-000065610000}"/>
    <cellStyle name="Normal 3 12 16" xfId="24939" xr:uid="{00000000-0005-0000-0000-000066610000}"/>
    <cellStyle name="Normal 3 12 17" xfId="24940" xr:uid="{00000000-0005-0000-0000-000067610000}"/>
    <cellStyle name="Normal 3 12 18" xfId="24941" xr:uid="{00000000-0005-0000-0000-000068610000}"/>
    <cellStyle name="Normal 3 12 19" xfId="24942" xr:uid="{00000000-0005-0000-0000-000069610000}"/>
    <cellStyle name="Normal 3 12 2" xfId="24943" xr:uid="{00000000-0005-0000-0000-00006A610000}"/>
    <cellStyle name="Normal 3 12 20" xfId="24944" xr:uid="{00000000-0005-0000-0000-00006B610000}"/>
    <cellStyle name="Normal 3 12 21" xfId="24945" xr:uid="{00000000-0005-0000-0000-00006C610000}"/>
    <cellStyle name="Normal 3 12 22" xfId="24946" xr:uid="{00000000-0005-0000-0000-00006D610000}"/>
    <cellStyle name="Normal 3 12 23" xfId="24947" xr:uid="{00000000-0005-0000-0000-00006E610000}"/>
    <cellStyle name="Normal 3 12 24" xfId="24948" xr:uid="{00000000-0005-0000-0000-00006F610000}"/>
    <cellStyle name="Normal 3 12 25" xfId="24949" xr:uid="{00000000-0005-0000-0000-000070610000}"/>
    <cellStyle name="Normal 3 12 26" xfId="24950" xr:uid="{00000000-0005-0000-0000-000071610000}"/>
    <cellStyle name="Normal 3 12 27" xfId="24951" xr:uid="{00000000-0005-0000-0000-000072610000}"/>
    <cellStyle name="Normal 3 12 28" xfId="24952" xr:uid="{00000000-0005-0000-0000-000073610000}"/>
    <cellStyle name="Normal 3 12 29" xfId="24953" xr:uid="{00000000-0005-0000-0000-000074610000}"/>
    <cellStyle name="Normal 3 12 3" xfId="24954" xr:uid="{00000000-0005-0000-0000-000075610000}"/>
    <cellStyle name="Normal 3 12 30" xfId="24955" xr:uid="{00000000-0005-0000-0000-000076610000}"/>
    <cellStyle name="Normal 3 12 31" xfId="24956" xr:uid="{00000000-0005-0000-0000-000077610000}"/>
    <cellStyle name="Normal 3 12 32" xfId="24957" xr:uid="{00000000-0005-0000-0000-000078610000}"/>
    <cellStyle name="Normal 3 12 33" xfId="24958" xr:uid="{00000000-0005-0000-0000-000079610000}"/>
    <cellStyle name="Normal 3 12 34" xfId="24959" xr:uid="{00000000-0005-0000-0000-00007A610000}"/>
    <cellStyle name="Normal 3 12 35" xfId="24960" xr:uid="{00000000-0005-0000-0000-00007B610000}"/>
    <cellStyle name="Normal 3 12 36" xfId="24961" xr:uid="{00000000-0005-0000-0000-00007C610000}"/>
    <cellStyle name="Normal 3 12 37" xfId="24962" xr:uid="{00000000-0005-0000-0000-00007D610000}"/>
    <cellStyle name="Normal 3 12 37 2" xfId="24963" xr:uid="{00000000-0005-0000-0000-00007E610000}"/>
    <cellStyle name="Normal 3 12 37 2 2" xfId="24964" xr:uid="{00000000-0005-0000-0000-00007F610000}"/>
    <cellStyle name="Normal 3 12 37 2 2 2" xfId="24965" xr:uid="{00000000-0005-0000-0000-000080610000}"/>
    <cellStyle name="Normal 3 12 37 2 3" xfId="24966" xr:uid="{00000000-0005-0000-0000-000081610000}"/>
    <cellStyle name="Normal 3 12 37 3" xfId="24967" xr:uid="{00000000-0005-0000-0000-000082610000}"/>
    <cellStyle name="Normal 3 12 37 3 2" xfId="24968" xr:uid="{00000000-0005-0000-0000-000083610000}"/>
    <cellStyle name="Normal 3 12 37 4" xfId="24969" xr:uid="{00000000-0005-0000-0000-000084610000}"/>
    <cellStyle name="Normal 3 12 38" xfId="24970" xr:uid="{00000000-0005-0000-0000-000085610000}"/>
    <cellStyle name="Normal 3 12 38 2" xfId="24971" xr:uid="{00000000-0005-0000-0000-000086610000}"/>
    <cellStyle name="Normal 3 12 38 2 2" xfId="24972" xr:uid="{00000000-0005-0000-0000-000087610000}"/>
    <cellStyle name="Normal 3 12 38 2 2 2" xfId="24973" xr:uid="{00000000-0005-0000-0000-000088610000}"/>
    <cellStyle name="Normal 3 12 38 2 3" xfId="24974" xr:uid="{00000000-0005-0000-0000-000089610000}"/>
    <cellStyle name="Normal 3 12 38 3" xfId="24975" xr:uid="{00000000-0005-0000-0000-00008A610000}"/>
    <cellStyle name="Normal 3 12 38 3 2" xfId="24976" xr:uid="{00000000-0005-0000-0000-00008B610000}"/>
    <cellStyle name="Normal 3 12 38 4" xfId="24977" xr:uid="{00000000-0005-0000-0000-00008C610000}"/>
    <cellStyle name="Normal 3 12 39" xfId="24978" xr:uid="{00000000-0005-0000-0000-00008D610000}"/>
    <cellStyle name="Normal 3 12 39 2" xfId="24979" xr:uid="{00000000-0005-0000-0000-00008E610000}"/>
    <cellStyle name="Normal 3 12 39 2 2" xfId="24980" xr:uid="{00000000-0005-0000-0000-00008F610000}"/>
    <cellStyle name="Normal 3 12 39 3" xfId="24981" xr:uid="{00000000-0005-0000-0000-000090610000}"/>
    <cellStyle name="Normal 3 12 4" xfId="24982" xr:uid="{00000000-0005-0000-0000-000091610000}"/>
    <cellStyle name="Normal 3 12 40" xfId="24983" xr:uid="{00000000-0005-0000-0000-000092610000}"/>
    <cellStyle name="Normal 3 12 40 2" xfId="24984" xr:uid="{00000000-0005-0000-0000-000093610000}"/>
    <cellStyle name="Normal 3 12 40 2 2" xfId="24985" xr:uid="{00000000-0005-0000-0000-000094610000}"/>
    <cellStyle name="Normal 3 12 40 3" xfId="24986" xr:uid="{00000000-0005-0000-0000-000095610000}"/>
    <cellStyle name="Normal 3 12 41" xfId="24987" xr:uid="{00000000-0005-0000-0000-000096610000}"/>
    <cellStyle name="Normal 3 12 41 2" xfId="24988" xr:uid="{00000000-0005-0000-0000-000097610000}"/>
    <cellStyle name="Normal 3 12 42" xfId="24989" xr:uid="{00000000-0005-0000-0000-000098610000}"/>
    <cellStyle name="Normal 3 12 5" xfId="24990" xr:uid="{00000000-0005-0000-0000-000099610000}"/>
    <cellStyle name="Normal 3 12 6" xfId="24991" xr:uid="{00000000-0005-0000-0000-00009A610000}"/>
    <cellStyle name="Normal 3 12 7" xfId="24992" xr:uid="{00000000-0005-0000-0000-00009B610000}"/>
    <cellStyle name="Normal 3 12 8" xfId="24993" xr:uid="{00000000-0005-0000-0000-00009C610000}"/>
    <cellStyle name="Normal 3 12 9" xfId="24994" xr:uid="{00000000-0005-0000-0000-00009D610000}"/>
    <cellStyle name="Normal 3 13" xfId="24995" xr:uid="{00000000-0005-0000-0000-00009E610000}"/>
    <cellStyle name="Normal 3 13 10" xfId="24996" xr:uid="{00000000-0005-0000-0000-00009F610000}"/>
    <cellStyle name="Normal 3 13 11" xfId="24997" xr:uid="{00000000-0005-0000-0000-0000A0610000}"/>
    <cellStyle name="Normal 3 13 12" xfId="24998" xr:uid="{00000000-0005-0000-0000-0000A1610000}"/>
    <cellStyle name="Normal 3 13 13" xfId="24999" xr:uid="{00000000-0005-0000-0000-0000A2610000}"/>
    <cellStyle name="Normal 3 13 14" xfId="25000" xr:uid="{00000000-0005-0000-0000-0000A3610000}"/>
    <cellStyle name="Normal 3 13 15" xfId="25001" xr:uid="{00000000-0005-0000-0000-0000A4610000}"/>
    <cellStyle name="Normal 3 13 16" xfId="25002" xr:uid="{00000000-0005-0000-0000-0000A5610000}"/>
    <cellStyle name="Normal 3 13 17" xfId="25003" xr:uid="{00000000-0005-0000-0000-0000A6610000}"/>
    <cellStyle name="Normal 3 13 18" xfId="25004" xr:uid="{00000000-0005-0000-0000-0000A7610000}"/>
    <cellStyle name="Normal 3 13 19" xfId="25005" xr:uid="{00000000-0005-0000-0000-0000A8610000}"/>
    <cellStyle name="Normal 3 13 2" xfId="25006" xr:uid="{00000000-0005-0000-0000-0000A9610000}"/>
    <cellStyle name="Normal 3 13 20" xfId="25007" xr:uid="{00000000-0005-0000-0000-0000AA610000}"/>
    <cellStyle name="Normal 3 13 21" xfId="25008" xr:uid="{00000000-0005-0000-0000-0000AB610000}"/>
    <cellStyle name="Normal 3 13 22" xfId="25009" xr:uid="{00000000-0005-0000-0000-0000AC610000}"/>
    <cellStyle name="Normal 3 13 23" xfId="25010" xr:uid="{00000000-0005-0000-0000-0000AD610000}"/>
    <cellStyle name="Normal 3 13 24" xfId="25011" xr:uid="{00000000-0005-0000-0000-0000AE610000}"/>
    <cellStyle name="Normal 3 13 25" xfId="25012" xr:uid="{00000000-0005-0000-0000-0000AF610000}"/>
    <cellStyle name="Normal 3 13 26" xfId="25013" xr:uid="{00000000-0005-0000-0000-0000B0610000}"/>
    <cellStyle name="Normal 3 13 27" xfId="25014" xr:uid="{00000000-0005-0000-0000-0000B1610000}"/>
    <cellStyle name="Normal 3 13 28" xfId="25015" xr:uid="{00000000-0005-0000-0000-0000B2610000}"/>
    <cellStyle name="Normal 3 13 29" xfId="25016" xr:uid="{00000000-0005-0000-0000-0000B3610000}"/>
    <cellStyle name="Normal 3 13 3" xfId="25017" xr:uid="{00000000-0005-0000-0000-0000B4610000}"/>
    <cellStyle name="Normal 3 13 30" xfId="25018" xr:uid="{00000000-0005-0000-0000-0000B5610000}"/>
    <cellStyle name="Normal 3 13 31" xfId="25019" xr:uid="{00000000-0005-0000-0000-0000B6610000}"/>
    <cellStyle name="Normal 3 13 32" xfId="25020" xr:uid="{00000000-0005-0000-0000-0000B7610000}"/>
    <cellStyle name="Normal 3 13 33" xfId="25021" xr:uid="{00000000-0005-0000-0000-0000B8610000}"/>
    <cellStyle name="Normal 3 13 34" xfId="25022" xr:uid="{00000000-0005-0000-0000-0000B9610000}"/>
    <cellStyle name="Normal 3 13 35" xfId="25023" xr:uid="{00000000-0005-0000-0000-0000BA610000}"/>
    <cellStyle name="Normal 3 13 4" xfId="25024" xr:uid="{00000000-0005-0000-0000-0000BB610000}"/>
    <cellStyle name="Normal 3 13 5" xfId="25025" xr:uid="{00000000-0005-0000-0000-0000BC610000}"/>
    <cellStyle name="Normal 3 13 6" xfId="25026" xr:uid="{00000000-0005-0000-0000-0000BD610000}"/>
    <cellStyle name="Normal 3 13 7" xfId="25027" xr:uid="{00000000-0005-0000-0000-0000BE610000}"/>
    <cellStyle name="Normal 3 13 8" xfId="25028" xr:uid="{00000000-0005-0000-0000-0000BF610000}"/>
    <cellStyle name="Normal 3 13 9" xfId="25029" xr:uid="{00000000-0005-0000-0000-0000C0610000}"/>
    <cellStyle name="Normal 3 14" xfId="25030" xr:uid="{00000000-0005-0000-0000-0000C1610000}"/>
    <cellStyle name="Normal 3 14 10" xfId="25031" xr:uid="{00000000-0005-0000-0000-0000C2610000}"/>
    <cellStyle name="Normal 3 14 11" xfId="25032" xr:uid="{00000000-0005-0000-0000-0000C3610000}"/>
    <cellStyle name="Normal 3 14 12" xfId="25033" xr:uid="{00000000-0005-0000-0000-0000C4610000}"/>
    <cellStyle name="Normal 3 14 13" xfId="25034" xr:uid="{00000000-0005-0000-0000-0000C5610000}"/>
    <cellStyle name="Normal 3 14 14" xfId="25035" xr:uid="{00000000-0005-0000-0000-0000C6610000}"/>
    <cellStyle name="Normal 3 14 15" xfId="25036" xr:uid="{00000000-0005-0000-0000-0000C7610000}"/>
    <cellStyle name="Normal 3 14 16" xfId="25037" xr:uid="{00000000-0005-0000-0000-0000C8610000}"/>
    <cellStyle name="Normal 3 14 17" xfId="25038" xr:uid="{00000000-0005-0000-0000-0000C9610000}"/>
    <cellStyle name="Normal 3 14 18" xfId="25039" xr:uid="{00000000-0005-0000-0000-0000CA610000}"/>
    <cellStyle name="Normal 3 14 19" xfId="25040" xr:uid="{00000000-0005-0000-0000-0000CB610000}"/>
    <cellStyle name="Normal 3 14 2" xfId="25041" xr:uid="{00000000-0005-0000-0000-0000CC610000}"/>
    <cellStyle name="Normal 3 14 20" xfId="25042" xr:uid="{00000000-0005-0000-0000-0000CD610000}"/>
    <cellStyle name="Normal 3 14 21" xfId="25043" xr:uid="{00000000-0005-0000-0000-0000CE610000}"/>
    <cellStyle name="Normal 3 14 22" xfId="25044" xr:uid="{00000000-0005-0000-0000-0000CF610000}"/>
    <cellStyle name="Normal 3 14 23" xfId="25045" xr:uid="{00000000-0005-0000-0000-0000D0610000}"/>
    <cellStyle name="Normal 3 14 24" xfId="25046" xr:uid="{00000000-0005-0000-0000-0000D1610000}"/>
    <cellStyle name="Normal 3 14 25" xfId="25047" xr:uid="{00000000-0005-0000-0000-0000D2610000}"/>
    <cellStyle name="Normal 3 14 26" xfId="25048" xr:uid="{00000000-0005-0000-0000-0000D3610000}"/>
    <cellStyle name="Normal 3 14 27" xfId="25049" xr:uid="{00000000-0005-0000-0000-0000D4610000}"/>
    <cellStyle name="Normal 3 14 3" xfId="25050" xr:uid="{00000000-0005-0000-0000-0000D5610000}"/>
    <cellStyle name="Normal 3 14 4" xfId="25051" xr:uid="{00000000-0005-0000-0000-0000D6610000}"/>
    <cellStyle name="Normal 3 14 5" xfId="25052" xr:uid="{00000000-0005-0000-0000-0000D7610000}"/>
    <cellStyle name="Normal 3 14 6" xfId="25053" xr:uid="{00000000-0005-0000-0000-0000D8610000}"/>
    <cellStyle name="Normal 3 14 7" xfId="25054" xr:uid="{00000000-0005-0000-0000-0000D9610000}"/>
    <cellStyle name="Normal 3 14 8" xfId="25055" xr:uid="{00000000-0005-0000-0000-0000DA610000}"/>
    <cellStyle name="Normal 3 14 9" xfId="25056" xr:uid="{00000000-0005-0000-0000-0000DB610000}"/>
    <cellStyle name="Normal 3 15" xfId="25057" xr:uid="{00000000-0005-0000-0000-0000DC610000}"/>
    <cellStyle name="Normal 3 15 10" xfId="25058" xr:uid="{00000000-0005-0000-0000-0000DD610000}"/>
    <cellStyle name="Normal 3 15 11" xfId="25059" xr:uid="{00000000-0005-0000-0000-0000DE610000}"/>
    <cellStyle name="Normal 3 15 12" xfId="25060" xr:uid="{00000000-0005-0000-0000-0000DF610000}"/>
    <cellStyle name="Normal 3 15 13" xfId="25061" xr:uid="{00000000-0005-0000-0000-0000E0610000}"/>
    <cellStyle name="Normal 3 15 14" xfId="25062" xr:uid="{00000000-0005-0000-0000-0000E1610000}"/>
    <cellStyle name="Normal 3 15 15" xfId="25063" xr:uid="{00000000-0005-0000-0000-0000E2610000}"/>
    <cellStyle name="Normal 3 15 16" xfId="25064" xr:uid="{00000000-0005-0000-0000-0000E3610000}"/>
    <cellStyle name="Normal 3 15 17" xfId="25065" xr:uid="{00000000-0005-0000-0000-0000E4610000}"/>
    <cellStyle name="Normal 3 15 18" xfId="25066" xr:uid="{00000000-0005-0000-0000-0000E5610000}"/>
    <cellStyle name="Normal 3 15 19" xfId="25067" xr:uid="{00000000-0005-0000-0000-0000E6610000}"/>
    <cellStyle name="Normal 3 15 2" xfId="25068" xr:uid="{00000000-0005-0000-0000-0000E7610000}"/>
    <cellStyle name="Normal 3 15 20" xfId="25069" xr:uid="{00000000-0005-0000-0000-0000E8610000}"/>
    <cellStyle name="Normal 3 15 21" xfId="25070" xr:uid="{00000000-0005-0000-0000-0000E9610000}"/>
    <cellStyle name="Normal 3 15 22" xfId="25071" xr:uid="{00000000-0005-0000-0000-0000EA610000}"/>
    <cellStyle name="Normal 3 15 23" xfId="25072" xr:uid="{00000000-0005-0000-0000-0000EB610000}"/>
    <cellStyle name="Normal 3 15 24" xfId="25073" xr:uid="{00000000-0005-0000-0000-0000EC610000}"/>
    <cellStyle name="Normal 3 15 25" xfId="25074" xr:uid="{00000000-0005-0000-0000-0000ED610000}"/>
    <cellStyle name="Normal 3 15 26" xfId="25075" xr:uid="{00000000-0005-0000-0000-0000EE610000}"/>
    <cellStyle name="Normal 3 15 27" xfId="25076" xr:uid="{00000000-0005-0000-0000-0000EF610000}"/>
    <cellStyle name="Normal 3 15 3" xfId="25077" xr:uid="{00000000-0005-0000-0000-0000F0610000}"/>
    <cellStyle name="Normal 3 15 4" xfId="25078" xr:uid="{00000000-0005-0000-0000-0000F1610000}"/>
    <cellStyle name="Normal 3 15 5" xfId="25079" xr:uid="{00000000-0005-0000-0000-0000F2610000}"/>
    <cellStyle name="Normal 3 15 6" xfId="25080" xr:uid="{00000000-0005-0000-0000-0000F3610000}"/>
    <cellStyle name="Normal 3 15 7" xfId="25081" xr:uid="{00000000-0005-0000-0000-0000F4610000}"/>
    <cellStyle name="Normal 3 15 8" xfId="25082" xr:uid="{00000000-0005-0000-0000-0000F5610000}"/>
    <cellStyle name="Normal 3 15 9" xfId="25083" xr:uid="{00000000-0005-0000-0000-0000F6610000}"/>
    <cellStyle name="Normal 3 16" xfId="25084" xr:uid="{00000000-0005-0000-0000-0000F7610000}"/>
    <cellStyle name="Normal 3 16 10" xfId="25085" xr:uid="{00000000-0005-0000-0000-0000F8610000}"/>
    <cellStyle name="Normal 3 16 11" xfId="25086" xr:uid="{00000000-0005-0000-0000-0000F9610000}"/>
    <cellStyle name="Normal 3 16 12" xfId="25087" xr:uid="{00000000-0005-0000-0000-0000FA610000}"/>
    <cellStyle name="Normal 3 16 13" xfId="25088" xr:uid="{00000000-0005-0000-0000-0000FB610000}"/>
    <cellStyle name="Normal 3 16 14" xfId="25089" xr:uid="{00000000-0005-0000-0000-0000FC610000}"/>
    <cellStyle name="Normal 3 16 15" xfId="25090" xr:uid="{00000000-0005-0000-0000-0000FD610000}"/>
    <cellStyle name="Normal 3 16 16" xfId="25091" xr:uid="{00000000-0005-0000-0000-0000FE610000}"/>
    <cellStyle name="Normal 3 16 17" xfId="25092" xr:uid="{00000000-0005-0000-0000-0000FF610000}"/>
    <cellStyle name="Normal 3 16 18" xfId="25093" xr:uid="{00000000-0005-0000-0000-000000620000}"/>
    <cellStyle name="Normal 3 16 19" xfId="25094" xr:uid="{00000000-0005-0000-0000-000001620000}"/>
    <cellStyle name="Normal 3 16 2" xfId="25095" xr:uid="{00000000-0005-0000-0000-000002620000}"/>
    <cellStyle name="Normal 3 16 20" xfId="25096" xr:uid="{00000000-0005-0000-0000-000003620000}"/>
    <cellStyle name="Normal 3 16 21" xfId="25097" xr:uid="{00000000-0005-0000-0000-000004620000}"/>
    <cellStyle name="Normal 3 16 22" xfId="25098" xr:uid="{00000000-0005-0000-0000-000005620000}"/>
    <cellStyle name="Normal 3 16 23" xfId="25099" xr:uid="{00000000-0005-0000-0000-000006620000}"/>
    <cellStyle name="Normal 3 16 24" xfId="25100" xr:uid="{00000000-0005-0000-0000-000007620000}"/>
    <cellStyle name="Normal 3 16 25" xfId="25101" xr:uid="{00000000-0005-0000-0000-000008620000}"/>
    <cellStyle name="Normal 3 16 26" xfId="25102" xr:uid="{00000000-0005-0000-0000-000009620000}"/>
    <cellStyle name="Normal 3 16 27" xfId="25103" xr:uid="{00000000-0005-0000-0000-00000A620000}"/>
    <cellStyle name="Normal 3 16 3" xfId="25104" xr:uid="{00000000-0005-0000-0000-00000B620000}"/>
    <cellStyle name="Normal 3 16 4" xfId="25105" xr:uid="{00000000-0005-0000-0000-00000C620000}"/>
    <cellStyle name="Normal 3 16 5" xfId="25106" xr:uid="{00000000-0005-0000-0000-00000D620000}"/>
    <cellStyle name="Normal 3 16 6" xfId="25107" xr:uid="{00000000-0005-0000-0000-00000E620000}"/>
    <cellStyle name="Normal 3 16 7" xfId="25108" xr:uid="{00000000-0005-0000-0000-00000F620000}"/>
    <cellStyle name="Normal 3 16 8" xfId="25109" xr:uid="{00000000-0005-0000-0000-000010620000}"/>
    <cellStyle name="Normal 3 16 9" xfId="25110" xr:uid="{00000000-0005-0000-0000-000011620000}"/>
    <cellStyle name="Normal 3 17" xfId="25111" xr:uid="{00000000-0005-0000-0000-000012620000}"/>
    <cellStyle name="Normal 3 17 10" xfId="25112" xr:uid="{00000000-0005-0000-0000-000013620000}"/>
    <cellStyle name="Normal 3 17 11" xfId="25113" xr:uid="{00000000-0005-0000-0000-000014620000}"/>
    <cellStyle name="Normal 3 17 12" xfId="25114" xr:uid="{00000000-0005-0000-0000-000015620000}"/>
    <cellStyle name="Normal 3 17 13" xfId="25115" xr:uid="{00000000-0005-0000-0000-000016620000}"/>
    <cellStyle name="Normal 3 17 14" xfId="25116" xr:uid="{00000000-0005-0000-0000-000017620000}"/>
    <cellStyle name="Normal 3 17 15" xfId="25117" xr:uid="{00000000-0005-0000-0000-000018620000}"/>
    <cellStyle name="Normal 3 17 16" xfId="25118" xr:uid="{00000000-0005-0000-0000-000019620000}"/>
    <cellStyle name="Normal 3 17 17" xfId="25119" xr:uid="{00000000-0005-0000-0000-00001A620000}"/>
    <cellStyle name="Normal 3 17 18" xfId="25120" xr:uid="{00000000-0005-0000-0000-00001B620000}"/>
    <cellStyle name="Normal 3 17 19" xfId="25121" xr:uid="{00000000-0005-0000-0000-00001C620000}"/>
    <cellStyle name="Normal 3 17 2" xfId="25122" xr:uid="{00000000-0005-0000-0000-00001D620000}"/>
    <cellStyle name="Normal 3 17 20" xfId="25123" xr:uid="{00000000-0005-0000-0000-00001E620000}"/>
    <cellStyle name="Normal 3 17 21" xfId="25124" xr:uid="{00000000-0005-0000-0000-00001F620000}"/>
    <cellStyle name="Normal 3 17 22" xfId="25125" xr:uid="{00000000-0005-0000-0000-000020620000}"/>
    <cellStyle name="Normal 3 17 23" xfId="25126" xr:uid="{00000000-0005-0000-0000-000021620000}"/>
    <cellStyle name="Normal 3 17 24" xfId="25127" xr:uid="{00000000-0005-0000-0000-000022620000}"/>
    <cellStyle name="Normal 3 17 25" xfId="25128" xr:uid="{00000000-0005-0000-0000-000023620000}"/>
    <cellStyle name="Normal 3 17 26" xfId="25129" xr:uid="{00000000-0005-0000-0000-000024620000}"/>
    <cellStyle name="Normal 3 17 27" xfId="25130" xr:uid="{00000000-0005-0000-0000-000025620000}"/>
    <cellStyle name="Normal 3 17 3" xfId="25131" xr:uid="{00000000-0005-0000-0000-000026620000}"/>
    <cellStyle name="Normal 3 17 4" xfId="25132" xr:uid="{00000000-0005-0000-0000-000027620000}"/>
    <cellStyle name="Normal 3 17 5" xfId="25133" xr:uid="{00000000-0005-0000-0000-000028620000}"/>
    <cellStyle name="Normal 3 17 6" xfId="25134" xr:uid="{00000000-0005-0000-0000-000029620000}"/>
    <cellStyle name="Normal 3 17 7" xfId="25135" xr:uid="{00000000-0005-0000-0000-00002A620000}"/>
    <cellStyle name="Normal 3 17 8" xfId="25136" xr:uid="{00000000-0005-0000-0000-00002B620000}"/>
    <cellStyle name="Normal 3 17 9" xfId="25137" xr:uid="{00000000-0005-0000-0000-00002C620000}"/>
    <cellStyle name="Normal 3 18" xfId="25138" xr:uid="{00000000-0005-0000-0000-00002D620000}"/>
    <cellStyle name="Normal 3 19" xfId="25139" xr:uid="{00000000-0005-0000-0000-00002E620000}"/>
    <cellStyle name="Normal 3 2" xfId="4" xr:uid="{00000000-0005-0000-0000-00002F620000}"/>
    <cellStyle name="Normal 3 2 10" xfId="25140" xr:uid="{00000000-0005-0000-0000-000030620000}"/>
    <cellStyle name="Normal 3 2 10 2" xfId="25141" xr:uid="{00000000-0005-0000-0000-000031620000}"/>
    <cellStyle name="Normal 3 2 10 2 2" xfId="25142" xr:uid="{00000000-0005-0000-0000-000032620000}"/>
    <cellStyle name="Normal 3 2 10 2 2 2" xfId="25143" xr:uid="{00000000-0005-0000-0000-000033620000}"/>
    <cellStyle name="Normal 3 2 10 2 2 2 2" xfId="25144" xr:uid="{00000000-0005-0000-0000-000034620000}"/>
    <cellStyle name="Normal 3 2 10 2 2 3" xfId="25145" xr:uid="{00000000-0005-0000-0000-000035620000}"/>
    <cellStyle name="Normal 3 2 10 2 3" xfId="25146" xr:uid="{00000000-0005-0000-0000-000036620000}"/>
    <cellStyle name="Normal 3 2 10 2 3 2" xfId="25147" xr:uid="{00000000-0005-0000-0000-000037620000}"/>
    <cellStyle name="Normal 3 2 10 2 4" xfId="25148" xr:uid="{00000000-0005-0000-0000-000038620000}"/>
    <cellStyle name="Normal 3 2 10 3" xfId="25149" xr:uid="{00000000-0005-0000-0000-000039620000}"/>
    <cellStyle name="Normal 3 2 10 3 2" xfId="25150" xr:uid="{00000000-0005-0000-0000-00003A620000}"/>
    <cellStyle name="Normal 3 2 10 3 2 2" xfId="25151" xr:uid="{00000000-0005-0000-0000-00003B620000}"/>
    <cellStyle name="Normal 3 2 10 3 2 2 2" xfId="25152" xr:uid="{00000000-0005-0000-0000-00003C620000}"/>
    <cellStyle name="Normal 3 2 10 3 2 3" xfId="25153" xr:uid="{00000000-0005-0000-0000-00003D620000}"/>
    <cellStyle name="Normal 3 2 10 3 3" xfId="25154" xr:uid="{00000000-0005-0000-0000-00003E620000}"/>
    <cellStyle name="Normal 3 2 10 3 3 2" xfId="25155" xr:uid="{00000000-0005-0000-0000-00003F620000}"/>
    <cellStyle name="Normal 3 2 10 3 4" xfId="25156" xr:uid="{00000000-0005-0000-0000-000040620000}"/>
    <cellStyle name="Normal 3 2 10 4" xfId="25157" xr:uid="{00000000-0005-0000-0000-000041620000}"/>
    <cellStyle name="Normal 3 2 10 4 2" xfId="25158" xr:uid="{00000000-0005-0000-0000-000042620000}"/>
    <cellStyle name="Normal 3 2 10 4 2 2" xfId="25159" xr:uid="{00000000-0005-0000-0000-000043620000}"/>
    <cellStyle name="Normal 3 2 10 4 3" xfId="25160" xr:uid="{00000000-0005-0000-0000-000044620000}"/>
    <cellStyle name="Normal 3 2 10 5" xfId="25161" xr:uid="{00000000-0005-0000-0000-000045620000}"/>
    <cellStyle name="Normal 3 2 10 5 2" xfId="25162" xr:uid="{00000000-0005-0000-0000-000046620000}"/>
    <cellStyle name="Normal 3 2 10 5 2 2" xfId="25163" xr:uid="{00000000-0005-0000-0000-000047620000}"/>
    <cellStyle name="Normal 3 2 10 5 3" xfId="25164" xr:uid="{00000000-0005-0000-0000-000048620000}"/>
    <cellStyle name="Normal 3 2 10 6" xfId="25165" xr:uid="{00000000-0005-0000-0000-000049620000}"/>
    <cellStyle name="Normal 3 2 10 6 2" xfId="25166" xr:uid="{00000000-0005-0000-0000-00004A620000}"/>
    <cellStyle name="Normal 3 2 10 7" xfId="25167" xr:uid="{00000000-0005-0000-0000-00004B620000}"/>
    <cellStyle name="Normal 3 2 100" xfId="25168" xr:uid="{00000000-0005-0000-0000-00004C620000}"/>
    <cellStyle name="Normal 3 2 101" xfId="25169" xr:uid="{00000000-0005-0000-0000-00004D620000}"/>
    <cellStyle name="Normal 3 2 102" xfId="25170" xr:uid="{00000000-0005-0000-0000-00004E620000}"/>
    <cellStyle name="Normal 3 2 102 2" xfId="25171" xr:uid="{00000000-0005-0000-0000-00004F620000}"/>
    <cellStyle name="Normal 3 2 103" xfId="25172" xr:uid="{00000000-0005-0000-0000-000050620000}"/>
    <cellStyle name="Normal 3 2 104" xfId="25173" xr:uid="{00000000-0005-0000-0000-000051620000}"/>
    <cellStyle name="Normal 3 2 105" xfId="25174" xr:uid="{00000000-0005-0000-0000-000052620000}"/>
    <cellStyle name="Normal 3 2 106" xfId="25175" xr:uid="{00000000-0005-0000-0000-000053620000}"/>
    <cellStyle name="Normal 3 2 107" xfId="25176" xr:uid="{00000000-0005-0000-0000-000054620000}"/>
    <cellStyle name="Normal 3 2 108" xfId="25177" xr:uid="{00000000-0005-0000-0000-000055620000}"/>
    <cellStyle name="Normal 3 2 109" xfId="25178" xr:uid="{00000000-0005-0000-0000-000056620000}"/>
    <cellStyle name="Normal 3 2 11" xfId="25179" xr:uid="{00000000-0005-0000-0000-000057620000}"/>
    <cellStyle name="Normal 3 2 11 2" xfId="25180" xr:uid="{00000000-0005-0000-0000-000058620000}"/>
    <cellStyle name="Normal 3 2 11 2 2" xfId="25181" xr:uid="{00000000-0005-0000-0000-000059620000}"/>
    <cellStyle name="Normal 3 2 11 2 2 2" xfId="25182" xr:uid="{00000000-0005-0000-0000-00005A620000}"/>
    <cellStyle name="Normal 3 2 11 2 2 2 2" xfId="25183" xr:uid="{00000000-0005-0000-0000-00005B620000}"/>
    <cellStyle name="Normal 3 2 11 2 2 3" xfId="25184" xr:uid="{00000000-0005-0000-0000-00005C620000}"/>
    <cellStyle name="Normal 3 2 11 2 3" xfId="25185" xr:uid="{00000000-0005-0000-0000-00005D620000}"/>
    <cellStyle name="Normal 3 2 11 2 3 2" xfId="25186" xr:uid="{00000000-0005-0000-0000-00005E620000}"/>
    <cellStyle name="Normal 3 2 11 2 4" xfId="25187" xr:uid="{00000000-0005-0000-0000-00005F620000}"/>
    <cellStyle name="Normal 3 2 11 3" xfId="25188" xr:uid="{00000000-0005-0000-0000-000060620000}"/>
    <cellStyle name="Normal 3 2 11 3 2" xfId="25189" xr:uid="{00000000-0005-0000-0000-000061620000}"/>
    <cellStyle name="Normal 3 2 11 3 2 2" xfId="25190" xr:uid="{00000000-0005-0000-0000-000062620000}"/>
    <cellStyle name="Normal 3 2 11 3 3" xfId="25191" xr:uid="{00000000-0005-0000-0000-000063620000}"/>
    <cellStyle name="Normal 3 2 11 4" xfId="25192" xr:uid="{00000000-0005-0000-0000-000064620000}"/>
    <cellStyle name="Normal 3 2 11 4 2" xfId="25193" xr:uid="{00000000-0005-0000-0000-000065620000}"/>
    <cellStyle name="Normal 3 2 11 5" xfId="25194" xr:uid="{00000000-0005-0000-0000-000066620000}"/>
    <cellStyle name="Normal 3 2 12" xfId="25195" xr:uid="{00000000-0005-0000-0000-000067620000}"/>
    <cellStyle name="Normal 3 2 12 2" xfId="25196" xr:uid="{00000000-0005-0000-0000-000068620000}"/>
    <cellStyle name="Normal 3 2 12 2 2" xfId="25197" xr:uid="{00000000-0005-0000-0000-000069620000}"/>
    <cellStyle name="Normal 3 2 12 2 2 2" xfId="25198" xr:uid="{00000000-0005-0000-0000-00006A620000}"/>
    <cellStyle name="Normal 3 2 12 2 3" xfId="25199" xr:uid="{00000000-0005-0000-0000-00006B620000}"/>
    <cellStyle name="Normal 3 2 12 3" xfId="25200" xr:uid="{00000000-0005-0000-0000-00006C620000}"/>
    <cellStyle name="Normal 3 2 12 3 2" xfId="25201" xr:uid="{00000000-0005-0000-0000-00006D620000}"/>
    <cellStyle name="Normal 3 2 12 4" xfId="25202" xr:uid="{00000000-0005-0000-0000-00006E620000}"/>
    <cellStyle name="Normal 3 2 13" xfId="25203" xr:uid="{00000000-0005-0000-0000-00006F620000}"/>
    <cellStyle name="Normal 3 2 13 2" xfId="25204" xr:uid="{00000000-0005-0000-0000-000070620000}"/>
    <cellStyle name="Normal 3 2 13 2 2" xfId="25205" xr:uid="{00000000-0005-0000-0000-000071620000}"/>
    <cellStyle name="Normal 3 2 13 3" xfId="25206" xr:uid="{00000000-0005-0000-0000-000072620000}"/>
    <cellStyle name="Normal 3 2 14" xfId="25207" xr:uid="{00000000-0005-0000-0000-000073620000}"/>
    <cellStyle name="Normal 3 2 14 2" xfId="25208" xr:uid="{00000000-0005-0000-0000-000074620000}"/>
    <cellStyle name="Normal 3 2 14 2 2" xfId="25209" xr:uid="{00000000-0005-0000-0000-000075620000}"/>
    <cellStyle name="Normal 3 2 14 3" xfId="25210" xr:uid="{00000000-0005-0000-0000-000076620000}"/>
    <cellStyle name="Normal 3 2 15" xfId="25211" xr:uid="{00000000-0005-0000-0000-000077620000}"/>
    <cellStyle name="Normal 3 2 15 2" xfId="25212" xr:uid="{00000000-0005-0000-0000-000078620000}"/>
    <cellStyle name="Normal 3 2 16" xfId="25213" xr:uid="{00000000-0005-0000-0000-000079620000}"/>
    <cellStyle name="Normal 3 2 17" xfId="25214" xr:uid="{00000000-0005-0000-0000-00007A620000}"/>
    <cellStyle name="Normal 3 2 18" xfId="25215" xr:uid="{00000000-0005-0000-0000-00007B620000}"/>
    <cellStyle name="Normal 3 2 19" xfId="25216" xr:uid="{00000000-0005-0000-0000-00007C620000}"/>
    <cellStyle name="Normal 3 2 2" xfId="25217" xr:uid="{00000000-0005-0000-0000-00007D620000}"/>
    <cellStyle name="Normal 3 2 2 10" xfId="25218" xr:uid="{00000000-0005-0000-0000-00007E620000}"/>
    <cellStyle name="Normal 3 2 2 10 2" xfId="25219" xr:uid="{00000000-0005-0000-0000-00007F620000}"/>
    <cellStyle name="Normal 3 2 2 10 2 2" xfId="25220" xr:uid="{00000000-0005-0000-0000-000080620000}"/>
    <cellStyle name="Normal 3 2 2 10 2 2 2" xfId="25221" xr:uid="{00000000-0005-0000-0000-000081620000}"/>
    <cellStyle name="Normal 3 2 2 10 2 3" xfId="25222" xr:uid="{00000000-0005-0000-0000-000082620000}"/>
    <cellStyle name="Normal 3 2 2 10 3" xfId="25223" xr:uid="{00000000-0005-0000-0000-000083620000}"/>
    <cellStyle name="Normal 3 2 2 10 3 2" xfId="25224" xr:uid="{00000000-0005-0000-0000-000084620000}"/>
    <cellStyle name="Normal 3 2 2 10 4" xfId="25225" xr:uid="{00000000-0005-0000-0000-000085620000}"/>
    <cellStyle name="Normal 3 2 2 11" xfId="25226" xr:uid="{00000000-0005-0000-0000-000086620000}"/>
    <cellStyle name="Normal 3 2 2 11 2" xfId="25227" xr:uid="{00000000-0005-0000-0000-000087620000}"/>
    <cellStyle name="Normal 3 2 2 11 2 2" xfId="25228" xr:uid="{00000000-0005-0000-0000-000088620000}"/>
    <cellStyle name="Normal 3 2 2 11 3" xfId="25229" xr:uid="{00000000-0005-0000-0000-000089620000}"/>
    <cellStyle name="Normal 3 2 2 12" xfId="25230" xr:uid="{00000000-0005-0000-0000-00008A620000}"/>
    <cellStyle name="Normal 3 2 2 12 2" xfId="25231" xr:uid="{00000000-0005-0000-0000-00008B620000}"/>
    <cellStyle name="Normal 3 2 2 12 2 2" xfId="25232" xr:uid="{00000000-0005-0000-0000-00008C620000}"/>
    <cellStyle name="Normal 3 2 2 12 3" xfId="25233" xr:uid="{00000000-0005-0000-0000-00008D620000}"/>
    <cellStyle name="Normal 3 2 2 13" xfId="25234" xr:uid="{00000000-0005-0000-0000-00008E620000}"/>
    <cellStyle name="Normal 3 2 2 13 2" xfId="25235" xr:uid="{00000000-0005-0000-0000-00008F620000}"/>
    <cellStyle name="Normal 3 2 2 13 2 2" xfId="25236" xr:uid="{00000000-0005-0000-0000-000090620000}"/>
    <cellStyle name="Normal 3 2 2 13 3" xfId="25237" xr:uid="{00000000-0005-0000-0000-000091620000}"/>
    <cellStyle name="Normal 3 2 2 14" xfId="25238" xr:uid="{00000000-0005-0000-0000-000092620000}"/>
    <cellStyle name="Normal 3 2 2 14 2" xfId="25239" xr:uid="{00000000-0005-0000-0000-000093620000}"/>
    <cellStyle name="Normal 3 2 2 15" xfId="25240" xr:uid="{00000000-0005-0000-0000-000094620000}"/>
    <cellStyle name="Normal 3 2 2 16" xfId="25241" xr:uid="{00000000-0005-0000-0000-000095620000}"/>
    <cellStyle name="Normal 3 2 2 17" xfId="25242" xr:uid="{00000000-0005-0000-0000-000096620000}"/>
    <cellStyle name="Normal 3 2 2 18" xfId="25243" xr:uid="{00000000-0005-0000-0000-000097620000}"/>
    <cellStyle name="Normal 3 2 2 19" xfId="25244" xr:uid="{00000000-0005-0000-0000-000098620000}"/>
    <cellStyle name="Normal 3 2 2 2" xfId="25245" xr:uid="{00000000-0005-0000-0000-000099620000}"/>
    <cellStyle name="Normal 3 2 2 2 10" xfId="25246" xr:uid="{00000000-0005-0000-0000-00009A620000}"/>
    <cellStyle name="Normal 3 2 2 2 10 2" xfId="25247" xr:uid="{00000000-0005-0000-0000-00009B620000}"/>
    <cellStyle name="Normal 3 2 2 2 10 2 2" xfId="25248" xr:uid="{00000000-0005-0000-0000-00009C620000}"/>
    <cellStyle name="Normal 3 2 2 2 10 3" xfId="25249" xr:uid="{00000000-0005-0000-0000-00009D620000}"/>
    <cellStyle name="Normal 3 2 2 2 11" xfId="25250" xr:uid="{00000000-0005-0000-0000-00009E620000}"/>
    <cellStyle name="Normal 3 2 2 2 11 2" xfId="25251" xr:uid="{00000000-0005-0000-0000-00009F620000}"/>
    <cellStyle name="Normal 3 2 2 2 12" xfId="25252" xr:uid="{00000000-0005-0000-0000-0000A0620000}"/>
    <cellStyle name="Normal 3 2 2 2 13" xfId="25253" xr:uid="{00000000-0005-0000-0000-0000A1620000}"/>
    <cellStyle name="Normal 3 2 2 2 14" xfId="25254" xr:uid="{00000000-0005-0000-0000-0000A2620000}"/>
    <cellStyle name="Normal 3 2 2 2 15" xfId="25255" xr:uid="{00000000-0005-0000-0000-0000A3620000}"/>
    <cellStyle name="Normal 3 2 2 2 16" xfId="25256" xr:uid="{00000000-0005-0000-0000-0000A4620000}"/>
    <cellStyle name="Normal 3 2 2 2 17" xfId="25257" xr:uid="{00000000-0005-0000-0000-0000A5620000}"/>
    <cellStyle name="Normal 3 2 2 2 18" xfId="25258" xr:uid="{00000000-0005-0000-0000-0000A6620000}"/>
    <cellStyle name="Normal 3 2 2 2 19" xfId="25259" xr:uid="{00000000-0005-0000-0000-0000A7620000}"/>
    <cellStyle name="Normal 3 2 2 2 2" xfId="25260" xr:uid="{00000000-0005-0000-0000-0000A8620000}"/>
    <cellStyle name="Normal 3 2 2 2 2 10" xfId="25261" xr:uid="{00000000-0005-0000-0000-0000A9620000}"/>
    <cellStyle name="Normal 3 2 2 2 2 10 10" xfId="25262" xr:uid="{00000000-0005-0000-0000-0000AA620000}"/>
    <cellStyle name="Normal 3 2 2 2 2 10 2" xfId="25263" xr:uid="{00000000-0005-0000-0000-0000AB620000}"/>
    <cellStyle name="Normal 3 2 2 2 2 10 2 2" xfId="25264" xr:uid="{00000000-0005-0000-0000-0000AC620000}"/>
    <cellStyle name="Normal 3 2 2 2 2 10 3" xfId="25265" xr:uid="{00000000-0005-0000-0000-0000AD620000}"/>
    <cellStyle name="Normal 3 2 2 2 2 10 4" xfId="25266" xr:uid="{00000000-0005-0000-0000-0000AE620000}"/>
    <cellStyle name="Normal 3 2 2 2 2 10 5" xfId="25267" xr:uid="{00000000-0005-0000-0000-0000AF620000}"/>
    <cellStyle name="Normal 3 2 2 2 2 10 6" xfId="25268" xr:uid="{00000000-0005-0000-0000-0000B0620000}"/>
    <cellStyle name="Normal 3 2 2 2 2 10 7" xfId="25269" xr:uid="{00000000-0005-0000-0000-0000B1620000}"/>
    <cellStyle name="Normal 3 2 2 2 2 10 8" xfId="25270" xr:uid="{00000000-0005-0000-0000-0000B2620000}"/>
    <cellStyle name="Normal 3 2 2 2 2 10 9" xfId="25271" xr:uid="{00000000-0005-0000-0000-0000B3620000}"/>
    <cellStyle name="Normal 3 2 2 2 2 11" xfId="25272" xr:uid="{00000000-0005-0000-0000-0000B4620000}"/>
    <cellStyle name="Normal 3 2 2 2 2 12" xfId="25273" xr:uid="{00000000-0005-0000-0000-0000B5620000}"/>
    <cellStyle name="Normal 3 2 2 2 2 13" xfId="25274" xr:uid="{00000000-0005-0000-0000-0000B6620000}"/>
    <cellStyle name="Normal 3 2 2 2 2 14" xfId="25275" xr:uid="{00000000-0005-0000-0000-0000B7620000}"/>
    <cellStyle name="Normal 3 2 2 2 2 15" xfId="25276" xr:uid="{00000000-0005-0000-0000-0000B8620000}"/>
    <cellStyle name="Normal 3 2 2 2 2 16" xfId="25277" xr:uid="{00000000-0005-0000-0000-0000B9620000}"/>
    <cellStyle name="Normal 3 2 2 2 2 17" xfId="25278" xr:uid="{00000000-0005-0000-0000-0000BA620000}"/>
    <cellStyle name="Normal 3 2 2 2 2 18" xfId="25279" xr:uid="{00000000-0005-0000-0000-0000BB620000}"/>
    <cellStyle name="Normal 3 2 2 2 2 18 2" xfId="25280" xr:uid="{00000000-0005-0000-0000-0000BC620000}"/>
    <cellStyle name="Normal 3 2 2 2 2 19" xfId="25281" xr:uid="{00000000-0005-0000-0000-0000BD620000}"/>
    <cellStyle name="Normal 3 2 2 2 2 2" xfId="25282" xr:uid="{00000000-0005-0000-0000-0000BE620000}"/>
    <cellStyle name="Normal 3 2 2 2 2 2 10" xfId="25283" xr:uid="{00000000-0005-0000-0000-0000BF620000}"/>
    <cellStyle name="Normal 3 2 2 2 2 2 11" xfId="25284" xr:uid="{00000000-0005-0000-0000-0000C0620000}"/>
    <cellStyle name="Normal 3 2 2 2 2 2 12" xfId="25285" xr:uid="{00000000-0005-0000-0000-0000C1620000}"/>
    <cellStyle name="Normal 3 2 2 2 2 2 13" xfId="25286" xr:uid="{00000000-0005-0000-0000-0000C2620000}"/>
    <cellStyle name="Normal 3 2 2 2 2 2 14" xfId="25287" xr:uid="{00000000-0005-0000-0000-0000C3620000}"/>
    <cellStyle name="Normal 3 2 2 2 2 2 15" xfId="25288" xr:uid="{00000000-0005-0000-0000-0000C4620000}"/>
    <cellStyle name="Normal 3 2 2 2 2 2 16" xfId="25289" xr:uid="{00000000-0005-0000-0000-0000C5620000}"/>
    <cellStyle name="Normal 3 2 2 2 2 2 17" xfId="25290" xr:uid="{00000000-0005-0000-0000-0000C6620000}"/>
    <cellStyle name="Normal 3 2 2 2 2 2 17 2" xfId="25291" xr:uid="{00000000-0005-0000-0000-0000C7620000}"/>
    <cellStyle name="Normal 3 2 2 2 2 2 18" xfId="25292" xr:uid="{00000000-0005-0000-0000-0000C8620000}"/>
    <cellStyle name="Normal 3 2 2 2 2 2 19" xfId="25293" xr:uid="{00000000-0005-0000-0000-0000C9620000}"/>
    <cellStyle name="Normal 3 2 2 2 2 2 2" xfId="25294" xr:uid="{00000000-0005-0000-0000-0000CA620000}"/>
    <cellStyle name="Normal 3 2 2 2 2 2 2 10" xfId="25295" xr:uid="{00000000-0005-0000-0000-0000CB620000}"/>
    <cellStyle name="Normal 3 2 2 2 2 2 2 11" xfId="25296" xr:uid="{00000000-0005-0000-0000-0000CC620000}"/>
    <cellStyle name="Normal 3 2 2 2 2 2 2 12" xfId="25297" xr:uid="{00000000-0005-0000-0000-0000CD620000}"/>
    <cellStyle name="Normal 3 2 2 2 2 2 2 13" xfId="25298" xr:uid="{00000000-0005-0000-0000-0000CE620000}"/>
    <cellStyle name="Normal 3 2 2 2 2 2 2 14" xfId="25299" xr:uid="{00000000-0005-0000-0000-0000CF620000}"/>
    <cellStyle name="Normal 3 2 2 2 2 2 2 15" xfId="25300" xr:uid="{00000000-0005-0000-0000-0000D0620000}"/>
    <cellStyle name="Normal 3 2 2 2 2 2 2 16" xfId="25301" xr:uid="{00000000-0005-0000-0000-0000D1620000}"/>
    <cellStyle name="Normal 3 2 2 2 2 2 2 17" xfId="25302" xr:uid="{00000000-0005-0000-0000-0000D2620000}"/>
    <cellStyle name="Normal 3 2 2 2 2 2 2 17 2" xfId="25303" xr:uid="{00000000-0005-0000-0000-0000D3620000}"/>
    <cellStyle name="Normal 3 2 2 2 2 2 2 18" xfId="25304" xr:uid="{00000000-0005-0000-0000-0000D4620000}"/>
    <cellStyle name="Normal 3 2 2 2 2 2 2 19" xfId="25305" xr:uid="{00000000-0005-0000-0000-0000D5620000}"/>
    <cellStyle name="Normal 3 2 2 2 2 2 2 2" xfId="25306" xr:uid="{00000000-0005-0000-0000-0000D6620000}"/>
    <cellStyle name="Normal 3 2 2 2 2 2 2 2 10" xfId="25307" xr:uid="{00000000-0005-0000-0000-0000D7620000}"/>
    <cellStyle name="Normal 3 2 2 2 2 2 2 2 11" xfId="25308" xr:uid="{00000000-0005-0000-0000-0000D8620000}"/>
    <cellStyle name="Normal 3 2 2 2 2 2 2 2 12" xfId="25309" xr:uid="{00000000-0005-0000-0000-0000D9620000}"/>
    <cellStyle name="Normal 3 2 2 2 2 2 2 2 12 2" xfId="25310" xr:uid="{00000000-0005-0000-0000-0000DA620000}"/>
    <cellStyle name="Normal 3 2 2 2 2 2 2 2 13" xfId="25311" xr:uid="{00000000-0005-0000-0000-0000DB620000}"/>
    <cellStyle name="Normal 3 2 2 2 2 2 2 2 14" xfId="25312" xr:uid="{00000000-0005-0000-0000-0000DC620000}"/>
    <cellStyle name="Normal 3 2 2 2 2 2 2 2 15" xfId="25313" xr:uid="{00000000-0005-0000-0000-0000DD620000}"/>
    <cellStyle name="Normal 3 2 2 2 2 2 2 2 16" xfId="25314" xr:uid="{00000000-0005-0000-0000-0000DE620000}"/>
    <cellStyle name="Normal 3 2 2 2 2 2 2 2 17" xfId="25315" xr:uid="{00000000-0005-0000-0000-0000DF620000}"/>
    <cellStyle name="Normal 3 2 2 2 2 2 2 2 18" xfId="25316" xr:uid="{00000000-0005-0000-0000-0000E0620000}"/>
    <cellStyle name="Normal 3 2 2 2 2 2 2 2 19" xfId="25317" xr:uid="{00000000-0005-0000-0000-0000E1620000}"/>
    <cellStyle name="Normal 3 2 2 2 2 2 2 2 2" xfId="25318" xr:uid="{00000000-0005-0000-0000-0000E2620000}"/>
    <cellStyle name="Normal 3 2 2 2 2 2 2 2 2 10" xfId="25319" xr:uid="{00000000-0005-0000-0000-0000E3620000}"/>
    <cellStyle name="Normal 3 2 2 2 2 2 2 2 2 11" xfId="25320" xr:uid="{00000000-0005-0000-0000-0000E4620000}"/>
    <cellStyle name="Normal 3 2 2 2 2 2 2 2 2 2" xfId="25321" xr:uid="{00000000-0005-0000-0000-0000E5620000}"/>
    <cellStyle name="Normal 3 2 2 2 2 2 2 2 2 2 2" xfId="25322" xr:uid="{00000000-0005-0000-0000-0000E6620000}"/>
    <cellStyle name="Normal 3 2 2 2 2 2 2 2 2 2 3" xfId="25323" xr:uid="{00000000-0005-0000-0000-0000E7620000}"/>
    <cellStyle name="Normal 3 2 2 2 2 2 2 2 2 3" xfId="25324" xr:uid="{00000000-0005-0000-0000-0000E8620000}"/>
    <cellStyle name="Normal 3 2 2 2 2 2 2 2 2 4" xfId="25325" xr:uid="{00000000-0005-0000-0000-0000E9620000}"/>
    <cellStyle name="Normal 3 2 2 2 2 2 2 2 2 5" xfId="25326" xr:uid="{00000000-0005-0000-0000-0000EA620000}"/>
    <cellStyle name="Normal 3 2 2 2 2 2 2 2 2 6" xfId="25327" xr:uid="{00000000-0005-0000-0000-0000EB620000}"/>
    <cellStyle name="Normal 3 2 2 2 2 2 2 2 2 7" xfId="25328" xr:uid="{00000000-0005-0000-0000-0000EC620000}"/>
    <cellStyle name="Normal 3 2 2 2 2 2 2 2 2 8" xfId="25329" xr:uid="{00000000-0005-0000-0000-0000ED620000}"/>
    <cellStyle name="Normal 3 2 2 2 2 2 2 2 2 9" xfId="25330" xr:uid="{00000000-0005-0000-0000-0000EE620000}"/>
    <cellStyle name="Normal 3 2 2 2 2 2 2 2 3" xfId="25331" xr:uid="{00000000-0005-0000-0000-0000EF620000}"/>
    <cellStyle name="Normal 3 2 2 2 2 2 2 2 3 10" xfId="25332" xr:uid="{00000000-0005-0000-0000-0000F0620000}"/>
    <cellStyle name="Normal 3 2 2 2 2 2 2 2 3 2" xfId="25333" xr:uid="{00000000-0005-0000-0000-0000F1620000}"/>
    <cellStyle name="Normal 3 2 2 2 2 2 2 2 3 2 2" xfId="25334" xr:uid="{00000000-0005-0000-0000-0000F2620000}"/>
    <cellStyle name="Normal 3 2 2 2 2 2 2 2 3 3" xfId="25335" xr:uid="{00000000-0005-0000-0000-0000F3620000}"/>
    <cellStyle name="Normal 3 2 2 2 2 2 2 2 3 4" xfId="25336" xr:uid="{00000000-0005-0000-0000-0000F4620000}"/>
    <cellStyle name="Normal 3 2 2 2 2 2 2 2 3 5" xfId="25337" xr:uid="{00000000-0005-0000-0000-0000F5620000}"/>
    <cellStyle name="Normal 3 2 2 2 2 2 2 2 3 6" xfId="25338" xr:uid="{00000000-0005-0000-0000-0000F6620000}"/>
    <cellStyle name="Normal 3 2 2 2 2 2 2 2 3 7" xfId="25339" xr:uid="{00000000-0005-0000-0000-0000F7620000}"/>
    <cellStyle name="Normal 3 2 2 2 2 2 2 2 3 8" xfId="25340" xr:uid="{00000000-0005-0000-0000-0000F8620000}"/>
    <cellStyle name="Normal 3 2 2 2 2 2 2 2 3 9" xfId="25341" xr:uid="{00000000-0005-0000-0000-0000F9620000}"/>
    <cellStyle name="Normal 3 2 2 2 2 2 2 2 4" xfId="25342" xr:uid="{00000000-0005-0000-0000-0000FA620000}"/>
    <cellStyle name="Normal 3 2 2 2 2 2 2 2 5" xfId="25343" xr:uid="{00000000-0005-0000-0000-0000FB620000}"/>
    <cellStyle name="Normal 3 2 2 2 2 2 2 2 6" xfId="25344" xr:uid="{00000000-0005-0000-0000-0000FC620000}"/>
    <cellStyle name="Normal 3 2 2 2 2 2 2 2 7" xfId="25345" xr:uid="{00000000-0005-0000-0000-0000FD620000}"/>
    <cellStyle name="Normal 3 2 2 2 2 2 2 2 8" xfId="25346" xr:uid="{00000000-0005-0000-0000-0000FE620000}"/>
    <cellStyle name="Normal 3 2 2 2 2 2 2 2 9" xfId="25347" xr:uid="{00000000-0005-0000-0000-0000FF620000}"/>
    <cellStyle name="Normal 3 2 2 2 2 2 2 20" xfId="25348" xr:uid="{00000000-0005-0000-0000-000000630000}"/>
    <cellStyle name="Normal 3 2 2 2 2 2 2 21" xfId="25349" xr:uid="{00000000-0005-0000-0000-000001630000}"/>
    <cellStyle name="Normal 3 2 2 2 2 2 2 22" xfId="25350" xr:uid="{00000000-0005-0000-0000-000002630000}"/>
    <cellStyle name="Normal 3 2 2 2 2 2 2 23" xfId="25351" xr:uid="{00000000-0005-0000-0000-000003630000}"/>
    <cellStyle name="Normal 3 2 2 2 2 2 2 24" xfId="25352" xr:uid="{00000000-0005-0000-0000-000004630000}"/>
    <cellStyle name="Normal 3 2 2 2 2 2 2 3" xfId="25353" xr:uid="{00000000-0005-0000-0000-000005630000}"/>
    <cellStyle name="Normal 3 2 2 2 2 2 2 3 2" xfId="25354" xr:uid="{00000000-0005-0000-0000-000006630000}"/>
    <cellStyle name="Normal 3 2 2 2 2 2 2 4" xfId="25355" xr:uid="{00000000-0005-0000-0000-000007630000}"/>
    <cellStyle name="Normal 3 2 2 2 2 2 2 5" xfId="25356" xr:uid="{00000000-0005-0000-0000-000008630000}"/>
    <cellStyle name="Normal 3 2 2 2 2 2 2 6" xfId="25357" xr:uid="{00000000-0005-0000-0000-000009630000}"/>
    <cellStyle name="Normal 3 2 2 2 2 2 2 7" xfId="25358" xr:uid="{00000000-0005-0000-0000-00000A630000}"/>
    <cellStyle name="Normal 3 2 2 2 2 2 2 8" xfId="25359" xr:uid="{00000000-0005-0000-0000-00000B630000}"/>
    <cellStyle name="Normal 3 2 2 2 2 2 2 8 10" xfId="25360" xr:uid="{00000000-0005-0000-0000-00000C630000}"/>
    <cellStyle name="Normal 3 2 2 2 2 2 2 8 2" xfId="25361" xr:uid="{00000000-0005-0000-0000-00000D630000}"/>
    <cellStyle name="Normal 3 2 2 2 2 2 2 8 2 2" xfId="25362" xr:uid="{00000000-0005-0000-0000-00000E630000}"/>
    <cellStyle name="Normal 3 2 2 2 2 2 2 8 3" xfId="25363" xr:uid="{00000000-0005-0000-0000-00000F630000}"/>
    <cellStyle name="Normal 3 2 2 2 2 2 2 8 4" xfId="25364" xr:uid="{00000000-0005-0000-0000-000010630000}"/>
    <cellStyle name="Normal 3 2 2 2 2 2 2 8 5" xfId="25365" xr:uid="{00000000-0005-0000-0000-000011630000}"/>
    <cellStyle name="Normal 3 2 2 2 2 2 2 8 6" xfId="25366" xr:uid="{00000000-0005-0000-0000-000012630000}"/>
    <cellStyle name="Normal 3 2 2 2 2 2 2 8 7" xfId="25367" xr:uid="{00000000-0005-0000-0000-000013630000}"/>
    <cellStyle name="Normal 3 2 2 2 2 2 2 8 8" xfId="25368" xr:uid="{00000000-0005-0000-0000-000014630000}"/>
    <cellStyle name="Normal 3 2 2 2 2 2 2 8 9" xfId="25369" xr:uid="{00000000-0005-0000-0000-000015630000}"/>
    <cellStyle name="Normal 3 2 2 2 2 2 2 9" xfId="25370" xr:uid="{00000000-0005-0000-0000-000016630000}"/>
    <cellStyle name="Normal 3 2 2 2 2 2 2 9 10" xfId="25371" xr:uid="{00000000-0005-0000-0000-000017630000}"/>
    <cellStyle name="Normal 3 2 2 2 2 2 2 9 2" xfId="25372" xr:uid="{00000000-0005-0000-0000-000018630000}"/>
    <cellStyle name="Normal 3 2 2 2 2 2 2 9 2 2" xfId="25373" xr:uid="{00000000-0005-0000-0000-000019630000}"/>
    <cellStyle name="Normal 3 2 2 2 2 2 2 9 3" xfId="25374" xr:uid="{00000000-0005-0000-0000-00001A630000}"/>
    <cellStyle name="Normal 3 2 2 2 2 2 2 9 4" xfId="25375" xr:uid="{00000000-0005-0000-0000-00001B630000}"/>
    <cellStyle name="Normal 3 2 2 2 2 2 2 9 5" xfId="25376" xr:uid="{00000000-0005-0000-0000-00001C630000}"/>
    <cellStyle name="Normal 3 2 2 2 2 2 2 9 6" xfId="25377" xr:uid="{00000000-0005-0000-0000-00001D630000}"/>
    <cellStyle name="Normal 3 2 2 2 2 2 2 9 7" xfId="25378" xr:uid="{00000000-0005-0000-0000-00001E630000}"/>
    <cellStyle name="Normal 3 2 2 2 2 2 2 9 8" xfId="25379" xr:uid="{00000000-0005-0000-0000-00001F630000}"/>
    <cellStyle name="Normal 3 2 2 2 2 2 2 9 9" xfId="25380" xr:uid="{00000000-0005-0000-0000-000020630000}"/>
    <cellStyle name="Normal 3 2 2 2 2 2 20" xfId="25381" xr:uid="{00000000-0005-0000-0000-000021630000}"/>
    <cellStyle name="Normal 3 2 2 2 2 2 21" xfId="25382" xr:uid="{00000000-0005-0000-0000-000022630000}"/>
    <cellStyle name="Normal 3 2 2 2 2 2 22" xfId="25383" xr:uid="{00000000-0005-0000-0000-000023630000}"/>
    <cellStyle name="Normal 3 2 2 2 2 2 23" xfId="25384" xr:uid="{00000000-0005-0000-0000-000024630000}"/>
    <cellStyle name="Normal 3 2 2 2 2 2 24" xfId="25385" xr:uid="{00000000-0005-0000-0000-000025630000}"/>
    <cellStyle name="Normal 3 2 2 2 2 2 3" xfId="25386" xr:uid="{00000000-0005-0000-0000-000026630000}"/>
    <cellStyle name="Normal 3 2 2 2 2 2 3 10" xfId="25387" xr:uid="{00000000-0005-0000-0000-000027630000}"/>
    <cellStyle name="Normal 3 2 2 2 2 2 3 11" xfId="25388" xr:uid="{00000000-0005-0000-0000-000028630000}"/>
    <cellStyle name="Normal 3 2 2 2 2 2 3 12" xfId="25389" xr:uid="{00000000-0005-0000-0000-000029630000}"/>
    <cellStyle name="Normal 3 2 2 2 2 2 3 12 2" xfId="25390" xr:uid="{00000000-0005-0000-0000-00002A630000}"/>
    <cellStyle name="Normal 3 2 2 2 2 2 3 13" xfId="25391" xr:uid="{00000000-0005-0000-0000-00002B630000}"/>
    <cellStyle name="Normal 3 2 2 2 2 2 3 14" xfId="25392" xr:uid="{00000000-0005-0000-0000-00002C630000}"/>
    <cellStyle name="Normal 3 2 2 2 2 2 3 15" xfId="25393" xr:uid="{00000000-0005-0000-0000-00002D630000}"/>
    <cellStyle name="Normal 3 2 2 2 2 2 3 16" xfId="25394" xr:uid="{00000000-0005-0000-0000-00002E630000}"/>
    <cellStyle name="Normal 3 2 2 2 2 2 3 17" xfId="25395" xr:uid="{00000000-0005-0000-0000-00002F630000}"/>
    <cellStyle name="Normal 3 2 2 2 2 2 3 18" xfId="25396" xr:uid="{00000000-0005-0000-0000-000030630000}"/>
    <cellStyle name="Normal 3 2 2 2 2 2 3 19" xfId="25397" xr:uid="{00000000-0005-0000-0000-000031630000}"/>
    <cellStyle name="Normal 3 2 2 2 2 2 3 2" xfId="25398" xr:uid="{00000000-0005-0000-0000-000032630000}"/>
    <cellStyle name="Normal 3 2 2 2 2 2 3 2 10" xfId="25399" xr:uid="{00000000-0005-0000-0000-000033630000}"/>
    <cellStyle name="Normal 3 2 2 2 2 2 3 2 2" xfId="25400" xr:uid="{00000000-0005-0000-0000-000034630000}"/>
    <cellStyle name="Normal 3 2 2 2 2 2 3 2 2 2" xfId="25401" xr:uid="{00000000-0005-0000-0000-000035630000}"/>
    <cellStyle name="Normal 3 2 2 2 2 2 3 2 3" xfId="25402" xr:uid="{00000000-0005-0000-0000-000036630000}"/>
    <cellStyle name="Normal 3 2 2 2 2 2 3 2 4" xfId="25403" xr:uid="{00000000-0005-0000-0000-000037630000}"/>
    <cellStyle name="Normal 3 2 2 2 2 2 3 2 5" xfId="25404" xr:uid="{00000000-0005-0000-0000-000038630000}"/>
    <cellStyle name="Normal 3 2 2 2 2 2 3 2 6" xfId="25405" xr:uid="{00000000-0005-0000-0000-000039630000}"/>
    <cellStyle name="Normal 3 2 2 2 2 2 3 2 7" xfId="25406" xr:uid="{00000000-0005-0000-0000-00003A630000}"/>
    <cellStyle name="Normal 3 2 2 2 2 2 3 2 8" xfId="25407" xr:uid="{00000000-0005-0000-0000-00003B630000}"/>
    <cellStyle name="Normal 3 2 2 2 2 2 3 2 9" xfId="25408" xr:uid="{00000000-0005-0000-0000-00003C630000}"/>
    <cellStyle name="Normal 3 2 2 2 2 2 3 3" xfId="25409" xr:uid="{00000000-0005-0000-0000-00003D630000}"/>
    <cellStyle name="Normal 3 2 2 2 2 2 3 3 2" xfId="25410" xr:uid="{00000000-0005-0000-0000-00003E630000}"/>
    <cellStyle name="Normal 3 2 2 2 2 2 3 4" xfId="25411" xr:uid="{00000000-0005-0000-0000-00003F630000}"/>
    <cellStyle name="Normal 3 2 2 2 2 2 3 5" xfId="25412" xr:uid="{00000000-0005-0000-0000-000040630000}"/>
    <cellStyle name="Normal 3 2 2 2 2 2 3 6" xfId="25413" xr:uid="{00000000-0005-0000-0000-000041630000}"/>
    <cellStyle name="Normal 3 2 2 2 2 2 3 7" xfId="25414" xr:uid="{00000000-0005-0000-0000-000042630000}"/>
    <cellStyle name="Normal 3 2 2 2 2 2 3 8" xfId="25415" xr:uid="{00000000-0005-0000-0000-000043630000}"/>
    <cellStyle name="Normal 3 2 2 2 2 2 3 9" xfId="25416" xr:uid="{00000000-0005-0000-0000-000044630000}"/>
    <cellStyle name="Normal 3 2 2 2 2 2 4" xfId="25417" xr:uid="{00000000-0005-0000-0000-000045630000}"/>
    <cellStyle name="Normal 3 2 2 2 2 2 4 2" xfId="25418" xr:uid="{00000000-0005-0000-0000-000046630000}"/>
    <cellStyle name="Normal 3 2 2 2 2 2 4 2 2" xfId="25419" xr:uid="{00000000-0005-0000-0000-000047630000}"/>
    <cellStyle name="Normal 3 2 2 2 2 2 4 3" xfId="25420" xr:uid="{00000000-0005-0000-0000-000048630000}"/>
    <cellStyle name="Normal 3 2 2 2 2 2 5" xfId="25421" xr:uid="{00000000-0005-0000-0000-000049630000}"/>
    <cellStyle name="Normal 3 2 2 2 2 2 5 2" xfId="25422" xr:uid="{00000000-0005-0000-0000-00004A630000}"/>
    <cellStyle name="Normal 3 2 2 2 2 2 5 2 2" xfId="25423" xr:uid="{00000000-0005-0000-0000-00004B630000}"/>
    <cellStyle name="Normal 3 2 2 2 2 2 5 3" xfId="25424" xr:uid="{00000000-0005-0000-0000-00004C630000}"/>
    <cellStyle name="Normal 3 2 2 2 2 2 6" xfId="25425" xr:uid="{00000000-0005-0000-0000-00004D630000}"/>
    <cellStyle name="Normal 3 2 2 2 2 2 6 2" xfId="25426" xr:uid="{00000000-0005-0000-0000-00004E630000}"/>
    <cellStyle name="Normal 3 2 2 2 2 2 7" xfId="25427" xr:uid="{00000000-0005-0000-0000-00004F630000}"/>
    <cellStyle name="Normal 3 2 2 2 2 2 8" xfId="25428" xr:uid="{00000000-0005-0000-0000-000050630000}"/>
    <cellStyle name="Normal 3 2 2 2 2 2 8 10" xfId="25429" xr:uid="{00000000-0005-0000-0000-000051630000}"/>
    <cellStyle name="Normal 3 2 2 2 2 2 8 2" xfId="25430" xr:uid="{00000000-0005-0000-0000-000052630000}"/>
    <cellStyle name="Normal 3 2 2 2 2 2 8 2 2" xfId="25431" xr:uid="{00000000-0005-0000-0000-000053630000}"/>
    <cellStyle name="Normal 3 2 2 2 2 2 8 3" xfId="25432" xr:uid="{00000000-0005-0000-0000-000054630000}"/>
    <cellStyle name="Normal 3 2 2 2 2 2 8 4" xfId="25433" xr:uid="{00000000-0005-0000-0000-000055630000}"/>
    <cellStyle name="Normal 3 2 2 2 2 2 8 5" xfId="25434" xr:uid="{00000000-0005-0000-0000-000056630000}"/>
    <cellStyle name="Normal 3 2 2 2 2 2 8 6" xfId="25435" xr:uid="{00000000-0005-0000-0000-000057630000}"/>
    <cellStyle name="Normal 3 2 2 2 2 2 8 7" xfId="25436" xr:uid="{00000000-0005-0000-0000-000058630000}"/>
    <cellStyle name="Normal 3 2 2 2 2 2 8 8" xfId="25437" xr:uid="{00000000-0005-0000-0000-000059630000}"/>
    <cellStyle name="Normal 3 2 2 2 2 2 8 9" xfId="25438" xr:uid="{00000000-0005-0000-0000-00005A630000}"/>
    <cellStyle name="Normal 3 2 2 2 2 2 9" xfId="25439" xr:uid="{00000000-0005-0000-0000-00005B630000}"/>
    <cellStyle name="Normal 3 2 2 2 2 2 9 10" xfId="25440" xr:uid="{00000000-0005-0000-0000-00005C630000}"/>
    <cellStyle name="Normal 3 2 2 2 2 2 9 2" xfId="25441" xr:uid="{00000000-0005-0000-0000-00005D630000}"/>
    <cellStyle name="Normal 3 2 2 2 2 2 9 2 2" xfId="25442" xr:uid="{00000000-0005-0000-0000-00005E630000}"/>
    <cellStyle name="Normal 3 2 2 2 2 2 9 3" xfId="25443" xr:uid="{00000000-0005-0000-0000-00005F630000}"/>
    <cellStyle name="Normal 3 2 2 2 2 2 9 4" xfId="25444" xr:uid="{00000000-0005-0000-0000-000060630000}"/>
    <cellStyle name="Normal 3 2 2 2 2 2 9 5" xfId="25445" xr:uid="{00000000-0005-0000-0000-000061630000}"/>
    <cellStyle name="Normal 3 2 2 2 2 2 9 6" xfId="25446" xr:uid="{00000000-0005-0000-0000-000062630000}"/>
    <cellStyle name="Normal 3 2 2 2 2 2 9 7" xfId="25447" xr:uid="{00000000-0005-0000-0000-000063630000}"/>
    <cellStyle name="Normal 3 2 2 2 2 2 9 8" xfId="25448" xr:uid="{00000000-0005-0000-0000-000064630000}"/>
    <cellStyle name="Normal 3 2 2 2 2 2 9 9" xfId="25449" xr:uid="{00000000-0005-0000-0000-000065630000}"/>
    <cellStyle name="Normal 3 2 2 2 2 20" xfId="25450" xr:uid="{00000000-0005-0000-0000-000066630000}"/>
    <cellStyle name="Normal 3 2 2 2 2 21" xfId="25451" xr:uid="{00000000-0005-0000-0000-000067630000}"/>
    <cellStyle name="Normal 3 2 2 2 2 22" xfId="25452" xr:uid="{00000000-0005-0000-0000-000068630000}"/>
    <cellStyle name="Normal 3 2 2 2 2 23" xfId="25453" xr:uid="{00000000-0005-0000-0000-000069630000}"/>
    <cellStyle name="Normal 3 2 2 2 2 24" xfId="25454" xr:uid="{00000000-0005-0000-0000-00006A630000}"/>
    <cellStyle name="Normal 3 2 2 2 2 25" xfId="25455" xr:uid="{00000000-0005-0000-0000-00006B630000}"/>
    <cellStyle name="Normal 3 2 2 2 2 3" xfId="25456" xr:uid="{00000000-0005-0000-0000-00006C630000}"/>
    <cellStyle name="Normal 3 2 2 2 2 3 10" xfId="25457" xr:uid="{00000000-0005-0000-0000-00006D630000}"/>
    <cellStyle name="Normal 3 2 2 2 2 3 11" xfId="25458" xr:uid="{00000000-0005-0000-0000-00006E630000}"/>
    <cellStyle name="Normal 3 2 2 2 2 3 12" xfId="25459" xr:uid="{00000000-0005-0000-0000-00006F630000}"/>
    <cellStyle name="Normal 3 2 2 2 2 3 12 2" xfId="25460" xr:uid="{00000000-0005-0000-0000-000070630000}"/>
    <cellStyle name="Normal 3 2 2 2 2 3 13" xfId="25461" xr:uid="{00000000-0005-0000-0000-000071630000}"/>
    <cellStyle name="Normal 3 2 2 2 2 3 14" xfId="25462" xr:uid="{00000000-0005-0000-0000-000072630000}"/>
    <cellStyle name="Normal 3 2 2 2 2 3 15" xfId="25463" xr:uid="{00000000-0005-0000-0000-000073630000}"/>
    <cellStyle name="Normal 3 2 2 2 2 3 16" xfId="25464" xr:uid="{00000000-0005-0000-0000-000074630000}"/>
    <cellStyle name="Normal 3 2 2 2 2 3 17" xfId="25465" xr:uid="{00000000-0005-0000-0000-000075630000}"/>
    <cellStyle name="Normal 3 2 2 2 2 3 18" xfId="25466" xr:uid="{00000000-0005-0000-0000-000076630000}"/>
    <cellStyle name="Normal 3 2 2 2 2 3 19" xfId="25467" xr:uid="{00000000-0005-0000-0000-000077630000}"/>
    <cellStyle name="Normal 3 2 2 2 2 3 2" xfId="25468" xr:uid="{00000000-0005-0000-0000-000078630000}"/>
    <cellStyle name="Normal 3 2 2 2 2 3 2 10" xfId="25469" xr:uid="{00000000-0005-0000-0000-000079630000}"/>
    <cellStyle name="Normal 3 2 2 2 2 3 2 2" xfId="25470" xr:uid="{00000000-0005-0000-0000-00007A630000}"/>
    <cellStyle name="Normal 3 2 2 2 2 3 2 2 2" xfId="25471" xr:uid="{00000000-0005-0000-0000-00007B630000}"/>
    <cellStyle name="Normal 3 2 2 2 2 3 2 3" xfId="25472" xr:uid="{00000000-0005-0000-0000-00007C630000}"/>
    <cellStyle name="Normal 3 2 2 2 2 3 2 4" xfId="25473" xr:uid="{00000000-0005-0000-0000-00007D630000}"/>
    <cellStyle name="Normal 3 2 2 2 2 3 2 5" xfId="25474" xr:uid="{00000000-0005-0000-0000-00007E630000}"/>
    <cellStyle name="Normal 3 2 2 2 2 3 2 6" xfId="25475" xr:uid="{00000000-0005-0000-0000-00007F630000}"/>
    <cellStyle name="Normal 3 2 2 2 2 3 2 7" xfId="25476" xr:uid="{00000000-0005-0000-0000-000080630000}"/>
    <cellStyle name="Normal 3 2 2 2 2 3 2 8" xfId="25477" xr:uid="{00000000-0005-0000-0000-000081630000}"/>
    <cellStyle name="Normal 3 2 2 2 2 3 2 9" xfId="25478" xr:uid="{00000000-0005-0000-0000-000082630000}"/>
    <cellStyle name="Normal 3 2 2 2 2 3 3" xfId="25479" xr:uid="{00000000-0005-0000-0000-000083630000}"/>
    <cellStyle name="Normal 3 2 2 2 2 3 3 2" xfId="25480" xr:uid="{00000000-0005-0000-0000-000084630000}"/>
    <cellStyle name="Normal 3 2 2 2 2 3 4" xfId="25481" xr:uid="{00000000-0005-0000-0000-000085630000}"/>
    <cellStyle name="Normal 3 2 2 2 2 3 5" xfId="25482" xr:uid="{00000000-0005-0000-0000-000086630000}"/>
    <cellStyle name="Normal 3 2 2 2 2 3 6" xfId="25483" xr:uid="{00000000-0005-0000-0000-000087630000}"/>
    <cellStyle name="Normal 3 2 2 2 2 3 7" xfId="25484" xr:uid="{00000000-0005-0000-0000-000088630000}"/>
    <cellStyle name="Normal 3 2 2 2 2 3 8" xfId="25485" xr:uid="{00000000-0005-0000-0000-000089630000}"/>
    <cellStyle name="Normal 3 2 2 2 2 3 9" xfId="25486" xr:uid="{00000000-0005-0000-0000-00008A630000}"/>
    <cellStyle name="Normal 3 2 2 2 2 4" xfId="25487" xr:uid="{00000000-0005-0000-0000-00008B630000}"/>
    <cellStyle name="Normal 3 2 2 2 2 4 2" xfId="25488" xr:uid="{00000000-0005-0000-0000-00008C630000}"/>
    <cellStyle name="Normal 3 2 2 2 2 4 2 2" xfId="25489" xr:uid="{00000000-0005-0000-0000-00008D630000}"/>
    <cellStyle name="Normal 3 2 2 2 2 4 2 2 2" xfId="25490" xr:uid="{00000000-0005-0000-0000-00008E630000}"/>
    <cellStyle name="Normal 3 2 2 2 2 4 2 3" xfId="25491" xr:uid="{00000000-0005-0000-0000-00008F630000}"/>
    <cellStyle name="Normal 3 2 2 2 2 4 3" xfId="25492" xr:uid="{00000000-0005-0000-0000-000090630000}"/>
    <cellStyle name="Normal 3 2 2 2 2 4 3 2" xfId="25493" xr:uid="{00000000-0005-0000-0000-000091630000}"/>
    <cellStyle name="Normal 3 2 2 2 2 4 4" xfId="25494" xr:uid="{00000000-0005-0000-0000-000092630000}"/>
    <cellStyle name="Normal 3 2 2 2 2 5" xfId="25495" xr:uid="{00000000-0005-0000-0000-000093630000}"/>
    <cellStyle name="Normal 3 2 2 2 2 5 2" xfId="25496" xr:uid="{00000000-0005-0000-0000-000094630000}"/>
    <cellStyle name="Normal 3 2 2 2 2 5 2 2" xfId="25497" xr:uid="{00000000-0005-0000-0000-000095630000}"/>
    <cellStyle name="Normal 3 2 2 2 2 5 2 2 2" xfId="25498" xr:uid="{00000000-0005-0000-0000-000096630000}"/>
    <cellStyle name="Normal 3 2 2 2 2 5 2 3" xfId="25499" xr:uid="{00000000-0005-0000-0000-000097630000}"/>
    <cellStyle name="Normal 3 2 2 2 2 5 3" xfId="25500" xr:uid="{00000000-0005-0000-0000-000098630000}"/>
    <cellStyle name="Normal 3 2 2 2 2 5 3 2" xfId="25501" xr:uid="{00000000-0005-0000-0000-000099630000}"/>
    <cellStyle name="Normal 3 2 2 2 2 5 4" xfId="25502" xr:uid="{00000000-0005-0000-0000-00009A630000}"/>
    <cellStyle name="Normal 3 2 2 2 2 6" xfId="25503" xr:uid="{00000000-0005-0000-0000-00009B630000}"/>
    <cellStyle name="Normal 3 2 2 2 2 6 2" xfId="25504" xr:uid="{00000000-0005-0000-0000-00009C630000}"/>
    <cellStyle name="Normal 3 2 2 2 2 6 2 2" xfId="25505" xr:uid="{00000000-0005-0000-0000-00009D630000}"/>
    <cellStyle name="Normal 3 2 2 2 2 6 3" xfId="25506" xr:uid="{00000000-0005-0000-0000-00009E630000}"/>
    <cellStyle name="Normal 3 2 2 2 2 7" xfId="25507" xr:uid="{00000000-0005-0000-0000-00009F630000}"/>
    <cellStyle name="Normal 3 2 2 2 2 7 2" xfId="25508" xr:uid="{00000000-0005-0000-0000-0000A0630000}"/>
    <cellStyle name="Normal 3 2 2 2 2 7 2 2" xfId="25509" xr:uid="{00000000-0005-0000-0000-0000A1630000}"/>
    <cellStyle name="Normal 3 2 2 2 2 7 3" xfId="25510" xr:uid="{00000000-0005-0000-0000-0000A2630000}"/>
    <cellStyle name="Normal 3 2 2 2 2 8" xfId="25511" xr:uid="{00000000-0005-0000-0000-0000A3630000}"/>
    <cellStyle name="Normal 3 2 2 2 2 8 2" xfId="25512" xr:uid="{00000000-0005-0000-0000-0000A4630000}"/>
    <cellStyle name="Normal 3 2 2 2 2 8 2 2" xfId="25513" xr:uid="{00000000-0005-0000-0000-0000A5630000}"/>
    <cellStyle name="Normal 3 2 2 2 2 8 3" xfId="25514" xr:uid="{00000000-0005-0000-0000-0000A6630000}"/>
    <cellStyle name="Normal 3 2 2 2 2 9" xfId="25515" xr:uid="{00000000-0005-0000-0000-0000A7630000}"/>
    <cellStyle name="Normal 3 2 2 2 2 9 10" xfId="25516" xr:uid="{00000000-0005-0000-0000-0000A8630000}"/>
    <cellStyle name="Normal 3 2 2 2 2 9 2" xfId="25517" xr:uid="{00000000-0005-0000-0000-0000A9630000}"/>
    <cellStyle name="Normal 3 2 2 2 2 9 2 2" xfId="25518" xr:uid="{00000000-0005-0000-0000-0000AA630000}"/>
    <cellStyle name="Normal 3 2 2 2 2 9 3" xfId="25519" xr:uid="{00000000-0005-0000-0000-0000AB630000}"/>
    <cellStyle name="Normal 3 2 2 2 2 9 4" xfId="25520" xr:uid="{00000000-0005-0000-0000-0000AC630000}"/>
    <cellStyle name="Normal 3 2 2 2 2 9 5" xfId="25521" xr:uid="{00000000-0005-0000-0000-0000AD630000}"/>
    <cellStyle name="Normal 3 2 2 2 2 9 6" xfId="25522" xr:uid="{00000000-0005-0000-0000-0000AE630000}"/>
    <cellStyle name="Normal 3 2 2 2 2 9 7" xfId="25523" xr:uid="{00000000-0005-0000-0000-0000AF630000}"/>
    <cellStyle name="Normal 3 2 2 2 2 9 8" xfId="25524" xr:uid="{00000000-0005-0000-0000-0000B0630000}"/>
    <cellStyle name="Normal 3 2 2 2 2 9 9" xfId="25525" xr:uid="{00000000-0005-0000-0000-0000B1630000}"/>
    <cellStyle name="Normal 3 2 2 2 20" xfId="25526" xr:uid="{00000000-0005-0000-0000-0000B2630000}"/>
    <cellStyle name="Normal 3 2 2 2 21" xfId="25527" xr:uid="{00000000-0005-0000-0000-0000B3630000}"/>
    <cellStyle name="Normal 3 2 2 2 22" xfId="25528" xr:uid="{00000000-0005-0000-0000-0000B4630000}"/>
    <cellStyle name="Normal 3 2 2 2 23" xfId="25529" xr:uid="{00000000-0005-0000-0000-0000B5630000}"/>
    <cellStyle name="Normal 3 2 2 2 24" xfId="25530" xr:uid="{00000000-0005-0000-0000-0000B6630000}"/>
    <cellStyle name="Normal 3 2 2 2 25" xfId="25531" xr:uid="{00000000-0005-0000-0000-0000B7630000}"/>
    <cellStyle name="Normal 3 2 2 2 26" xfId="25532" xr:uid="{00000000-0005-0000-0000-0000B8630000}"/>
    <cellStyle name="Normal 3 2 2 2 27" xfId="25533" xr:uid="{00000000-0005-0000-0000-0000B9630000}"/>
    <cellStyle name="Normal 3 2 2 2 28" xfId="25534" xr:uid="{00000000-0005-0000-0000-0000BA630000}"/>
    <cellStyle name="Normal 3 2 2 2 29" xfId="25535" xr:uid="{00000000-0005-0000-0000-0000BB630000}"/>
    <cellStyle name="Normal 3 2 2 2 3" xfId="25536" xr:uid="{00000000-0005-0000-0000-0000BC630000}"/>
    <cellStyle name="Normal 3 2 2 2 3 2" xfId="25537" xr:uid="{00000000-0005-0000-0000-0000BD630000}"/>
    <cellStyle name="Normal 3 2 2 2 3 2 2" xfId="25538" xr:uid="{00000000-0005-0000-0000-0000BE630000}"/>
    <cellStyle name="Normal 3 2 2 2 3 2 2 2" xfId="25539" xr:uid="{00000000-0005-0000-0000-0000BF630000}"/>
    <cellStyle name="Normal 3 2 2 2 3 2 2 2 2" xfId="25540" xr:uid="{00000000-0005-0000-0000-0000C0630000}"/>
    <cellStyle name="Normal 3 2 2 2 3 2 2 3" xfId="25541" xr:uid="{00000000-0005-0000-0000-0000C1630000}"/>
    <cellStyle name="Normal 3 2 2 2 3 2 3" xfId="25542" xr:uid="{00000000-0005-0000-0000-0000C2630000}"/>
    <cellStyle name="Normal 3 2 2 2 3 2 3 2" xfId="25543" xr:uid="{00000000-0005-0000-0000-0000C3630000}"/>
    <cellStyle name="Normal 3 2 2 2 3 2 4" xfId="25544" xr:uid="{00000000-0005-0000-0000-0000C4630000}"/>
    <cellStyle name="Normal 3 2 2 2 3 3" xfId="25545" xr:uid="{00000000-0005-0000-0000-0000C5630000}"/>
    <cellStyle name="Normal 3 2 2 2 3 3 2" xfId="25546" xr:uid="{00000000-0005-0000-0000-0000C6630000}"/>
    <cellStyle name="Normal 3 2 2 2 3 3 2 2" xfId="25547" xr:uid="{00000000-0005-0000-0000-0000C7630000}"/>
    <cellStyle name="Normal 3 2 2 2 3 3 2 2 2" xfId="25548" xr:uid="{00000000-0005-0000-0000-0000C8630000}"/>
    <cellStyle name="Normal 3 2 2 2 3 3 2 3" xfId="25549" xr:uid="{00000000-0005-0000-0000-0000C9630000}"/>
    <cellStyle name="Normal 3 2 2 2 3 3 3" xfId="25550" xr:uid="{00000000-0005-0000-0000-0000CA630000}"/>
    <cellStyle name="Normal 3 2 2 2 3 3 3 2" xfId="25551" xr:uid="{00000000-0005-0000-0000-0000CB630000}"/>
    <cellStyle name="Normal 3 2 2 2 3 3 4" xfId="25552" xr:uid="{00000000-0005-0000-0000-0000CC630000}"/>
    <cellStyle name="Normal 3 2 2 2 3 4" xfId="25553" xr:uid="{00000000-0005-0000-0000-0000CD630000}"/>
    <cellStyle name="Normal 3 2 2 2 3 4 2" xfId="25554" xr:uid="{00000000-0005-0000-0000-0000CE630000}"/>
    <cellStyle name="Normal 3 2 2 2 3 4 2 2" xfId="25555" xr:uid="{00000000-0005-0000-0000-0000CF630000}"/>
    <cellStyle name="Normal 3 2 2 2 3 4 3" xfId="25556" xr:uid="{00000000-0005-0000-0000-0000D0630000}"/>
    <cellStyle name="Normal 3 2 2 2 3 5" xfId="25557" xr:uid="{00000000-0005-0000-0000-0000D1630000}"/>
    <cellStyle name="Normal 3 2 2 2 3 5 2" xfId="25558" xr:uid="{00000000-0005-0000-0000-0000D2630000}"/>
    <cellStyle name="Normal 3 2 2 2 3 5 2 2" xfId="25559" xr:uid="{00000000-0005-0000-0000-0000D3630000}"/>
    <cellStyle name="Normal 3 2 2 2 3 5 3" xfId="25560" xr:uid="{00000000-0005-0000-0000-0000D4630000}"/>
    <cellStyle name="Normal 3 2 2 2 3 6" xfId="25561" xr:uid="{00000000-0005-0000-0000-0000D5630000}"/>
    <cellStyle name="Normal 3 2 2 2 3 6 2" xfId="25562" xr:uid="{00000000-0005-0000-0000-0000D6630000}"/>
    <cellStyle name="Normal 3 2 2 2 3 7" xfId="25563" xr:uid="{00000000-0005-0000-0000-0000D7630000}"/>
    <cellStyle name="Normal 3 2 2 2 30" xfId="25564" xr:uid="{00000000-0005-0000-0000-0000D8630000}"/>
    <cellStyle name="Normal 3 2 2 2 31" xfId="25565" xr:uid="{00000000-0005-0000-0000-0000D9630000}"/>
    <cellStyle name="Normal 3 2 2 2 32" xfId="25566" xr:uid="{00000000-0005-0000-0000-0000DA630000}"/>
    <cellStyle name="Normal 3 2 2 2 33" xfId="25567" xr:uid="{00000000-0005-0000-0000-0000DB630000}"/>
    <cellStyle name="Normal 3 2 2 2 34" xfId="25568" xr:uid="{00000000-0005-0000-0000-0000DC630000}"/>
    <cellStyle name="Normal 3 2 2 2 35" xfId="25569" xr:uid="{00000000-0005-0000-0000-0000DD630000}"/>
    <cellStyle name="Normal 3 2 2 2 35 10" xfId="25570" xr:uid="{00000000-0005-0000-0000-0000DE630000}"/>
    <cellStyle name="Normal 3 2 2 2 35 11" xfId="25571" xr:uid="{00000000-0005-0000-0000-0000DF630000}"/>
    <cellStyle name="Normal 3 2 2 2 35 12" xfId="25572" xr:uid="{00000000-0005-0000-0000-0000E0630000}"/>
    <cellStyle name="Normal 3 2 2 2 35 13" xfId="25573" xr:uid="{00000000-0005-0000-0000-0000E1630000}"/>
    <cellStyle name="Normal 3 2 2 2 35 14" xfId="25574" xr:uid="{00000000-0005-0000-0000-0000E2630000}"/>
    <cellStyle name="Normal 3 2 2 2 35 15" xfId="25575" xr:uid="{00000000-0005-0000-0000-0000E3630000}"/>
    <cellStyle name="Normal 3 2 2 2 35 16" xfId="25576" xr:uid="{00000000-0005-0000-0000-0000E4630000}"/>
    <cellStyle name="Normal 3 2 2 2 35 17" xfId="25577" xr:uid="{00000000-0005-0000-0000-0000E5630000}"/>
    <cellStyle name="Normal 3 2 2 2 35 17 2" xfId="25578" xr:uid="{00000000-0005-0000-0000-0000E6630000}"/>
    <cellStyle name="Normal 3 2 2 2 35 18" xfId="25579" xr:uid="{00000000-0005-0000-0000-0000E7630000}"/>
    <cellStyle name="Normal 3 2 2 2 35 19" xfId="25580" xr:uid="{00000000-0005-0000-0000-0000E8630000}"/>
    <cellStyle name="Normal 3 2 2 2 35 2" xfId="25581" xr:uid="{00000000-0005-0000-0000-0000E9630000}"/>
    <cellStyle name="Normal 3 2 2 2 35 2 10" xfId="25582" xr:uid="{00000000-0005-0000-0000-0000EA630000}"/>
    <cellStyle name="Normal 3 2 2 2 35 2 11" xfId="25583" xr:uid="{00000000-0005-0000-0000-0000EB630000}"/>
    <cellStyle name="Normal 3 2 2 2 35 2 12" xfId="25584" xr:uid="{00000000-0005-0000-0000-0000EC630000}"/>
    <cellStyle name="Normal 3 2 2 2 35 2 12 2" xfId="25585" xr:uid="{00000000-0005-0000-0000-0000ED630000}"/>
    <cellStyle name="Normal 3 2 2 2 35 2 13" xfId="25586" xr:uid="{00000000-0005-0000-0000-0000EE630000}"/>
    <cellStyle name="Normal 3 2 2 2 35 2 14" xfId="25587" xr:uid="{00000000-0005-0000-0000-0000EF630000}"/>
    <cellStyle name="Normal 3 2 2 2 35 2 15" xfId="25588" xr:uid="{00000000-0005-0000-0000-0000F0630000}"/>
    <cellStyle name="Normal 3 2 2 2 35 2 16" xfId="25589" xr:uid="{00000000-0005-0000-0000-0000F1630000}"/>
    <cellStyle name="Normal 3 2 2 2 35 2 17" xfId="25590" xr:uid="{00000000-0005-0000-0000-0000F2630000}"/>
    <cellStyle name="Normal 3 2 2 2 35 2 18" xfId="25591" xr:uid="{00000000-0005-0000-0000-0000F3630000}"/>
    <cellStyle name="Normal 3 2 2 2 35 2 19" xfId="25592" xr:uid="{00000000-0005-0000-0000-0000F4630000}"/>
    <cellStyle name="Normal 3 2 2 2 35 2 2" xfId="25593" xr:uid="{00000000-0005-0000-0000-0000F5630000}"/>
    <cellStyle name="Normal 3 2 2 2 35 2 2 10" xfId="25594" xr:uid="{00000000-0005-0000-0000-0000F6630000}"/>
    <cellStyle name="Normal 3 2 2 2 35 2 2 2" xfId="25595" xr:uid="{00000000-0005-0000-0000-0000F7630000}"/>
    <cellStyle name="Normal 3 2 2 2 35 2 2 2 2" xfId="25596" xr:uid="{00000000-0005-0000-0000-0000F8630000}"/>
    <cellStyle name="Normal 3 2 2 2 35 2 2 3" xfId="25597" xr:uid="{00000000-0005-0000-0000-0000F9630000}"/>
    <cellStyle name="Normal 3 2 2 2 35 2 2 4" xfId="25598" xr:uid="{00000000-0005-0000-0000-0000FA630000}"/>
    <cellStyle name="Normal 3 2 2 2 35 2 2 5" xfId="25599" xr:uid="{00000000-0005-0000-0000-0000FB630000}"/>
    <cellStyle name="Normal 3 2 2 2 35 2 2 6" xfId="25600" xr:uid="{00000000-0005-0000-0000-0000FC630000}"/>
    <cellStyle name="Normal 3 2 2 2 35 2 2 7" xfId="25601" xr:uid="{00000000-0005-0000-0000-0000FD630000}"/>
    <cellStyle name="Normal 3 2 2 2 35 2 2 8" xfId="25602" xr:uid="{00000000-0005-0000-0000-0000FE630000}"/>
    <cellStyle name="Normal 3 2 2 2 35 2 2 9" xfId="25603" xr:uid="{00000000-0005-0000-0000-0000FF630000}"/>
    <cellStyle name="Normal 3 2 2 2 35 2 3" xfId="25604" xr:uid="{00000000-0005-0000-0000-000000640000}"/>
    <cellStyle name="Normal 3 2 2 2 35 2 4" xfId="25605" xr:uid="{00000000-0005-0000-0000-000001640000}"/>
    <cellStyle name="Normal 3 2 2 2 35 2 5" xfId="25606" xr:uid="{00000000-0005-0000-0000-000002640000}"/>
    <cellStyle name="Normal 3 2 2 2 35 2 6" xfId="25607" xr:uid="{00000000-0005-0000-0000-000003640000}"/>
    <cellStyle name="Normal 3 2 2 2 35 2 7" xfId="25608" xr:uid="{00000000-0005-0000-0000-000004640000}"/>
    <cellStyle name="Normal 3 2 2 2 35 2 8" xfId="25609" xr:uid="{00000000-0005-0000-0000-000005640000}"/>
    <cellStyle name="Normal 3 2 2 2 35 2 9" xfId="25610" xr:uid="{00000000-0005-0000-0000-000006640000}"/>
    <cellStyle name="Normal 3 2 2 2 35 20" xfId="25611" xr:uid="{00000000-0005-0000-0000-000007640000}"/>
    <cellStyle name="Normal 3 2 2 2 35 21" xfId="25612" xr:uid="{00000000-0005-0000-0000-000008640000}"/>
    <cellStyle name="Normal 3 2 2 2 35 22" xfId="25613" xr:uid="{00000000-0005-0000-0000-000009640000}"/>
    <cellStyle name="Normal 3 2 2 2 35 23" xfId="25614" xr:uid="{00000000-0005-0000-0000-00000A640000}"/>
    <cellStyle name="Normal 3 2 2 2 35 24" xfId="25615" xr:uid="{00000000-0005-0000-0000-00000B640000}"/>
    <cellStyle name="Normal 3 2 2 2 35 3" xfId="25616" xr:uid="{00000000-0005-0000-0000-00000C640000}"/>
    <cellStyle name="Normal 3 2 2 2 35 4" xfId="25617" xr:uid="{00000000-0005-0000-0000-00000D640000}"/>
    <cellStyle name="Normal 3 2 2 2 35 5" xfId="25618" xr:uid="{00000000-0005-0000-0000-00000E640000}"/>
    <cellStyle name="Normal 3 2 2 2 35 6" xfId="25619" xr:uid="{00000000-0005-0000-0000-00000F640000}"/>
    <cellStyle name="Normal 3 2 2 2 35 7" xfId="25620" xr:uid="{00000000-0005-0000-0000-000010640000}"/>
    <cellStyle name="Normal 3 2 2 2 35 8" xfId="25621" xr:uid="{00000000-0005-0000-0000-000011640000}"/>
    <cellStyle name="Normal 3 2 2 2 35 8 10" xfId="25622" xr:uid="{00000000-0005-0000-0000-000012640000}"/>
    <cellStyle name="Normal 3 2 2 2 35 8 2" xfId="25623" xr:uid="{00000000-0005-0000-0000-000013640000}"/>
    <cellStyle name="Normal 3 2 2 2 35 8 2 2" xfId="25624" xr:uid="{00000000-0005-0000-0000-000014640000}"/>
    <cellStyle name="Normal 3 2 2 2 35 8 3" xfId="25625" xr:uid="{00000000-0005-0000-0000-000015640000}"/>
    <cellStyle name="Normal 3 2 2 2 35 8 4" xfId="25626" xr:uid="{00000000-0005-0000-0000-000016640000}"/>
    <cellStyle name="Normal 3 2 2 2 35 8 5" xfId="25627" xr:uid="{00000000-0005-0000-0000-000017640000}"/>
    <cellStyle name="Normal 3 2 2 2 35 8 6" xfId="25628" xr:uid="{00000000-0005-0000-0000-000018640000}"/>
    <cellStyle name="Normal 3 2 2 2 35 8 7" xfId="25629" xr:uid="{00000000-0005-0000-0000-000019640000}"/>
    <cellStyle name="Normal 3 2 2 2 35 8 8" xfId="25630" xr:uid="{00000000-0005-0000-0000-00001A640000}"/>
    <cellStyle name="Normal 3 2 2 2 35 8 9" xfId="25631" xr:uid="{00000000-0005-0000-0000-00001B640000}"/>
    <cellStyle name="Normal 3 2 2 2 35 9" xfId="25632" xr:uid="{00000000-0005-0000-0000-00001C640000}"/>
    <cellStyle name="Normal 3 2 2 2 36" xfId="25633" xr:uid="{00000000-0005-0000-0000-00001D640000}"/>
    <cellStyle name="Normal 3 2 2 2 36 10" xfId="25634" xr:uid="{00000000-0005-0000-0000-00001E640000}"/>
    <cellStyle name="Normal 3 2 2 2 36 11" xfId="25635" xr:uid="{00000000-0005-0000-0000-00001F640000}"/>
    <cellStyle name="Normal 3 2 2 2 36 12" xfId="25636" xr:uid="{00000000-0005-0000-0000-000020640000}"/>
    <cellStyle name="Normal 3 2 2 2 36 12 2" xfId="25637" xr:uid="{00000000-0005-0000-0000-000021640000}"/>
    <cellStyle name="Normal 3 2 2 2 36 13" xfId="25638" xr:uid="{00000000-0005-0000-0000-000022640000}"/>
    <cellStyle name="Normal 3 2 2 2 36 14" xfId="25639" xr:uid="{00000000-0005-0000-0000-000023640000}"/>
    <cellStyle name="Normal 3 2 2 2 36 15" xfId="25640" xr:uid="{00000000-0005-0000-0000-000024640000}"/>
    <cellStyle name="Normal 3 2 2 2 36 16" xfId="25641" xr:uid="{00000000-0005-0000-0000-000025640000}"/>
    <cellStyle name="Normal 3 2 2 2 36 17" xfId="25642" xr:uid="{00000000-0005-0000-0000-000026640000}"/>
    <cellStyle name="Normal 3 2 2 2 36 18" xfId="25643" xr:uid="{00000000-0005-0000-0000-000027640000}"/>
    <cellStyle name="Normal 3 2 2 2 36 19" xfId="25644" xr:uid="{00000000-0005-0000-0000-000028640000}"/>
    <cellStyle name="Normal 3 2 2 2 36 2" xfId="25645" xr:uid="{00000000-0005-0000-0000-000029640000}"/>
    <cellStyle name="Normal 3 2 2 2 36 2 10" xfId="25646" xr:uid="{00000000-0005-0000-0000-00002A640000}"/>
    <cellStyle name="Normal 3 2 2 2 36 2 2" xfId="25647" xr:uid="{00000000-0005-0000-0000-00002B640000}"/>
    <cellStyle name="Normal 3 2 2 2 36 2 2 2" xfId="25648" xr:uid="{00000000-0005-0000-0000-00002C640000}"/>
    <cellStyle name="Normal 3 2 2 2 36 2 3" xfId="25649" xr:uid="{00000000-0005-0000-0000-00002D640000}"/>
    <cellStyle name="Normal 3 2 2 2 36 2 4" xfId="25650" xr:uid="{00000000-0005-0000-0000-00002E640000}"/>
    <cellStyle name="Normal 3 2 2 2 36 2 5" xfId="25651" xr:uid="{00000000-0005-0000-0000-00002F640000}"/>
    <cellStyle name="Normal 3 2 2 2 36 2 6" xfId="25652" xr:uid="{00000000-0005-0000-0000-000030640000}"/>
    <cellStyle name="Normal 3 2 2 2 36 2 7" xfId="25653" xr:uid="{00000000-0005-0000-0000-000031640000}"/>
    <cellStyle name="Normal 3 2 2 2 36 2 8" xfId="25654" xr:uid="{00000000-0005-0000-0000-000032640000}"/>
    <cellStyle name="Normal 3 2 2 2 36 2 9" xfId="25655" xr:uid="{00000000-0005-0000-0000-000033640000}"/>
    <cellStyle name="Normal 3 2 2 2 36 3" xfId="25656" xr:uid="{00000000-0005-0000-0000-000034640000}"/>
    <cellStyle name="Normal 3 2 2 2 36 4" xfId="25657" xr:uid="{00000000-0005-0000-0000-000035640000}"/>
    <cellStyle name="Normal 3 2 2 2 36 5" xfId="25658" xr:uid="{00000000-0005-0000-0000-000036640000}"/>
    <cellStyle name="Normal 3 2 2 2 36 6" xfId="25659" xr:uid="{00000000-0005-0000-0000-000037640000}"/>
    <cellStyle name="Normal 3 2 2 2 36 7" xfId="25660" xr:uid="{00000000-0005-0000-0000-000038640000}"/>
    <cellStyle name="Normal 3 2 2 2 36 8" xfId="25661" xr:uid="{00000000-0005-0000-0000-000039640000}"/>
    <cellStyle name="Normal 3 2 2 2 36 9" xfId="25662" xr:uid="{00000000-0005-0000-0000-00003A640000}"/>
    <cellStyle name="Normal 3 2 2 2 37" xfId="25663" xr:uid="{00000000-0005-0000-0000-00003B640000}"/>
    <cellStyle name="Normal 3 2 2 2 38" xfId="25664" xr:uid="{00000000-0005-0000-0000-00003C640000}"/>
    <cellStyle name="Normal 3 2 2 2 39" xfId="25665" xr:uid="{00000000-0005-0000-0000-00003D640000}"/>
    <cellStyle name="Normal 3 2 2 2 4" xfId="25666" xr:uid="{00000000-0005-0000-0000-00003E640000}"/>
    <cellStyle name="Normal 3 2 2 2 4 2" xfId="25667" xr:uid="{00000000-0005-0000-0000-00003F640000}"/>
    <cellStyle name="Normal 3 2 2 2 4 2 2" xfId="25668" xr:uid="{00000000-0005-0000-0000-000040640000}"/>
    <cellStyle name="Normal 3 2 2 2 4 2 2 2" xfId="25669" xr:uid="{00000000-0005-0000-0000-000041640000}"/>
    <cellStyle name="Normal 3 2 2 2 4 2 2 2 2" xfId="25670" xr:uid="{00000000-0005-0000-0000-000042640000}"/>
    <cellStyle name="Normal 3 2 2 2 4 2 2 3" xfId="25671" xr:uid="{00000000-0005-0000-0000-000043640000}"/>
    <cellStyle name="Normal 3 2 2 2 4 2 3" xfId="25672" xr:uid="{00000000-0005-0000-0000-000044640000}"/>
    <cellStyle name="Normal 3 2 2 2 4 2 3 2" xfId="25673" xr:uid="{00000000-0005-0000-0000-000045640000}"/>
    <cellStyle name="Normal 3 2 2 2 4 2 4" xfId="25674" xr:uid="{00000000-0005-0000-0000-000046640000}"/>
    <cellStyle name="Normal 3 2 2 2 4 3" xfId="25675" xr:uid="{00000000-0005-0000-0000-000047640000}"/>
    <cellStyle name="Normal 3 2 2 2 4 3 2" xfId="25676" xr:uid="{00000000-0005-0000-0000-000048640000}"/>
    <cellStyle name="Normal 3 2 2 2 4 3 2 2" xfId="25677" xr:uid="{00000000-0005-0000-0000-000049640000}"/>
    <cellStyle name="Normal 3 2 2 2 4 3 2 2 2" xfId="25678" xr:uid="{00000000-0005-0000-0000-00004A640000}"/>
    <cellStyle name="Normal 3 2 2 2 4 3 2 3" xfId="25679" xr:uid="{00000000-0005-0000-0000-00004B640000}"/>
    <cellStyle name="Normal 3 2 2 2 4 3 3" xfId="25680" xr:uid="{00000000-0005-0000-0000-00004C640000}"/>
    <cellStyle name="Normal 3 2 2 2 4 3 3 2" xfId="25681" xr:uid="{00000000-0005-0000-0000-00004D640000}"/>
    <cellStyle name="Normal 3 2 2 2 4 3 4" xfId="25682" xr:uid="{00000000-0005-0000-0000-00004E640000}"/>
    <cellStyle name="Normal 3 2 2 2 4 4" xfId="25683" xr:uid="{00000000-0005-0000-0000-00004F640000}"/>
    <cellStyle name="Normal 3 2 2 2 4 4 2" xfId="25684" xr:uid="{00000000-0005-0000-0000-000050640000}"/>
    <cellStyle name="Normal 3 2 2 2 4 4 2 2" xfId="25685" xr:uid="{00000000-0005-0000-0000-000051640000}"/>
    <cellStyle name="Normal 3 2 2 2 4 4 3" xfId="25686" xr:uid="{00000000-0005-0000-0000-000052640000}"/>
    <cellStyle name="Normal 3 2 2 2 4 5" xfId="25687" xr:uid="{00000000-0005-0000-0000-000053640000}"/>
    <cellStyle name="Normal 3 2 2 2 4 5 2" xfId="25688" xr:uid="{00000000-0005-0000-0000-000054640000}"/>
    <cellStyle name="Normal 3 2 2 2 4 5 2 2" xfId="25689" xr:uid="{00000000-0005-0000-0000-000055640000}"/>
    <cellStyle name="Normal 3 2 2 2 4 5 3" xfId="25690" xr:uid="{00000000-0005-0000-0000-000056640000}"/>
    <cellStyle name="Normal 3 2 2 2 4 6" xfId="25691" xr:uid="{00000000-0005-0000-0000-000057640000}"/>
    <cellStyle name="Normal 3 2 2 2 4 6 2" xfId="25692" xr:uid="{00000000-0005-0000-0000-000058640000}"/>
    <cellStyle name="Normal 3 2 2 2 4 7" xfId="25693" xr:uid="{00000000-0005-0000-0000-000059640000}"/>
    <cellStyle name="Normal 3 2 2 2 40" xfId="25694" xr:uid="{00000000-0005-0000-0000-00005A640000}"/>
    <cellStyle name="Normal 3 2 2 2 41" xfId="25695" xr:uid="{00000000-0005-0000-0000-00005B640000}"/>
    <cellStyle name="Normal 3 2 2 2 41 10" xfId="25696" xr:uid="{00000000-0005-0000-0000-00005C640000}"/>
    <cellStyle name="Normal 3 2 2 2 41 2" xfId="25697" xr:uid="{00000000-0005-0000-0000-00005D640000}"/>
    <cellStyle name="Normal 3 2 2 2 41 2 2" xfId="25698" xr:uid="{00000000-0005-0000-0000-00005E640000}"/>
    <cellStyle name="Normal 3 2 2 2 41 3" xfId="25699" xr:uid="{00000000-0005-0000-0000-00005F640000}"/>
    <cellStyle name="Normal 3 2 2 2 41 4" xfId="25700" xr:uid="{00000000-0005-0000-0000-000060640000}"/>
    <cellStyle name="Normal 3 2 2 2 41 5" xfId="25701" xr:uid="{00000000-0005-0000-0000-000061640000}"/>
    <cellStyle name="Normal 3 2 2 2 41 6" xfId="25702" xr:uid="{00000000-0005-0000-0000-000062640000}"/>
    <cellStyle name="Normal 3 2 2 2 41 7" xfId="25703" xr:uid="{00000000-0005-0000-0000-000063640000}"/>
    <cellStyle name="Normal 3 2 2 2 41 8" xfId="25704" xr:uid="{00000000-0005-0000-0000-000064640000}"/>
    <cellStyle name="Normal 3 2 2 2 41 9" xfId="25705" xr:uid="{00000000-0005-0000-0000-000065640000}"/>
    <cellStyle name="Normal 3 2 2 2 42" xfId="25706" xr:uid="{00000000-0005-0000-0000-000066640000}"/>
    <cellStyle name="Normal 3 2 2 2 42 10" xfId="25707" xr:uid="{00000000-0005-0000-0000-000067640000}"/>
    <cellStyle name="Normal 3 2 2 2 42 2" xfId="25708" xr:uid="{00000000-0005-0000-0000-000068640000}"/>
    <cellStyle name="Normal 3 2 2 2 42 2 2" xfId="25709" xr:uid="{00000000-0005-0000-0000-000069640000}"/>
    <cellStyle name="Normal 3 2 2 2 42 3" xfId="25710" xr:uid="{00000000-0005-0000-0000-00006A640000}"/>
    <cellStyle name="Normal 3 2 2 2 42 4" xfId="25711" xr:uid="{00000000-0005-0000-0000-00006B640000}"/>
    <cellStyle name="Normal 3 2 2 2 42 5" xfId="25712" xr:uid="{00000000-0005-0000-0000-00006C640000}"/>
    <cellStyle name="Normal 3 2 2 2 42 6" xfId="25713" xr:uid="{00000000-0005-0000-0000-00006D640000}"/>
    <cellStyle name="Normal 3 2 2 2 42 7" xfId="25714" xr:uid="{00000000-0005-0000-0000-00006E640000}"/>
    <cellStyle name="Normal 3 2 2 2 42 8" xfId="25715" xr:uid="{00000000-0005-0000-0000-00006F640000}"/>
    <cellStyle name="Normal 3 2 2 2 42 9" xfId="25716" xr:uid="{00000000-0005-0000-0000-000070640000}"/>
    <cellStyle name="Normal 3 2 2 2 43" xfId="25717" xr:uid="{00000000-0005-0000-0000-000071640000}"/>
    <cellStyle name="Normal 3 2 2 2 44" xfId="25718" xr:uid="{00000000-0005-0000-0000-000072640000}"/>
    <cellStyle name="Normal 3 2 2 2 45" xfId="25719" xr:uid="{00000000-0005-0000-0000-000073640000}"/>
    <cellStyle name="Normal 3 2 2 2 46" xfId="25720" xr:uid="{00000000-0005-0000-0000-000074640000}"/>
    <cellStyle name="Normal 3 2 2 2 47" xfId="25721" xr:uid="{00000000-0005-0000-0000-000075640000}"/>
    <cellStyle name="Normal 3 2 2 2 48" xfId="25722" xr:uid="{00000000-0005-0000-0000-000076640000}"/>
    <cellStyle name="Normal 3 2 2 2 49" xfId="25723" xr:uid="{00000000-0005-0000-0000-000077640000}"/>
    <cellStyle name="Normal 3 2 2 2 5" xfId="25724" xr:uid="{00000000-0005-0000-0000-000078640000}"/>
    <cellStyle name="Normal 3 2 2 2 5 2" xfId="25725" xr:uid="{00000000-0005-0000-0000-000079640000}"/>
    <cellStyle name="Normal 3 2 2 2 5 2 2" xfId="25726" xr:uid="{00000000-0005-0000-0000-00007A640000}"/>
    <cellStyle name="Normal 3 2 2 2 5 2 2 2" xfId="25727" xr:uid="{00000000-0005-0000-0000-00007B640000}"/>
    <cellStyle name="Normal 3 2 2 2 5 2 3" xfId="25728" xr:uid="{00000000-0005-0000-0000-00007C640000}"/>
    <cellStyle name="Normal 3 2 2 2 5 3" xfId="25729" xr:uid="{00000000-0005-0000-0000-00007D640000}"/>
    <cellStyle name="Normal 3 2 2 2 5 3 2" xfId="25730" xr:uid="{00000000-0005-0000-0000-00007E640000}"/>
    <cellStyle name="Normal 3 2 2 2 5 4" xfId="25731" xr:uid="{00000000-0005-0000-0000-00007F640000}"/>
    <cellStyle name="Normal 3 2 2 2 50" xfId="25732" xr:uid="{00000000-0005-0000-0000-000080640000}"/>
    <cellStyle name="Normal 3 2 2 2 50 2" xfId="25733" xr:uid="{00000000-0005-0000-0000-000081640000}"/>
    <cellStyle name="Normal 3 2 2 2 51" xfId="25734" xr:uid="{00000000-0005-0000-0000-000082640000}"/>
    <cellStyle name="Normal 3 2 2 2 52" xfId="25735" xr:uid="{00000000-0005-0000-0000-000083640000}"/>
    <cellStyle name="Normal 3 2 2 2 53" xfId="25736" xr:uid="{00000000-0005-0000-0000-000084640000}"/>
    <cellStyle name="Normal 3 2 2 2 54" xfId="25737" xr:uid="{00000000-0005-0000-0000-000085640000}"/>
    <cellStyle name="Normal 3 2 2 2 55" xfId="25738" xr:uid="{00000000-0005-0000-0000-000086640000}"/>
    <cellStyle name="Normal 3 2 2 2 56" xfId="25739" xr:uid="{00000000-0005-0000-0000-000087640000}"/>
    <cellStyle name="Normal 3 2 2 2 57" xfId="25740" xr:uid="{00000000-0005-0000-0000-000088640000}"/>
    <cellStyle name="Normal 3 2 2 2 6" xfId="25741" xr:uid="{00000000-0005-0000-0000-000089640000}"/>
    <cellStyle name="Normal 3 2 2 2 6 2" xfId="25742" xr:uid="{00000000-0005-0000-0000-00008A640000}"/>
    <cellStyle name="Normal 3 2 2 2 6 2 2" xfId="25743" xr:uid="{00000000-0005-0000-0000-00008B640000}"/>
    <cellStyle name="Normal 3 2 2 2 6 2 2 2" xfId="25744" xr:uid="{00000000-0005-0000-0000-00008C640000}"/>
    <cellStyle name="Normal 3 2 2 2 6 2 3" xfId="25745" xr:uid="{00000000-0005-0000-0000-00008D640000}"/>
    <cellStyle name="Normal 3 2 2 2 6 3" xfId="25746" xr:uid="{00000000-0005-0000-0000-00008E640000}"/>
    <cellStyle name="Normal 3 2 2 2 6 3 2" xfId="25747" xr:uid="{00000000-0005-0000-0000-00008F640000}"/>
    <cellStyle name="Normal 3 2 2 2 6 4" xfId="25748" xr:uid="{00000000-0005-0000-0000-000090640000}"/>
    <cellStyle name="Normal 3 2 2 2 7" xfId="25749" xr:uid="{00000000-0005-0000-0000-000091640000}"/>
    <cellStyle name="Normal 3 2 2 2 7 2" xfId="25750" xr:uid="{00000000-0005-0000-0000-000092640000}"/>
    <cellStyle name="Normal 3 2 2 2 7 2 2" xfId="25751" xr:uid="{00000000-0005-0000-0000-000093640000}"/>
    <cellStyle name="Normal 3 2 2 2 7 2 2 2" xfId="25752" xr:uid="{00000000-0005-0000-0000-000094640000}"/>
    <cellStyle name="Normal 3 2 2 2 7 2 3" xfId="25753" xr:uid="{00000000-0005-0000-0000-000095640000}"/>
    <cellStyle name="Normal 3 2 2 2 7 3" xfId="25754" xr:uid="{00000000-0005-0000-0000-000096640000}"/>
    <cellStyle name="Normal 3 2 2 2 7 3 2" xfId="25755" xr:uid="{00000000-0005-0000-0000-000097640000}"/>
    <cellStyle name="Normal 3 2 2 2 7 4" xfId="25756" xr:uid="{00000000-0005-0000-0000-000098640000}"/>
    <cellStyle name="Normal 3 2 2 2 8" xfId="25757" xr:uid="{00000000-0005-0000-0000-000099640000}"/>
    <cellStyle name="Normal 3 2 2 2 8 2" xfId="25758" xr:uid="{00000000-0005-0000-0000-00009A640000}"/>
    <cellStyle name="Normal 3 2 2 2 8 2 2" xfId="25759" xr:uid="{00000000-0005-0000-0000-00009B640000}"/>
    <cellStyle name="Normal 3 2 2 2 8 3" xfId="25760" xr:uid="{00000000-0005-0000-0000-00009C640000}"/>
    <cellStyle name="Normal 3 2 2 2 9" xfId="25761" xr:uid="{00000000-0005-0000-0000-00009D640000}"/>
    <cellStyle name="Normal 3 2 2 2 9 2" xfId="25762" xr:uid="{00000000-0005-0000-0000-00009E640000}"/>
    <cellStyle name="Normal 3 2 2 2 9 2 2" xfId="25763" xr:uid="{00000000-0005-0000-0000-00009F640000}"/>
    <cellStyle name="Normal 3 2 2 2 9 3" xfId="25764" xr:uid="{00000000-0005-0000-0000-0000A0640000}"/>
    <cellStyle name="Normal 3 2 2 20" xfId="25765" xr:uid="{00000000-0005-0000-0000-0000A1640000}"/>
    <cellStyle name="Normal 3 2 2 21" xfId="25766" xr:uid="{00000000-0005-0000-0000-0000A2640000}"/>
    <cellStyle name="Normal 3 2 2 22" xfId="25767" xr:uid="{00000000-0005-0000-0000-0000A3640000}"/>
    <cellStyle name="Normal 3 2 2 23" xfId="25768" xr:uid="{00000000-0005-0000-0000-0000A4640000}"/>
    <cellStyle name="Normal 3 2 2 24" xfId="25769" xr:uid="{00000000-0005-0000-0000-0000A5640000}"/>
    <cellStyle name="Normal 3 2 2 25" xfId="25770" xr:uid="{00000000-0005-0000-0000-0000A6640000}"/>
    <cellStyle name="Normal 3 2 2 26" xfId="25771" xr:uid="{00000000-0005-0000-0000-0000A7640000}"/>
    <cellStyle name="Normal 3 2 2 27" xfId="25772" xr:uid="{00000000-0005-0000-0000-0000A8640000}"/>
    <cellStyle name="Normal 3 2 2 28" xfId="25773" xr:uid="{00000000-0005-0000-0000-0000A9640000}"/>
    <cellStyle name="Normal 3 2 2 29" xfId="25774" xr:uid="{00000000-0005-0000-0000-0000AA640000}"/>
    <cellStyle name="Normal 3 2 2 3" xfId="25775" xr:uid="{00000000-0005-0000-0000-0000AB640000}"/>
    <cellStyle name="Normal 3 2 2 3 10" xfId="25776" xr:uid="{00000000-0005-0000-0000-0000AC640000}"/>
    <cellStyle name="Normal 3 2 2 3 10 2" xfId="25777" xr:uid="{00000000-0005-0000-0000-0000AD640000}"/>
    <cellStyle name="Normal 3 2 2 3 11" xfId="25778" xr:uid="{00000000-0005-0000-0000-0000AE640000}"/>
    <cellStyle name="Normal 3 2 2 3 12" xfId="25779" xr:uid="{00000000-0005-0000-0000-0000AF640000}"/>
    <cellStyle name="Normal 3 2 2 3 13" xfId="25780" xr:uid="{00000000-0005-0000-0000-0000B0640000}"/>
    <cellStyle name="Normal 3 2 2 3 14" xfId="25781" xr:uid="{00000000-0005-0000-0000-0000B1640000}"/>
    <cellStyle name="Normal 3 2 2 3 15" xfId="25782" xr:uid="{00000000-0005-0000-0000-0000B2640000}"/>
    <cellStyle name="Normal 3 2 2 3 16" xfId="25783" xr:uid="{00000000-0005-0000-0000-0000B3640000}"/>
    <cellStyle name="Normal 3 2 2 3 17" xfId="25784" xr:uid="{00000000-0005-0000-0000-0000B4640000}"/>
    <cellStyle name="Normal 3 2 2 3 18" xfId="25785" xr:uid="{00000000-0005-0000-0000-0000B5640000}"/>
    <cellStyle name="Normal 3 2 2 3 18 2" xfId="25786" xr:uid="{00000000-0005-0000-0000-0000B6640000}"/>
    <cellStyle name="Normal 3 2 2 3 19" xfId="25787" xr:uid="{00000000-0005-0000-0000-0000B7640000}"/>
    <cellStyle name="Normal 3 2 2 3 2" xfId="25788" xr:uid="{00000000-0005-0000-0000-0000B8640000}"/>
    <cellStyle name="Normal 3 2 2 3 2 10" xfId="25789" xr:uid="{00000000-0005-0000-0000-0000B9640000}"/>
    <cellStyle name="Normal 3 2 2 3 2 11" xfId="25790" xr:uid="{00000000-0005-0000-0000-0000BA640000}"/>
    <cellStyle name="Normal 3 2 2 3 2 12" xfId="25791" xr:uid="{00000000-0005-0000-0000-0000BB640000}"/>
    <cellStyle name="Normal 3 2 2 3 2 13" xfId="25792" xr:uid="{00000000-0005-0000-0000-0000BC640000}"/>
    <cellStyle name="Normal 3 2 2 3 2 14" xfId="25793" xr:uid="{00000000-0005-0000-0000-0000BD640000}"/>
    <cellStyle name="Normal 3 2 2 3 2 15" xfId="25794" xr:uid="{00000000-0005-0000-0000-0000BE640000}"/>
    <cellStyle name="Normal 3 2 2 3 2 16" xfId="25795" xr:uid="{00000000-0005-0000-0000-0000BF640000}"/>
    <cellStyle name="Normal 3 2 2 3 2 17" xfId="25796" xr:uid="{00000000-0005-0000-0000-0000C0640000}"/>
    <cellStyle name="Normal 3 2 2 3 2 17 2" xfId="25797" xr:uid="{00000000-0005-0000-0000-0000C1640000}"/>
    <cellStyle name="Normal 3 2 2 3 2 18" xfId="25798" xr:uid="{00000000-0005-0000-0000-0000C2640000}"/>
    <cellStyle name="Normal 3 2 2 3 2 19" xfId="25799" xr:uid="{00000000-0005-0000-0000-0000C3640000}"/>
    <cellStyle name="Normal 3 2 2 3 2 2" xfId="25800" xr:uid="{00000000-0005-0000-0000-0000C4640000}"/>
    <cellStyle name="Normal 3 2 2 3 2 2 10" xfId="25801" xr:uid="{00000000-0005-0000-0000-0000C5640000}"/>
    <cellStyle name="Normal 3 2 2 3 2 2 11" xfId="25802" xr:uid="{00000000-0005-0000-0000-0000C6640000}"/>
    <cellStyle name="Normal 3 2 2 3 2 2 12" xfId="25803" xr:uid="{00000000-0005-0000-0000-0000C7640000}"/>
    <cellStyle name="Normal 3 2 2 3 2 2 13" xfId="25804" xr:uid="{00000000-0005-0000-0000-0000C8640000}"/>
    <cellStyle name="Normal 3 2 2 3 2 2 14" xfId="25805" xr:uid="{00000000-0005-0000-0000-0000C9640000}"/>
    <cellStyle name="Normal 3 2 2 3 2 2 15" xfId="25806" xr:uid="{00000000-0005-0000-0000-0000CA640000}"/>
    <cellStyle name="Normal 3 2 2 3 2 2 16" xfId="25807" xr:uid="{00000000-0005-0000-0000-0000CB640000}"/>
    <cellStyle name="Normal 3 2 2 3 2 2 17" xfId="25808" xr:uid="{00000000-0005-0000-0000-0000CC640000}"/>
    <cellStyle name="Normal 3 2 2 3 2 2 17 2" xfId="25809" xr:uid="{00000000-0005-0000-0000-0000CD640000}"/>
    <cellStyle name="Normal 3 2 2 3 2 2 18" xfId="25810" xr:uid="{00000000-0005-0000-0000-0000CE640000}"/>
    <cellStyle name="Normal 3 2 2 3 2 2 19" xfId="25811" xr:uid="{00000000-0005-0000-0000-0000CF640000}"/>
    <cellStyle name="Normal 3 2 2 3 2 2 2" xfId="25812" xr:uid="{00000000-0005-0000-0000-0000D0640000}"/>
    <cellStyle name="Normal 3 2 2 3 2 2 2 10" xfId="25813" xr:uid="{00000000-0005-0000-0000-0000D1640000}"/>
    <cellStyle name="Normal 3 2 2 3 2 2 2 11" xfId="25814" xr:uid="{00000000-0005-0000-0000-0000D2640000}"/>
    <cellStyle name="Normal 3 2 2 3 2 2 2 12" xfId="25815" xr:uid="{00000000-0005-0000-0000-0000D3640000}"/>
    <cellStyle name="Normal 3 2 2 3 2 2 2 12 2" xfId="25816" xr:uid="{00000000-0005-0000-0000-0000D4640000}"/>
    <cellStyle name="Normal 3 2 2 3 2 2 2 13" xfId="25817" xr:uid="{00000000-0005-0000-0000-0000D5640000}"/>
    <cellStyle name="Normal 3 2 2 3 2 2 2 14" xfId="25818" xr:uid="{00000000-0005-0000-0000-0000D6640000}"/>
    <cellStyle name="Normal 3 2 2 3 2 2 2 15" xfId="25819" xr:uid="{00000000-0005-0000-0000-0000D7640000}"/>
    <cellStyle name="Normal 3 2 2 3 2 2 2 16" xfId="25820" xr:uid="{00000000-0005-0000-0000-0000D8640000}"/>
    <cellStyle name="Normal 3 2 2 3 2 2 2 17" xfId="25821" xr:uid="{00000000-0005-0000-0000-0000D9640000}"/>
    <cellStyle name="Normal 3 2 2 3 2 2 2 18" xfId="25822" xr:uid="{00000000-0005-0000-0000-0000DA640000}"/>
    <cellStyle name="Normal 3 2 2 3 2 2 2 19" xfId="25823" xr:uid="{00000000-0005-0000-0000-0000DB640000}"/>
    <cellStyle name="Normal 3 2 2 3 2 2 2 2" xfId="25824" xr:uid="{00000000-0005-0000-0000-0000DC640000}"/>
    <cellStyle name="Normal 3 2 2 3 2 2 2 2 10" xfId="25825" xr:uid="{00000000-0005-0000-0000-0000DD640000}"/>
    <cellStyle name="Normal 3 2 2 3 2 2 2 2 2" xfId="25826" xr:uid="{00000000-0005-0000-0000-0000DE640000}"/>
    <cellStyle name="Normal 3 2 2 3 2 2 2 2 2 2" xfId="25827" xr:uid="{00000000-0005-0000-0000-0000DF640000}"/>
    <cellStyle name="Normal 3 2 2 3 2 2 2 2 3" xfId="25828" xr:uid="{00000000-0005-0000-0000-0000E0640000}"/>
    <cellStyle name="Normal 3 2 2 3 2 2 2 2 4" xfId="25829" xr:uid="{00000000-0005-0000-0000-0000E1640000}"/>
    <cellStyle name="Normal 3 2 2 3 2 2 2 2 5" xfId="25830" xr:uid="{00000000-0005-0000-0000-0000E2640000}"/>
    <cellStyle name="Normal 3 2 2 3 2 2 2 2 6" xfId="25831" xr:uid="{00000000-0005-0000-0000-0000E3640000}"/>
    <cellStyle name="Normal 3 2 2 3 2 2 2 2 7" xfId="25832" xr:uid="{00000000-0005-0000-0000-0000E4640000}"/>
    <cellStyle name="Normal 3 2 2 3 2 2 2 2 8" xfId="25833" xr:uid="{00000000-0005-0000-0000-0000E5640000}"/>
    <cellStyle name="Normal 3 2 2 3 2 2 2 2 9" xfId="25834" xr:uid="{00000000-0005-0000-0000-0000E6640000}"/>
    <cellStyle name="Normal 3 2 2 3 2 2 2 3" xfId="25835" xr:uid="{00000000-0005-0000-0000-0000E7640000}"/>
    <cellStyle name="Normal 3 2 2 3 2 2 2 4" xfId="25836" xr:uid="{00000000-0005-0000-0000-0000E8640000}"/>
    <cellStyle name="Normal 3 2 2 3 2 2 2 5" xfId="25837" xr:uid="{00000000-0005-0000-0000-0000E9640000}"/>
    <cellStyle name="Normal 3 2 2 3 2 2 2 6" xfId="25838" xr:uid="{00000000-0005-0000-0000-0000EA640000}"/>
    <cellStyle name="Normal 3 2 2 3 2 2 2 7" xfId="25839" xr:uid="{00000000-0005-0000-0000-0000EB640000}"/>
    <cellStyle name="Normal 3 2 2 3 2 2 2 8" xfId="25840" xr:uid="{00000000-0005-0000-0000-0000EC640000}"/>
    <cellStyle name="Normal 3 2 2 3 2 2 2 9" xfId="25841" xr:uid="{00000000-0005-0000-0000-0000ED640000}"/>
    <cellStyle name="Normal 3 2 2 3 2 2 20" xfId="25842" xr:uid="{00000000-0005-0000-0000-0000EE640000}"/>
    <cellStyle name="Normal 3 2 2 3 2 2 21" xfId="25843" xr:uid="{00000000-0005-0000-0000-0000EF640000}"/>
    <cellStyle name="Normal 3 2 2 3 2 2 22" xfId="25844" xr:uid="{00000000-0005-0000-0000-0000F0640000}"/>
    <cellStyle name="Normal 3 2 2 3 2 2 23" xfId="25845" xr:uid="{00000000-0005-0000-0000-0000F1640000}"/>
    <cellStyle name="Normal 3 2 2 3 2 2 24" xfId="25846" xr:uid="{00000000-0005-0000-0000-0000F2640000}"/>
    <cellStyle name="Normal 3 2 2 3 2 2 3" xfId="25847" xr:uid="{00000000-0005-0000-0000-0000F3640000}"/>
    <cellStyle name="Normal 3 2 2 3 2 2 3 2" xfId="25848" xr:uid="{00000000-0005-0000-0000-0000F4640000}"/>
    <cellStyle name="Normal 3 2 2 3 2 2 4" xfId="25849" xr:uid="{00000000-0005-0000-0000-0000F5640000}"/>
    <cellStyle name="Normal 3 2 2 3 2 2 5" xfId="25850" xr:uid="{00000000-0005-0000-0000-0000F6640000}"/>
    <cellStyle name="Normal 3 2 2 3 2 2 6" xfId="25851" xr:uid="{00000000-0005-0000-0000-0000F7640000}"/>
    <cellStyle name="Normal 3 2 2 3 2 2 7" xfId="25852" xr:uid="{00000000-0005-0000-0000-0000F8640000}"/>
    <cellStyle name="Normal 3 2 2 3 2 2 8" xfId="25853" xr:uid="{00000000-0005-0000-0000-0000F9640000}"/>
    <cellStyle name="Normal 3 2 2 3 2 2 8 10" xfId="25854" xr:uid="{00000000-0005-0000-0000-0000FA640000}"/>
    <cellStyle name="Normal 3 2 2 3 2 2 8 2" xfId="25855" xr:uid="{00000000-0005-0000-0000-0000FB640000}"/>
    <cellStyle name="Normal 3 2 2 3 2 2 8 2 2" xfId="25856" xr:uid="{00000000-0005-0000-0000-0000FC640000}"/>
    <cellStyle name="Normal 3 2 2 3 2 2 8 3" xfId="25857" xr:uid="{00000000-0005-0000-0000-0000FD640000}"/>
    <cellStyle name="Normal 3 2 2 3 2 2 8 4" xfId="25858" xr:uid="{00000000-0005-0000-0000-0000FE640000}"/>
    <cellStyle name="Normal 3 2 2 3 2 2 8 5" xfId="25859" xr:uid="{00000000-0005-0000-0000-0000FF640000}"/>
    <cellStyle name="Normal 3 2 2 3 2 2 8 6" xfId="25860" xr:uid="{00000000-0005-0000-0000-000000650000}"/>
    <cellStyle name="Normal 3 2 2 3 2 2 8 7" xfId="25861" xr:uid="{00000000-0005-0000-0000-000001650000}"/>
    <cellStyle name="Normal 3 2 2 3 2 2 8 8" xfId="25862" xr:uid="{00000000-0005-0000-0000-000002650000}"/>
    <cellStyle name="Normal 3 2 2 3 2 2 8 9" xfId="25863" xr:uid="{00000000-0005-0000-0000-000003650000}"/>
    <cellStyle name="Normal 3 2 2 3 2 2 9" xfId="25864" xr:uid="{00000000-0005-0000-0000-000004650000}"/>
    <cellStyle name="Normal 3 2 2 3 2 20" xfId="25865" xr:uid="{00000000-0005-0000-0000-000005650000}"/>
    <cellStyle name="Normal 3 2 2 3 2 21" xfId="25866" xr:uid="{00000000-0005-0000-0000-000006650000}"/>
    <cellStyle name="Normal 3 2 2 3 2 22" xfId="25867" xr:uid="{00000000-0005-0000-0000-000007650000}"/>
    <cellStyle name="Normal 3 2 2 3 2 23" xfId="25868" xr:uid="{00000000-0005-0000-0000-000008650000}"/>
    <cellStyle name="Normal 3 2 2 3 2 24" xfId="25869" xr:uid="{00000000-0005-0000-0000-000009650000}"/>
    <cellStyle name="Normal 3 2 2 3 2 3" xfId="25870" xr:uid="{00000000-0005-0000-0000-00000A650000}"/>
    <cellStyle name="Normal 3 2 2 3 2 3 10" xfId="25871" xr:uid="{00000000-0005-0000-0000-00000B650000}"/>
    <cellStyle name="Normal 3 2 2 3 2 3 11" xfId="25872" xr:uid="{00000000-0005-0000-0000-00000C650000}"/>
    <cellStyle name="Normal 3 2 2 3 2 3 12" xfId="25873" xr:uid="{00000000-0005-0000-0000-00000D650000}"/>
    <cellStyle name="Normal 3 2 2 3 2 3 12 2" xfId="25874" xr:uid="{00000000-0005-0000-0000-00000E650000}"/>
    <cellStyle name="Normal 3 2 2 3 2 3 13" xfId="25875" xr:uid="{00000000-0005-0000-0000-00000F650000}"/>
    <cellStyle name="Normal 3 2 2 3 2 3 14" xfId="25876" xr:uid="{00000000-0005-0000-0000-000010650000}"/>
    <cellStyle name="Normal 3 2 2 3 2 3 15" xfId="25877" xr:uid="{00000000-0005-0000-0000-000011650000}"/>
    <cellStyle name="Normal 3 2 2 3 2 3 16" xfId="25878" xr:uid="{00000000-0005-0000-0000-000012650000}"/>
    <cellStyle name="Normal 3 2 2 3 2 3 17" xfId="25879" xr:uid="{00000000-0005-0000-0000-000013650000}"/>
    <cellStyle name="Normal 3 2 2 3 2 3 18" xfId="25880" xr:uid="{00000000-0005-0000-0000-000014650000}"/>
    <cellStyle name="Normal 3 2 2 3 2 3 19" xfId="25881" xr:uid="{00000000-0005-0000-0000-000015650000}"/>
    <cellStyle name="Normal 3 2 2 3 2 3 2" xfId="25882" xr:uid="{00000000-0005-0000-0000-000016650000}"/>
    <cellStyle name="Normal 3 2 2 3 2 3 2 10" xfId="25883" xr:uid="{00000000-0005-0000-0000-000017650000}"/>
    <cellStyle name="Normal 3 2 2 3 2 3 2 2" xfId="25884" xr:uid="{00000000-0005-0000-0000-000018650000}"/>
    <cellStyle name="Normal 3 2 2 3 2 3 2 2 2" xfId="25885" xr:uid="{00000000-0005-0000-0000-000019650000}"/>
    <cellStyle name="Normal 3 2 2 3 2 3 2 3" xfId="25886" xr:uid="{00000000-0005-0000-0000-00001A650000}"/>
    <cellStyle name="Normal 3 2 2 3 2 3 2 4" xfId="25887" xr:uid="{00000000-0005-0000-0000-00001B650000}"/>
    <cellStyle name="Normal 3 2 2 3 2 3 2 5" xfId="25888" xr:uid="{00000000-0005-0000-0000-00001C650000}"/>
    <cellStyle name="Normal 3 2 2 3 2 3 2 6" xfId="25889" xr:uid="{00000000-0005-0000-0000-00001D650000}"/>
    <cellStyle name="Normal 3 2 2 3 2 3 2 7" xfId="25890" xr:uid="{00000000-0005-0000-0000-00001E650000}"/>
    <cellStyle name="Normal 3 2 2 3 2 3 2 8" xfId="25891" xr:uid="{00000000-0005-0000-0000-00001F650000}"/>
    <cellStyle name="Normal 3 2 2 3 2 3 2 9" xfId="25892" xr:uid="{00000000-0005-0000-0000-000020650000}"/>
    <cellStyle name="Normal 3 2 2 3 2 3 3" xfId="25893" xr:uid="{00000000-0005-0000-0000-000021650000}"/>
    <cellStyle name="Normal 3 2 2 3 2 3 3 2" xfId="25894" xr:uid="{00000000-0005-0000-0000-000022650000}"/>
    <cellStyle name="Normal 3 2 2 3 2 3 4" xfId="25895" xr:uid="{00000000-0005-0000-0000-000023650000}"/>
    <cellStyle name="Normal 3 2 2 3 2 3 5" xfId="25896" xr:uid="{00000000-0005-0000-0000-000024650000}"/>
    <cellStyle name="Normal 3 2 2 3 2 3 6" xfId="25897" xr:uid="{00000000-0005-0000-0000-000025650000}"/>
    <cellStyle name="Normal 3 2 2 3 2 3 7" xfId="25898" xr:uid="{00000000-0005-0000-0000-000026650000}"/>
    <cellStyle name="Normal 3 2 2 3 2 3 8" xfId="25899" xr:uid="{00000000-0005-0000-0000-000027650000}"/>
    <cellStyle name="Normal 3 2 2 3 2 3 9" xfId="25900" xr:uid="{00000000-0005-0000-0000-000028650000}"/>
    <cellStyle name="Normal 3 2 2 3 2 4" xfId="25901" xr:uid="{00000000-0005-0000-0000-000029650000}"/>
    <cellStyle name="Normal 3 2 2 3 2 4 2" xfId="25902" xr:uid="{00000000-0005-0000-0000-00002A650000}"/>
    <cellStyle name="Normal 3 2 2 3 2 4 2 2" xfId="25903" xr:uid="{00000000-0005-0000-0000-00002B650000}"/>
    <cellStyle name="Normal 3 2 2 3 2 4 3" xfId="25904" xr:uid="{00000000-0005-0000-0000-00002C650000}"/>
    <cellStyle name="Normal 3 2 2 3 2 5" xfId="25905" xr:uid="{00000000-0005-0000-0000-00002D650000}"/>
    <cellStyle name="Normal 3 2 2 3 2 5 2" xfId="25906" xr:uid="{00000000-0005-0000-0000-00002E650000}"/>
    <cellStyle name="Normal 3 2 2 3 2 5 2 2" xfId="25907" xr:uid="{00000000-0005-0000-0000-00002F650000}"/>
    <cellStyle name="Normal 3 2 2 3 2 5 3" xfId="25908" xr:uid="{00000000-0005-0000-0000-000030650000}"/>
    <cellStyle name="Normal 3 2 2 3 2 6" xfId="25909" xr:uid="{00000000-0005-0000-0000-000031650000}"/>
    <cellStyle name="Normal 3 2 2 3 2 6 2" xfId="25910" xr:uid="{00000000-0005-0000-0000-000032650000}"/>
    <cellStyle name="Normal 3 2 2 3 2 7" xfId="25911" xr:uid="{00000000-0005-0000-0000-000033650000}"/>
    <cellStyle name="Normal 3 2 2 3 2 8" xfId="25912" xr:uid="{00000000-0005-0000-0000-000034650000}"/>
    <cellStyle name="Normal 3 2 2 3 2 8 10" xfId="25913" xr:uid="{00000000-0005-0000-0000-000035650000}"/>
    <cellStyle name="Normal 3 2 2 3 2 8 2" xfId="25914" xr:uid="{00000000-0005-0000-0000-000036650000}"/>
    <cellStyle name="Normal 3 2 2 3 2 8 2 2" xfId="25915" xr:uid="{00000000-0005-0000-0000-000037650000}"/>
    <cellStyle name="Normal 3 2 2 3 2 8 3" xfId="25916" xr:uid="{00000000-0005-0000-0000-000038650000}"/>
    <cellStyle name="Normal 3 2 2 3 2 8 4" xfId="25917" xr:uid="{00000000-0005-0000-0000-000039650000}"/>
    <cellStyle name="Normal 3 2 2 3 2 8 5" xfId="25918" xr:uid="{00000000-0005-0000-0000-00003A650000}"/>
    <cellStyle name="Normal 3 2 2 3 2 8 6" xfId="25919" xr:uid="{00000000-0005-0000-0000-00003B650000}"/>
    <cellStyle name="Normal 3 2 2 3 2 8 7" xfId="25920" xr:uid="{00000000-0005-0000-0000-00003C650000}"/>
    <cellStyle name="Normal 3 2 2 3 2 8 8" xfId="25921" xr:uid="{00000000-0005-0000-0000-00003D650000}"/>
    <cellStyle name="Normal 3 2 2 3 2 8 9" xfId="25922" xr:uid="{00000000-0005-0000-0000-00003E650000}"/>
    <cellStyle name="Normal 3 2 2 3 2 9" xfId="25923" xr:uid="{00000000-0005-0000-0000-00003F650000}"/>
    <cellStyle name="Normal 3 2 2 3 20" xfId="25924" xr:uid="{00000000-0005-0000-0000-000040650000}"/>
    <cellStyle name="Normal 3 2 2 3 21" xfId="25925" xr:uid="{00000000-0005-0000-0000-000041650000}"/>
    <cellStyle name="Normal 3 2 2 3 22" xfId="25926" xr:uid="{00000000-0005-0000-0000-000042650000}"/>
    <cellStyle name="Normal 3 2 2 3 23" xfId="25927" xr:uid="{00000000-0005-0000-0000-000043650000}"/>
    <cellStyle name="Normal 3 2 2 3 24" xfId="25928" xr:uid="{00000000-0005-0000-0000-000044650000}"/>
    <cellStyle name="Normal 3 2 2 3 25" xfId="25929" xr:uid="{00000000-0005-0000-0000-000045650000}"/>
    <cellStyle name="Normal 3 2 2 3 3" xfId="25930" xr:uid="{00000000-0005-0000-0000-000046650000}"/>
    <cellStyle name="Normal 3 2 2 3 3 10" xfId="25931" xr:uid="{00000000-0005-0000-0000-000047650000}"/>
    <cellStyle name="Normal 3 2 2 3 3 11" xfId="25932" xr:uid="{00000000-0005-0000-0000-000048650000}"/>
    <cellStyle name="Normal 3 2 2 3 3 12" xfId="25933" xr:uid="{00000000-0005-0000-0000-000049650000}"/>
    <cellStyle name="Normal 3 2 2 3 3 12 2" xfId="25934" xr:uid="{00000000-0005-0000-0000-00004A650000}"/>
    <cellStyle name="Normal 3 2 2 3 3 13" xfId="25935" xr:uid="{00000000-0005-0000-0000-00004B650000}"/>
    <cellStyle name="Normal 3 2 2 3 3 14" xfId="25936" xr:uid="{00000000-0005-0000-0000-00004C650000}"/>
    <cellStyle name="Normal 3 2 2 3 3 15" xfId="25937" xr:uid="{00000000-0005-0000-0000-00004D650000}"/>
    <cellStyle name="Normal 3 2 2 3 3 16" xfId="25938" xr:uid="{00000000-0005-0000-0000-00004E650000}"/>
    <cellStyle name="Normal 3 2 2 3 3 17" xfId="25939" xr:uid="{00000000-0005-0000-0000-00004F650000}"/>
    <cellStyle name="Normal 3 2 2 3 3 18" xfId="25940" xr:uid="{00000000-0005-0000-0000-000050650000}"/>
    <cellStyle name="Normal 3 2 2 3 3 19" xfId="25941" xr:uid="{00000000-0005-0000-0000-000051650000}"/>
    <cellStyle name="Normal 3 2 2 3 3 2" xfId="25942" xr:uid="{00000000-0005-0000-0000-000052650000}"/>
    <cellStyle name="Normal 3 2 2 3 3 2 10" xfId="25943" xr:uid="{00000000-0005-0000-0000-000053650000}"/>
    <cellStyle name="Normal 3 2 2 3 3 2 2" xfId="25944" xr:uid="{00000000-0005-0000-0000-000054650000}"/>
    <cellStyle name="Normal 3 2 2 3 3 2 2 2" xfId="25945" xr:uid="{00000000-0005-0000-0000-000055650000}"/>
    <cellStyle name="Normal 3 2 2 3 3 2 2 2 2" xfId="25946" xr:uid="{00000000-0005-0000-0000-000056650000}"/>
    <cellStyle name="Normal 3 2 2 3 3 2 2 3" xfId="25947" xr:uid="{00000000-0005-0000-0000-000057650000}"/>
    <cellStyle name="Normal 3 2 2 3 3 2 3" xfId="25948" xr:uid="{00000000-0005-0000-0000-000058650000}"/>
    <cellStyle name="Normal 3 2 2 3 3 2 3 2" xfId="25949" xr:uid="{00000000-0005-0000-0000-000059650000}"/>
    <cellStyle name="Normal 3 2 2 3 3 2 4" xfId="25950" xr:uid="{00000000-0005-0000-0000-00005A650000}"/>
    <cellStyle name="Normal 3 2 2 3 3 2 5" xfId="25951" xr:uid="{00000000-0005-0000-0000-00005B650000}"/>
    <cellStyle name="Normal 3 2 2 3 3 2 6" xfId="25952" xr:uid="{00000000-0005-0000-0000-00005C650000}"/>
    <cellStyle name="Normal 3 2 2 3 3 2 7" xfId="25953" xr:uid="{00000000-0005-0000-0000-00005D650000}"/>
    <cellStyle name="Normal 3 2 2 3 3 2 8" xfId="25954" xr:uid="{00000000-0005-0000-0000-00005E650000}"/>
    <cellStyle name="Normal 3 2 2 3 3 2 9" xfId="25955" xr:uid="{00000000-0005-0000-0000-00005F650000}"/>
    <cellStyle name="Normal 3 2 2 3 3 3" xfId="25956" xr:uid="{00000000-0005-0000-0000-000060650000}"/>
    <cellStyle name="Normal 3 2 2 3 3 3 2" xfId="25957" xr:uid="{00000000-0005-0000-0000-000061650000}"/>
    <cellStyle name="Normal 3 2 2 3 3 3 2 2" xfId="25958" xr:uid="{00000000-0005-0000-0000-000062650000}"/>
    <cellStyle name="Normal 3 2 2 3 3 3 2 2 2" xfId="25959" xr:uid="{00000000-0005-0000-0000-000063650000}"/>
    <cellStyle name="Normal 3 2 2 3 3 3 2 3" xfId="25960" xr:uid="{00000000-0005-0000-0000-000064650000}"/>
    <cellStyle name="Normal 3 2 2 3 3 3 3" xfId="25961" xr:uid="{00000000-0005-0000-0000-000065650000}"/>
    <cellStyle name="Normal 3 2 2 3 3 3 3 2" xfId="25962" xr:uid="{00000000-0005-0000-0000-000066650000}"/>
    <cellStyle name="Normal 3 2 2 3 3 3 4" xfId="25963" xr:uid="{00000000-0005-0000-0000-000067650000}"/>
    <cellStyle name="Normal 3 2 2 3 3 4" xfId="25964" xr:uid="{00000000-0005-0000-0000-000068650000}"/>
    <cellStyle name="Normal 3 2 2 3 3 4 2" xfId="25965" xr:uid="{00000000-0005-0000-0000-000069650000}"/>
    <cellStyle name="Normal 3 2 2 3 3 4 2 2" xfId="25966" xr:uid="{00000000-0005-0000-0000-00006A650000}"/>
    <cellStyle name="Normal 3 2 2 3 3 4 3" xfId="25967" xr:uid="{00000000-0005-0000-0000-00006B650000}"/>
    <cellStyle name="Normal 3 2 2 3 3 5" xfId="25968" xr:uid="{00000000-0005-0000-0000-00006C650000}"/>
    <cellStyle name="Normal 3 2 2 3 3 5 2" xfId="25969" xr:uid="{00000000-0005-0000-0000-00006D650000}"/>
    <cellStyle name="Normal 3 2 2 3 3 5 2 2" xfId="25970" xr:uid="{00000000-0005-0000-0000-00006E650000}"/>
    <cellStyle name="Normal 3 2 2 3 3 5 3" xfId="25971" xr:uid="{00000000-0005-0000-0000-00006F650000}"/>
    <cellStyle name="Normal 3 2 2 3 3 6" xfId="25972" xr:uid="{00000000-0005-0000-0000-000070650000}"/>
    <cellStyle name="Normal 3 2 2 3 3 6 2" xfId="25973" xr:uid="{00000000-0005-0000-0000-000071650000}"/>
    <cellStyle name="Normal 3 2 2 3 3 7" xfId="25974" xr:uid="{00000000-0005-0000-0000-000072650000}"/>
    <cellStyle name="Normal 3 2 2 3 3 8" xfId="25975" xr:uid="{00000000-0005-0000-0000-000073650000}"/>
    <cellStyle name="Normal 3 2 2 3 3 9" xfId="25976" xr:uid="{00000000-0005-0000-0000-000074650000}"/>
    <cellStyle name="Normal 3 2 2 3 4" xfId="25977" xr:uid="{00000000-0005-0000-0000-000075650000}"/>
    <cellStyle name="Normal 3 2 2 3 4 2" xfId="25978" xr:uid="{00000000-0005-0000-0000-000076650000}"/>
    <cellStyle name="Normal 3 2 2 3 4 2 2" xfId="25979" xr:uid="{00000000-0005-0000-0000-000077650000}"/>
    <cellStyle name="Normal 3 2 2 3 4 2 2 2" xfId="25980" xr:uid="{00000000-0005-0000-0000-000078650000}"/>
    <cellStyle name="Normal 3 2 2 3 4 2 3" xfId="25981" xr:uid="{00000000-0005-0000-0000-000079650000}"/>
    <cellStyle name="Normal 3 2 2 3 4 3" xfId="25982" xr:uid="{00000000-0005-0000-0000-00007A650000}"/>
    <cellStyle name="Normal 3 2 2 3 4 3 2" xfId="25983" xr:uid="{00000000-0005-0000-0000-00007B650000}"/>
    <cellStyle name="Normal 3 2 2 3 4 4" xfId="25984" xr:uid="{00000000-0005-0000-0000-00007C650000}"/>
    <cellStyle name="Normal 3 2 2 3 5" xfId="25985" xr:uid="{00000000-0005-0000-0000-00007D650000}"/>
    <cellStyle name="Normal 3 2 2 3 5 2" xfId="25986" xr:uid="{00000000-0005-0000-0000-00007E650000}"/>
    <cellStyle name="Normal 3 2 2 3 5 2 2" xfId="25987" xr:uid="{00000000-0005-0000-0000-00007F650000}"/>
    <cellStyle name="Normal 3 2 2 3 5 2 2 2" xfId="25988" xr:uid="{00000000-0005-0000-0000-000080650000}"/>
    <cellStyle name="Normal 3 2 2 3 5 2 3" xfId="25989" xr:uid="{00000000-0005-0000-0000-000081650000}"/>
    <cellStyle name="Normal 3 2 2 3 5 3" xfId="25990" xr:uid="{00000000-0005-0000-0000-000082650000}"/>
    <cellStyle name="Normal 3 2 2 3 5 3 2" xfId="25991" xr:uid="{00000000-0005-0000-0000-000083650000}"/>
    <cellStyle name="Normal 3 2 2 3 5 4" xfId="25992" xr:uid="{00000000-0005-0000-0000-000084650000}"/>
    <cellStyle name="Normal 3 2 2 3 6" xfId="25993" xr:uid="{00000000-0005-0000-0000-000085650000}"/>
    <cellStyle name="Normal 3 2 2 3 6 2" xfId="25994" xr:uid="{00000000-0005-0000-0000-000086650000}"/>
    <cellStyle name="Normal 3 2 2 3 6 2 2" xfId="25995" xr:uid="{00000000-0005-0000-0000-000087650000}"/>
    <cellStyle name="Normal 3 2 2 3 6 2 2 2" xfId="25996" xr:uid="{00000000-0005-0000-0000-000088650000}"/>
    <cellStyle name="Normal 3 2 2 3 6 2 3" xfId="25997" xr:uid="{00000000-0005-0000-0000-000089650000}"/>
    <cellStyle name="Normal 3 2 2 3 6 3" xfId="25998" xr:uid="{00000000-0005-0000-0000-00008A650000}"/>
    <cellStyle name="Normal 3 2 2 3 6 3 2" xfId="25999" xr:uid="{00000000-0005-0000-0000-00008B650000}"/>
    <cellStyle name="Normal 3 2 2 3 6 4" xfId="26000" xr:uid="{00000000-0005-0000-0000-00008C650000}"/>
    <cellStyle name="Normal 3 2 2 3 7" xfId="26001" xr:uid="{00000000-0005-0000-0000-00008D650000}"/>
    <cellStyle name="Normal 3 2 2 3 7 2" xfId="26002" xr:uid="{00000000-0005-0000-0000-00008E650000}"/>
    <cellStyle name="Normal 3 2 2 3 7 2 2" xfId="26003" xr:uid="{00000000-0005-0000-0000-00008F650000}"/>
    <cellStyle name="Normal 3 2 2 3 7 3" xfId="26004" xr:uid="{00000000-0005-0000-0000-000090650000}"/>
    <cellStyle name="Normal 3 2 2 3 8" xfId="26005" xr:uid="{00000000-0005-0000-0000-000091650000}"/>
    <cellStyle name="Normal 3 2 2 3 8 2" xfId="26006" xr:uid="{00000000-0005-0000-0000-000092650000}"/>
    <cellStyle name="Normal 3 2 2 3 8 2 2" xfId="26007" xr:uid="{00000000-0005-0000-0000-000093650000}"/>
    <cellStyle name="Normal 3 2 2 3 8 3" xfId="26008" xr:uid="{00000000-0005-0000-0000-000094650000}"/>
    <cellStyle name="Normal 3 2 2 3 9" xfId="26009" xr:uid="{00000000-0005-0000-0000-000095650000}"/>
    <cellStyle name="Normal 3 2 2 3 9 10" xfId="26010" xr:uid="{00000000-0005-0000-0000-000096650000}"/>
    <cellStyle name="Normal 3 2 2 3 9 2" xfId="26011" xr:uid="{00000000-0005-0000-0000-000097650000}"/>
    <cellStyle name="Normal 3 2 2 3 9 2 2" xfId="26012" xr:uid="{00000000-0005-0000-0000-000098650000}"/>
    <cellStyle name="Normal 3 2 2 3 9 3" xfId="26013" xr:uid="{00000000-0005-0000-0000-000099650000}"/>
    <cellStyle name="Normal 3 2 2 3 9 4" xfId="26014" xr:uid="{00000000-0005-0000-0000-00009A650000}"/>
    <cellStyle name="Normal 3 2 2 3 9 5" xfId="26015" xr:uid="{00000000-0005-0000-0000-00009B650000}"/>
    <cellStyle name="Normal 3 2 2 3 9 6" xfId="26016" xr:uid="{00000000-0005-0000-0000-00009C650000}"/>
    <cellStyle name="Normal 3 2 2 3 9 7" xfId="26017" xr:uid="{00000000-0005-0000-0000-00009D650000}"/>
    <cellStyle name="Normal 3 2 2 3 9 8" xfId="26018" xr:uid="{00000000-0005-0000-0000-00009E650000}"/>
    <cellStyle name="Normal 3 2 2 3 9 9" xfId="26019" xr:uid="{00000000-0005-0000-0000-00009F650000}"/>
    <cellStyle name="Normal 3 2 2 30" xfId="26020" xr:uid="{00000000-0005-0000-0000-0000A0650000}"/>
    <cellStyle name="Normal 3 2 2 31" xfId="26021" xr:uid="{00000000-0005-0000-0000-0000A1650000}"/>
    <cellStyle name="Normal 3 2 2 32" xfId="26022" xr:uid="{00000000-0005-0000-0000-0000A2650000}"/>
    <cellStyle name="Normal 3 2 2 33" xfId="26023" xr:uid="{00000000-0005-0000-0000-0000A3650000}"/>
    <cellStyle name="Normal 3 2 2 34" xfId="26024" xr:uid="{00000000-0005-0000-0000-0000A4650000}"/>
    <cellStyle name="Normal 3 2 2 35" xfId="26025" xr:uid="{00000000-0005-0000-0000-0000A5650000}"/>
    <cellStyle name="Normal 3 2 2 35 10" xfId="26026" xr:uid="{00000000-0005-0000-0000-0000A6650000}"/>
    <cellStyle name="Normal 3 2 2 35 11" xfId="26027" xr:uid="{00000000-0005-0000-0000-0000A7650000}"/>
    <cellStyle name="Normal 3 2 2 35 12" xfId="26028" xr:uid="{00000000-0005-0000-0000-0000A8650000}"/>
    <cellStyle name="Normal 3 2 2 35 13" xfId="26029" xr:uid="{00000000-0005-0000-0000-0000A9650000}"/>
    <cellStyle name="Normal 3 2 2 35 14" xfId="26030" xr:uid="{00000000-0005-0000-0000-0000AA650000}"/>
    <cellStyle name="Normal 3 2 2 35 15" xfId="26031" xr:uid="{00000000-0005-0000-0000-0000AB650000}"/>
    <cellStyle name="Normal 3 2 2 35 16" xfId="26032" xr:uid="{00000000-0005-0000-0000-0000AC650000}"/>
    <cellStyle name="Normal 3 2 2 35 17" xfId="26033" xr:uid="{00000000-0005-0000-0000-0000AD650000}"/>
    <cellStyle name="Normal 3 2 2 35 17 2" xfId="26034" xr:uid="{00000000-0005-0000-0000-0000AE650000}"/>
    <cellStyle name="Normal 3 2 2 35 18" xfId="26035" xr:uid="{00000000-0005-0000-0000-0000AF650000}"/>
    <cellStyle name="Normal 3 2 2 35 19" xfId="26036" xr:uid="{00000000-0005-0000-0000-0000B0650000}"/>
    <cellStyle name="Normal 3 2 2 35 2" xfId="26037" xr:uid="{00000000-0005-0000-0000-0000B1650000}"/>
    <cellStyle name="Normal 3 2 2 35 2 10" xfId="26038" xr:uid="{00000000-0005-0000-0000-0000B2650000}"/>
    <cellStyle name="Normal 3 2 2 35 2 11" xfId="26039" xr:uid="{00000000-0005-0000-0000-0000B3650000}"/>
    <cellStyle name="Normal 3 2 2 35 2 12" xfId="26040" xr:uid="{00000000-0005-0000-0000-0000B4650000}"/>
    <cellStyle name="Normal 3 2 2 35 2 12 2" xfId="26041" xr:uid="{00000000-0005-0000-0000-0000B5650000}"/>
    <cellStyle name="Normal 3 2 2 35 2 13" xfId="26042" xr:uid="{00000000-0005-0000-0000-0000B6650000}"/>
    <cellStyle name="Normal 3 2 2 35 2 14" xfId="26043" xr:uid="{00000000-0005-0000-0000-0000B7650000}"/>
    <cellStyle name="Normal 3 2 2 35 2 15" xfId="26044" xr:uid="{00000000-0005-0000-0000-0000B8650000}"/>
    <cellStyle name="Normal 3 2 2 35 2 16" xfId="26045" xr:uid="{00000000-0005-0000-0000-0000B9650000}"/>
    <cellStyle name="Normal 3 2 2 35 2 17" xfId="26046" xr:uid="{00000000-0005-0000-0000-0000BA650000}"/>
    <cellStyle name="Normal 3 2 2 35 2 18" xfId="26047" xr:uid="{00000000-0005-0000-0000-0000BB650000}"/>
    <cellStyle name="Normal 3 2 2 35 2 19" xfId="26048" xr:uid="{00000000-0005-0000-0000-0000BC650000}"/>
    <cellStyle name="Normal 3 2 2 35 2 2" xfId="26049" xr:uid="{00000000-0005-0000-0000-0000BD650000}"/>
    <cellStyle name="Normal 3 2 2 35 2 2 10" xfId="26050" xr:uid="{00000000-0005-0000-0000-0000BE650000}"/>
    <cellStyle name="Normal 3 2 2 35 2 2 2" xfId="26051" xr:uid="{00000000-0005-0000-0000-0000BF650000}"/>
    <cellStyle name="Normal 3 2 2 35 2 2 2 2" xfId="26052" xr:uid="{00000000-0005-0000-0000-0000C0650000}"/>
    <cellStyle name="Normal 3 2 2 35 2 2 3" xfId="26053" xr:uid="{00000000-0005-0000-0000-0000C1650000}"/>
    <cellStyle name="Normal 3 2 2 35 2 2 4" xfId="26054" xr:uid="{00000000-0005-0000-0000-0000C2650000}"/>
    <cellStyle name="Normal 3 2 2 35 2 2 5" xfId="26055" xr:uid="{00000000-0005-0000-0000-0000C3650000}"/>
    <cellStyle name="Normal 3 2 2 35 2 2 6" xfId="26056" xr:uid="{00000000-0005-0000-0000-0000C4650000}"/>
    <cellStyle name="Normal 3 2 2 35 2 2 7" xfId="26057" xr:uid="{00000000-0005-0000-0000-0000C5650000}"/>
    <cellStyle name="Normal 3 2 2 35 2 2 8" xfId="26058" xr:uid="{00000000-0005-0000-0000-0000C6650000}"/>
    <cellStyle name="Normal 3 2 2 35 2 2 9" xfId="26059" xr:uid="{00000000-0005-0000-0000-0000C7650000}"/>
    <cellStyle name="Normal 3 2 2 35 2 3" xfId="26060" xr:uid="{00000000-0005-0000-0000-0000C8650000}"/>
    <cellStyle name="Normal 3 2 2 35 2 4" xfId="26061" xr:uid="{00000000-0005-0000-0000-0000C9650000}"/>
    <cellStyle name="Normal 3 2 2 35 2 5" xfId="26062" xr:uid="{00000000-0005-0000-0000-0000CA650000}"/>
    <cellStyle name="Normal 3 2 2 35 2 6" xfId="26063" xr:uid="{00000000-0005-0000-0000-0000CB650000}"/>
    <cellStyle name="Normal 3 2 2 35 2 7" xfId="26064" xr:uid="{00000000-0005-0000-0000-0000CC650000}"/>
    <cellStyle name="Normal 3 2 2 35 2 8" xfId="26065" xr:uid="{00000000-0005-0000-0000-0000CD650000}"/>
    <cellStyle name="Normal 3 2 2 35 2 9" xfId="26066" xr:uid="{00000000-0005-0000-0000-0000CE650000}"/>
    <cellStyle name="Normal 3 2 2 35 20" xfId="26067" xr:uid="{00000000-0005-0000-0000-0000CF650000}"/>
    <cellStyle name="Normal 3 2 2 35 21" xfId="26068" xr:uid="{00000000-0005-0000-0000-0000D0650000}"/>
    <cellStyle name="Normal 3 2 2 35 22" xfId="26069" xr:uid="{00000000-0005-0000-0000-0000D1650000}"/>
    <cellStyle name="Normal 3 2 2 35 23" xfId="26070" xr:uid="{00000000-0005-0000-0000-0000D2650000}"/>
    <cellStyle name="Normal 3 2 2 35 24" xfId="26071" xr:uid="{00000000-0005-0000-0000-0000D3650000}"/>
    <cellStyle name="Normal 3 2 2 35 3" xfId="26072" xr:uid="{00000000-0005-0000-0000-0000D4650000}"/>
    <cellStyle name="Normal 3 2 2 35 4" xfId="26073" xr:uid="{00000000-0005-0000-0000-0000D5650000}"/>
    <cellStyle name="Normal 3 2 2 35 5" xfId="26074" xr:uid="{00000000-0005-0000-0000-0000D6650000}"/>
    <cellStyle name="Normal 3 2 2 35 6" xfId="26075" xr:uid="{00000000-0005-0000-0000-0000D7650000}"/>
    <cellStyle name="Normal 3 2 2 35 7" xfId="26076" xr:uid="{00000000-0005-0000-0000-0000D8650000}"/>
    <cellStyle name="Normal 3 2 2 35 8" xfId="26077" xr:uid="{00000000-0005-0000-0000-0000D9650000}"/>
    <cellStyle name="Normal 3 2 2 35 8 10" xfId="26078" xr:uid="{00000000-0005-0000-0000-0000DA650000}"/>
    <cellStyle name="Normal 3 2 2 35 8 2" xfId="26079" xr:uid="{00000000-0005-0000-0000-0000DB650000}"/>
    <cellStyle name="Normal 3 2 2 35 8 2 2" xfId="26080" xr:uid="{00000000-0005-0000-0000-0000DC650000}"/>
    <cellStyle name="Normal 3 2 2 35 8 3" xfId="26081" xr:uid="{00000000-0005-0000-0000-0000DD650000}"/>
    <cellStyle name="Normal 3 2 2 35 8 4" xfId="26082" xr:uid="{00000000-0005-0000-0000-0000DE650000}"/>
    <cellStyle name="Normal 3 2 2 35 8 5" xfId="26083" xr:uid="{00000000-0005-0000-0000-0000DF650000}"/>
    <cellStyle name="Normal 3 2 2 35 8 6" xfId="26084" xr:uid="{00000000-0005-0000-0000-0000E0650000}"/>
    <cellStyle name="Normal 3 2 2 35 8 7" xfId="26085" xr:uid="{00000000-0005-0000-0000-0000E1650000}"/>
    <cellStyle name="Normal 3 2 2 35 8 8" xfId="26086" xr:uid="{00000000-0005-0000-0000-0000E2650000}"/>
    <cellStyle name="Normal 3 2 2 35 8 9" xfId="26087" xr:uid="{00000000-0005-0000-0000-0000E3650000}"/>
    <cellStyle name="Normal 3 2 2 35 9" xfId="26088" xr:uid="{00000000-0005-0000-0000-0000E4650000}"/>
    <cellStyle name="Normal 3 2 2 36" xfId="26089" xr:uid="{00000000-0005-0000-0000-0000E5650000}"/>
    <cellStyle name="Normal 3 2 2 36 10" xfId="26090" xr:uid="{00000000-0005-0000-0000-0000E6650000}"/>
    <cellStyle name="Normal 3 2 2 36 11" xfId="26091" xr:uid="{00000000-0005-0000-0000-0000E7650000}"/>
    <cellStyle name="Normal 3 2 2 36 12" xfId="26092" xr:uid="{00000000-0005-0000-0000-0000E8650000}"/>
    <cellStyle name="Normal 3 2 2 36 12 2" xfId="26093" xr:uid="{00000000-0005-0000-0000-0000E9650000}"/>
    <cellStyle name="Normal 3 2 2 36 13" xfId="26094" xr:uid="{00000000-0005-0000-0000-0000EA650000}"/>
    <cellStyle name="Normal 3 2 2 36 14" xfId="26095" xr:uid="{00000000-0005-0000-0000-0000EB650000}"/>
    <cellStyle name="Normal 3 2 2 36 15" xfId="26096" xr:uid="{00000000-0005-0000-0000-0000EC650000}"/>
    <cellStyle name="Normal 3 2 2 36 16" xfId="26097" xr:uid="{00000000-0005-0000-0000-0000ED650000}"/>
    <cellStyle name="Normal 3 2 2 36 17" xfId="26098" xr:uid="{00000000-0005-0000-0000-0000EE650000}"/>
    <cellStyle name="Normal 3 2 2 36 18" xfId="26099" xr:uid="{00000000-0005-0000-0000-0000EF650000}"/>
    <cellStyle name="Normal 3 2 2 36 19" xfId="26100" xr:uid="{00000000-0005-0000-0000-0000F0650000}"/>
    <cellStyle name="Normal 3 2 2 36 2" xfId="26101" xr:uid="{00000000-0005-0000-0000-0000F1650000}"/>
    <cellStyle name="Normal 3 2 2 36 2 10" xfId="26102" xr:uid="{00000000-0005-0000-0000-0000F2650000}"/>
    <cellStyle name="Normal 3 2 2 36 2 2" xfId="26103" xr:uid="{00000000-0005-0000-0000-0000F3650000}"/>
    <cellStyle name="Normal 3 2 2 36 2 2 2" xfId="26104" xr:uid="{00000000-0005-0000-0000-0000F4650000}"/>
    <cellStyle name="Normal 3 2 2 36 2 3" xfId="26105" xr:uid="{00000000-0005-0000-0000-0000F5650000}"/>
    <cellStyle name="Normal 3 2 2 36 2 4" xfId="26106" xr:uid="{00000000-0005-0000-0000-0000F6650000}"/>
    <cellStyle name="Normal 3 2 2 36 2 5" xfId="26107" xr:uid="{00000000-0005-0000-0000-0000F7650000}"/>
    <cellStyle name="Normal 3 2 2 36 2 6" xfId="26108" xr:uid="{00000000-0005-0000-0000-0000F8650000}"/>
    <cellStyle name="Normal 3 2 2 36 2 7" xfId="26109" xr:uid="{00000000-0005-0000-0000-0000F9650000}"/>
    <cellStyle name="Normal 3 2 2 36 2 8" xfId="26110" xr:uid="{00000000-0005-0000-0000-0000FA650000}"/>
    <cellStyle name="Normal 3 2 2 36 2 9" xfId="26111" xr:uid="{00000000-0005-0000-0000-0000FB650000}"/>
    <cellStyle name="Normal 3 2 2 36 3" xfId="26112" xr:uid="{00000000-0005-0000-0000-0000FC650000}"/>
    <cellStyle name="Normal 3 2 2 36 4" xfId="26113" xr:uid="{00000000-0005-0000-0000-0000FD650000}"/>
    <cellStyle name="Normal 3 2 2 36 5" xfId="26114" xr:uid="{00000000-0005-0000-0000-0000FE650000}"/>
    <cellStyle name="Normal 3 2 2 36 6" xfId="26115" xr:uid="{00000000-0005-0000-0000-0000FF650000}"/>
    <cellStyle name="Normal 3 2 2 36 7" xfId="26116" xr:uid="{00000000-0005-0000-0000-000000660000}"/>
    <cellStyle name="Normal 3 2 2 36 8" xfId="26117" xr:uid="{00000000-0005-0000-0000-000001660000}"/>
    <cellStyle name="Normal 3 2 2 36 9" xfId="26118" xr:uid="{00000000-0005-0000-0000-000002660000}"/>
    <cellStyle name="Normal 3 2 2 37" xfId="26119" xr:uid="{00000000-0005-0000-0000-000003660000}"/>
    <cellStyle name="Normal 3 2 2 38" xfId="26120" xr:uid="{00000000-0005-0000-0000-000004660000}"/>
    <cellStyle name="Normal 3 2 2 39" xfId="26121" xr:uid="{00000000-0005-0000-0000-000005660000}"/>
    <cellStyle name="Normal 3 2 2 4" xfId="26122" xr:uid="{00000000-0005-0000-0000-000006660000}"/>
    <cellStyle name="Normal 3 2 2 4 10" xfId="26123" xr:uid="{00000000-0005-0000-0000-000007660000}"/>
    <cellStyle name="Normal 3 2 2 4 10 2" xfId="26124" xr:uid="{00000000-0005-0000-0000-000008660000}"/>
    <cellStyle name="Normal 3 2 2 4 11" xfId="26125" xr:uid="{00000000-0005-0000-0000-000009660000}"/>
    <cellStyle name="Normal 3 2 2 4 2" xfId="26126" xr:uid="{00000000-0005-0000-0000-00000A660000}"/>
    <cellStyle name="Normal 3 2 2 4 2 2" xfId="26127" xr:uid="{00000000-0005-0000-0000-00000B660000}"/>
    <cellStyle name="Normal 3 2 2 4 2 2 2" xfId="26128" xr:uid="{00000000-0005-0000-0000-00000C660000}"/>
    <cellStyle name="Normal 3 2 2 4 2 2 2 2" xfId="26129" xr:uid="{00000000-0005-0000-0000-00000D660000}"/>
    <cellStyle name="Normal 3 2 2 4 2 2 2 2 2" xfId="26130" xr:uid="{00000000-0005-0000-0000-00000E660000}"/>
    <cellStyle name="Normal 3 2 2 4 2 2 2 3" xfId="26131" xr:uid="{00000000-0005-0000-0000-00000F660000}"/>
    <cellStyle name="Normal 3 2 2 4 2 2 3" xfId="26132" xr:uid="{00000000-0005-0000-0000-000010660000}"/>
    <cellStyle name="Normal 3 2 2 4 2 2 3 2" xfId="26133" xr:uid="{00000000-0005-0000-0000-000011660000}"/>
    <cellStyle name="Normal 3 2 2 4 2 2 4" xfId="26134" xr:uid="{00000000-0005-0000-0000-000012660000}"/>
    <cellStyle name="Normal 3 2 2 4 2 3" xfId="26135" xr:uid="{00000000-0005-0000-0000-000013660000}"/>
    <cellStyle name="Normal 3 2 2 4 2 3 2" xfId="26136" xr:uid="{00000000-0005-0000-0000-000014660000}"/>
    <cellStyle name="Normal 3 2 2 4 2 3 2 2" xfId="26137" xr:uid="{00000000-0005-0000-0000-000015660000}"/>
    <cellStyle name="Normal 3 2 2 4 2 3 2 2 2" xfId="26138" xr:uid="{00000000-0005-0000-0000-000016660000}"/>
    <cellStyle name="Normal 3 2 2 4 2 3 2 3" xfId="26139" xr:uid="{00000000-0005-0000-0000-000017660000}"/>
    <cellStyle name="Normal 3 2 2 4 2 3 3" xfId="26140" xr:uid="{00000000-0005-0000-0000-000018660000}"/>
    <cellStyle name="Normal 3 2 2 4 2 3 3 2" xfId="26141" xr:uid="{00000000-0005-0000-0000-000019660000}"/>
    <cellStyle name="Normal 3 2 2 4 2 3 4" xfId="26142" xr:uid="{00000000-0005-0000-0000-00001A660000}"/>
    <cellStyle name="Normal 3 2 2 4 2 4" xfId="26143" xr:uid="{00000000-0005-0000-0000-00001B660000}"/>
    <cellStyle name="Normal 3 2 2 4 2 4 2" xfId="26144" xr:uid="{00000000-0005-0000-0000-00001C660000}"/>
    <cellStyle name="Normal 3 2 2 4 2 4 2 2" xfId="26145" xr:uid="{00000000-0005-0000-0000-00001D660000}"/>
    <cellStyle name="Normal 3 2 2 4 2 4 3" xfId="26146" xr:uid="{00000000-0005-0000-0000-00001E660000}"/>
    <cellStyle name="Normal 3 2 2 4 2 5" xfId="26147" xr:uid="{00000000-0005-0000-0000-00001F660000}"/>
    <cellStyle name="Normal 3 2 2 4 2 5 2" xfId="26148" xr:uid="{00000000-0005-0000-0000-000020660000}"/>
    <cellStyle name="Normal 3 2 2 4 2 5 2 2" xfId="26149" xr:uid="{00000000-0005-0000-0000-000021660000}"/>
    <cellStyle name="Normal 3 2 2 4 2 5 3" xfId="26150" xr:uid="{00000000-0005-0000-0000-000022660000}"/>
    <cellStyle name="Normal 3 2 2 4 2 6" xfId="26151" xr:uid="{00000000-0005-0000-0000-000023660000}"/>
    <cellStyle name="Normal 3 2 2 4 2 6 2" xfId="26152" xr:uid="{00000000-0005-0000-0000-000024660000}"/>
    <cellStyle name="Normal 3 2 2 4 2 7" xfId="26153" xr:uid="{00000000-0005-0000-0000-000025660000}"/>
    <cellStyle name="Normal 3 2 2 4 3" xfId="26154" xr:uid="{00000000-0005-0000-0000-000026660000}"/>
    <cellStyle name="Normal 3 2 2 4 3 2" xfId="26155" xr:uid="{00000000-0005-0000-0000-000027660000}"/>
    <cellStyle name="Normal 3 2 2 4 3 2 2" xfId="26156" xr:uid="{00000000-0005-0000-0000-000028660000}"/>
    <cellStyle name="Normal 3 2 2 4 3 2 2 2" xfId="26157" xr:uid="{00000000-0005-0000-0000-000029660000}"/>
    <cellStyle name="Normal 3 2 2 4 3 2 2 2 2" xfId="26158" xr:uid="{00000000-0005-0000-0000-00002A660000}"/>
    <cellStyle name="Normal 3 2 2 4 3 2 2 3" xfId="26159" xr:uid="{00000000-0005-0000-0000-00002B660000}"/>
    <cellStyle name="Normal 3 2 2 4 3 2 3" xfId="26160" xr:uid="{00000000-0005-0000-0000-00002C660000}"/>
    <cellStyle name="Normal 3 2 2 4 3 2 3 2" xfId="26161" xr:uid="{00000000-0005-0000-0000-00002D660000}"/>
    <cellStyle name="Normal 3 2 2 4 3 2 4" xfId="26162" xr:uid="{00000000-0005-0000-0000-00002E660000}"/>
    <cellStyle name="Normal 3 2 2 4 3 3" xfId="26163" xr:uid="{00000000-0005-0000-0000-00002F660000}"/>
    <cellStyle name="Normal 3 2 2 4 3 3 2" xfId="26164" xr:uid="{00000000-0005-0000-0000-000030660000}"/>
    <cellStyle name="Normal 3 2 2 4 3 3 2 2" xfId="26165" xr:uid="{00000000-0005-0000-0000-000031660000}"/>
    <cellStyle name="Normal 3 2 2 4 3 3 2 2 2" xfId="26166" xr:uid="{00000000-0005-0000-0000-000032660000}"/>
    <cellStyle name="Normal 3 2 2 4 3 3 2 3" xfId="26167" xr:uid="{00000000-0005-0000-0000-000033660000}"/>
    <cellStyle name="Normal 3 2 2 4 3 3 3" xfId="26168" xr:uid="{00000000-0005-0000-0000-000034660000}"/>
    <cellStyle name="Normal 3 2 2 4 3 3 3 2" xfId="26169" xr:uid="{00000000-0005-0000-0000-000035660000}"/>
    <cellStyle name="Normal 3 2 2 4 3 3 4" xfId="26170" xr:uid="{00000000-0005-0000-0000-000036660000}"/>
    <cellStyle name="Normal 3 2 2 4 3 4" xfId="26171" xr:uid="{00000000-0005-0000-0000-000037660000}"/>
    <cellStyle name="Normal 3 2 2 4 3 4 2" xfId="26172" xr:uid="{00000000-0005-0000-0000-000038660000}"/>
    <cellStyle name="Normal 3 2 2 4 3 4 2 2" xfId="26173" xr:uid="{00000000-0005-0000-0000-000039660000}"/>
    <cellStyle name="Normal 3 2 2 4 3 4 3" xfId="26174" xr:uid="{00000000-0005-0000-0000-00003A660000}"/>
    <cellStyle name="Normal 3 2 2 4 3 5" xfId="26175" xr:uid="{00000000-0005-0000-0000-00003B660000}"/>
    <cellStyle name="Normal 3 2 2 4 3 5 2" xfId="26176" xr:uid="{00000000-0005-0000-0000-00003C660000}"/>
    <cellStyle name="Normal 3 2 2 4 3 5 2 2" xfId="26177" xr:uid="{00000000-0005-0000-0000-00003D660000}"/>
    <cellStyle name="Normal 3 2 2 4 3 5 3" xfId="26178" xr:uid="{00000000-0005-0000-0000-00003E660000}"/>
    <cellStyle name="Normal 3 2 2 4 3 6" xfId="26179" xr:uid="{00000000-0005-0000-0000-00003F660000}"/>
    <cellStyle name="Normal 3 2 2 4 3 6 2" xfId="26180" xr:uid="{00000000-0005-0000-0000-000040660000}"/>
    <cellStyle name="Normal 3 2 2 4 3 7" xfId="26181" xr:uid="{00000000-0005-0000-0000-000041660000}"/>
    <cellStyle name="Normal 3 2 2 4 4" xfId="26182" xr:uid="{00000000-0005-0000-0000-000042660000}"/>
    <cellStyle name="Normal 3 2 2 4 4 2" xfId="26183" xr:uid="{00000000-0005-0000-0000-000043660000}"/>
    <cellStyle name="Normal 3 2 2 4 4 2 2" xfId="26184" xr:uid="{00000000-0005-0000-0000-000044660000}"/>
    <cellStyle name="Normal 3 2 2 4 4 2 2 2" xfId="26185" xr:uid="{00000000-0005-0000-0000-000045660000}"/>
    <cellStyle name="Normal 3 2 2 4 4 2 3" xfId="26186" xr:uid="{00000000-0005-0000-0000-000046660000}"/>
    <cellStyle name="Normal 3 2 2 4 4 3" xfId="26187" xr:uid="{00000000-0005-0000-0000-000047660000}"/>
    <cellStyle name="Normal 3 2 2 4 4 3 2" xfId="26188" xr:uid="{00000000-0005-0000-0000-000048660000}"/>
    <cellStyle name="Normal 3 2 2 4 4 4" xfId="26189" xr:uid="{00000000-0005-0000-0000-000049660000}"/>
    <cellStyle name="Normal 3 2 2 4 5" xfId="26190" xr:uid="{00000000-0005-0000-0000-00004A660000}"/>
    <cellStyle name="Normal 3 2 2 4 5 2" xfId="26191" xr:uid="{00000000-0005-0000-0000-00004B660000}"/>
    <cellStyle name="Normal 3 2 2 4 5 2 2" xfId="26192" xr:uid="{00000000-0005-0000-0000-00004C660000}"/>
    <cellStyle name="Normal 3 2 2 4 5 2 2 2" xfId="26193" xr:uid="{00000000-0005-0000-0000-00004D660000}"/>
    <cellStyle name="Normal 3 2 2 4 5 2 3" xfId="26194" xr:uid="{00000000-0005-0000-0000-00004E660000}"/>
    <cellStyle name="Normal 3 2 2 4 5 3" xfId="26195" xr:uid="{00000000-0005-0000-0000-00004F660000}"/>
    <cellStyle name="Normal 3 2 2 4 5 3 2" xfId="26196" xr:uid="{00000000-0005-0000-0000-000050660000}"/>
    <cellStyle name="Normal 3 2 2 4 5 4" xfId="26197" xr:uid="{00000000-0005-0000-0000-000051660000}"/>
    <cellStyle name="Normal 3 2 2 4 6" xfId="26198" xr:uid="{00000000-0005-0000-0000-000052660000}"/>
    <cellStyle name="Normal 3 2 2 4 6 2" xfId="26199" xr:uid="{00000000-0005-0000-0000-000053660000}"/>
    <cellStyle name="Normal 3 2 2 4 6 2 2" xfId="26200" xr:uid="{00000000-0005-0000-0000-000054660000}"/>
    <cellStyle name="Normal 3 2 2 4 6 2 2 2" xfId="26201" xr:uid="{00000000-0005-0000-0000-000055660000}"/>
    <cellStyle name="Normal 3 2 2 4 6 2 3" xfId="26202" xr:uid="{00000000-0005-0000-0000-000056660000}"/>
    <cellStyle name="Normal 3 2 2 4 6 3" xfId="26203" xr:uid="{00000000-0005-0000-0000-000057660000}"/>
    <cellStyle name="Normal 3 2 2 4 6 3 2" xfId="26204" xr:uid="{00000000-0005-0000-0000-000058660000}"/>
    <cellStyle name="Normal 3 2 2 4 6 4" xfId="26205" xr:uid="{00000000-0005-0000-0000-000059660000}"/>
    <cellStyle name="Normal 3 2 2 4 7" xfId="26206" xr:uid="{00000000-0005-0000-0000-00005A660000}"/>
    <cellStyle name="Normal 3 2 2 4 7 2" xfId="26207" xr:uid="{00000000-0005-0000-0000-00005B660000}"/>
    <cellStyle name="Normal 3 2 2 4 7 2 2" xfId="26208" xr:uid="{00000000-0005-0000-0000-00005C660000}"/>
    <cellStyle name="Normal 3 2 2 4 7 3" xfId="26209" xr:uid="{00000000-0005-0000-0000-00005D660000}"/>
    <cellStyle name="Normal 3 2 2 4 8" xfId="26210" xr:uid="{00000000-0005-0000-0000-00005E660000}"/>
    <cellStyle name="Normal 3 2 2 4 8 2" xfId="26211" xr:uid="{00000000-0005-0000-0000-00005F660000}"/>
    <cellStyle name="Normal 3 2 2 4 8 2 2" xfId="26212" xr:uid="{00000000-0005-0000-0000-000060660000}"/>
    <cellStyle name="Normal 3 2 2 4 8 3" xfId="26213" xr:uid="{00000000-0005-0000-0000-000061660000}"/>
    <cellStyle name="Normal 3 2 2 4 9" xfId="26214" xr:uid="{00000000-0005-0000-0000-000062660000}"/>
    <cellStyle name="Normal 3 2 2 4 9 2" xfId="26215" xr:uid="{00000000-0005-0000-0000-000063660000}"/>
    <cellStyle name="Normal 3 2 2 4 9 2 2" xfId="26216" xr:uid="{00000000-0005-0000-0000-000064660000}"/>
    <cellStyle name="Normal 3 2 2 4 9 3" xfId="26217" xr:uid="{00000000-0005-0000-0000-000065660000}"/>
    <cellStyle name="Normal 3 2 2 40" xfId="26218" xr:uid="{00000000-0005-0000-0000-000066660000}"/>
    <cellStyle name="Normal 3 2 2 41" xfId="26219" xr:uid="{00000000-0005-0000-0000-000067660000}"/>
    <cellStyle name="Normal 3 2 2 41 10" xfId="26220" xr:uid="{00000000-0005-0000-0000-000068660000}"/>
    <cellStyle name="Normal 3 2 2 41 2" xfId="26221" xr:uid="{00000000-0005-0000-0000-000069660000}"/>
    <cellStyle name="Normal 3 2 2 41 2 2" xfId="26222" xr:uid="{00000000-0005-0000-0000-00006A660000}"/>
    <cellStyle name="Normal 3 2 2 41 3" xfId="26223" xr:uid="{00000000-0005-0000-0000-00006B660000}"/>
    <cellStyle name="Normal 3 2 2 41 4" xfId="26224" xr:uid="{00000000-0005-0000-0000-00006C660000}"/>
    <cellStyle name="Normal 3 2 2 41 5" xfId="26225" xr:uid="{00000000-0005-0000-0000-00006D660000}"/>
    <cellStyle name="Normal 3 2 2 41 6" xfId="26226" xr:uid="{00000000-0005-0000-0000-00006E660000}"/>
    <cellStyle name="Normal 3 2 2 41 7" xfId="26227" xr:uid="{00000000-0005-0000-0000-00006F660000}"/>
    <cellStyle name="Normal 3 2 2 41 8" xfId="26228" xr:uid="{00000000-0005-0000-0000-000070660000}"/>
    <cellStyle name="Normal 3 2 2 41 9" xfId="26229" xr:uid="{00000000-0005-0000-0000-000071660000}"/>
    <cellStyle name="Normal 3 2 2 42" xfId="26230" xr:uid="{00000000-0005-0000-0000-000072660000}"/>
    <cellStyle name="Normal 3 2 2 42 10" xfId="26231" xr:uid="{00000000-0005-0000-0000-000073660000}"/>
    <cellStyle name="Normal 3 2 2 42 2" xfId="26232" xr:uid="{00000000-0005-0000-0000-000074660000}"/>
    <cellStyle name="Normal 3 2 2 42 2 2" xfId="26233" xr:uid="{00000000-0005-0000-0000-000075660000}"/>
    <cellStyle name="Normal 3 2 2 42 3" xfId="26234" xr:uid="{00000000-0005-0000-0000-000076660000}"/>
    <cellStyle name="Normal 3 2 2 42 4" xfId="26235" xr:uid="{00000000-0005-0000-0000-000077660000}"/>
    <cellStyle name="Normal 3 2 2 42 5" xfId="26236" xr:uid="{00000000-0005-0000-0000-000078660000}"/>
    <cellStyle name="Normal 3 2 2 42 6" xfId="26237" xr:uid="{00000000-0005-0000-0000-000079660000}"/>
    <cellStyle name="Normal 3 2 2 42 7" xfId="26238" xr:uid="{00000000-0005-0000-0000-00007A660000}"/>
    <cellStyle name="Normal 3 2 2 42 8" xfId="26239" xr:uid="{00000000-0005-0000-0000-00007B660000}"/>
    <cellStyle name="Normal 3 2 2 42 9" xfId="26240" xr:uid="{00000000-0005-0000-0000-00007C660000}"/>
    <cellStyle name="Normal 3 2 2 43" xfId="26241" xr:uid="{00000000-0005-0000-0000-00007D660000}"/>
    <cellStyle name="Normal 3 2 2 44" xfId="26242" xr:uid="{00000000-0005-0000-0000-00007E660000}"/>
    <cellStyle name="Normal 3 2 2 45" xfId="26243" xr:uid="{00000000-0005-0000-0000-00007F660000}"/>
    <cellStyle name="Normal 3 2 2 46" xfId="26244" xr:uid="{00000000-0005-0000-0000-000080660000}"/>
    <cellStyle name="Normal 3 2 2 47" xfId="26245" xr:uid="{00000000-0005-0000-0000-000081660000}"/>
    <cellStyle name="Normal 3 2 2 48" xfId="26246" xr:uid="{00000000-0005-0000-0000-000082660000}"/>
    <cellStyle name="Normal 3 2 2 49" xfId="26247" xr:uid="{00000000-0005-0000-0000-000083660000}"/>
    <cellStyle name="Normal 3 2 2 5" xfId="26248" xr:uid="{00000000-0005-0000-0000-000084660000}"/>
    <cellStyle name="Normal 3 2 2 5 2" xfId="26249" xr:uid="{00000000-0005-0000-0000-000085660000}"/>
    <cellStyle name="Normal 3 2 2 5 2 2" xfId="26250" xr:uid="{00000000-0005-0000-0000-000086660000}"/>
    <cellStyle name="Normal 3 2 2 5 2 2 2" xfId="26251" xr:uid="{00000000-0005-0000-0000-000087660000}"/>
    <cellStyle name="Normal 3 2 2 5 2 2 2 2" xfId="26252" xr:uid="{00000000-0005-0000-0000-000088660000}"/>
    <cellStyle name="Normal 3 2 2 5 2 2 3" xfId="26253" xr:uid="{00000000-0005-0000-0000-000089660000}"/>
    <cellStyle name="Normal 3 2 2 5 2 3" xfId="26254" xr:uid="{00000000-0005-0000-0000-00008A660000}"/>
    <cellStyle name="Normal 3 2 2 5 2 3 2" xfId="26255" xr:uid="{00000000-0005-0000-0000-00008B660000}"/>
    <cellStyle name="Normal 3 2 2 5 2 4" xfId="26256" xr:uid="{00000000-0005-0000-0000-00008C660000}"/>
    <cellStyle name="Normal 3 2 2 5 3" xfId="26257" xr:uid="{00000000-0005-0000-0000-00008D660000}"/>
    <cellStyle name="Normal 3 2 2 5 3 2" xfId="26258" xr:uid="{00000000-0005-0000-0000-00008E660000}"/>
    <cellStyle name="Normal 3 2 2 5 3 2 2" xfId="26259" xr:uid="{00000000-0005-0000-0000-00008F660000}"/>
    <cellStyle name="Normal 3 2 2 5 3 2 2 2" xfId="26260" xr:uid="{00000000-0005-0000-0000-000090660000}"/>
    <cellStyle name="Normal 3 2 2 5 3 2 3" xfId="26261" xr:uid="{00000000-0005-0000-0000-000091660000}"/>
    <cellStyle name="Normal 3 2 2 5 3 3" xfId="26262" xr:uid="{00000000-0005-0000-0000-000092660000}"/>
    <cellStyle name="Normal 3 2 2 5 3 3 2" xfId="26263" xr:uid="{00000000-0005-0000-0000-000093660000}"/>
    <cellStyle name="Normal 3 2 2 5 3 4" xfId="26264" xr:uid="{00000000-0005-0000-0000-000094660000}"/>
    <cellStyle name="Normal 3 2 2 5 4" xfId="26265" xr:uid="{00000000-0005-0000-0000-000095660000}"/>
    <cellStyle name="Normal 3 2 2 5 4 2" xfId="26266" xr:uid="{00000000-0005-0000-0000-000096660000}"/>
    <cellStyle name="Normal 3 2 2 5 4 2 2" xfId="26267" xr:uid="{00000000-0005-0000-0000-000097660000}"/>
    <cellStyle name="Normal 3 2 2 5 4 3" xfId="26268" xr:uid="{00000000-0005-0000-0000-000098660000}"/>
    <cellStyle name="Normal 3 2 2 5 5" xfId="26269" xr:uid="{00000000-0005-0000-0000-000099660000}"/>
    <cellStyle name="Normal 3 2 2 5 5 2" xfId="26270" xr:uid="{00000000-0005-0000-0000-00009A660000}"/>
    <cellStyle name="Normal 3 2 2 5 5 2 2" xfId="26271" xr:uid="{00000000-0005-0000-0000-00009B660000}"/>
    <cellStyle name="Normal 3 2 2 5 5 3" xfId="26272" xr:uid="{00000000-0005-0000-0000-00009C660000}"/>
    <cellStyle name="Normal 3 2 2 5 6" xfId="26273" xr:uid="{00000000-0005-0000-0000-00009D660000}"/>
    <cellStyle name="Normal 3 2 2 5 6 2" xfId="26274" xr:uid="{00000000-0005-0000-0000-00009E660000}"/>
    <cellStyle name="Normal 3 2 2 5 7" xfId="26275" xr:uid="{00000000-0005-0000-0000-00009F660000}"/>
    <cellStyle name="Normal 3 2 2 50" xfId="26276" xr:uid="{00000000-0005-0000-0000-0000A0660000}"/>
    <cellStyle name="Normal 3 2 2 50 2" xfId="26277" xr:uid="{00000000-0005-0000-0000-0000A1660000}"/>
    <cellStyle name="Normal 3 2 2 51" xfId="26278" xr:uid="{00000000-0005-0000-0000-0000A2660000}"/>
    <cellStyle name="Normal 3 2 2 52" xfId="26279" xr:uid="{00000000-0005-0000-0000-0000A3660000}"/>
    <cellStyle name="Normal 3 2 2 53" xfId="26280" xr:uid="{00000000-0005-0000-0000-0000A4660000}"/>
    <cellStyle name="Normal 3 2 2 54" xfId="26281" xr:uid="{00000000-0005-0000-0000-0000A5660000}"/>
    <cellStyle name="Normal 3 2 2 55" xfId="26282" xr:uid="{00000000-0005-0000-0000-0000A6660000}"/>
    <cellStyle name="Normal 3 2 2 56" xfId="26283" xr:uid="{00000000-0005-0000-0000-0000A7660000}"/>
    <cellStyle name="Normal 3 2 2 57" xfId="26284" xr:uid="{00000000-0005-0000-0000-0000A8660000}"/>
    <cellStyle name="Normal 3 2 2 6" xfId="26285" xr:uid="{00000000-0005-0000-0000-0000A9660000}"/>
    <cellStyle name="Normal 3 2 2 6 2" xfId="26286" xr:uid="{00000000-0005-0000-0000-0000AA660000}"/>
    <cellStyle name="Normal 3 2 2 6 2 2" xfId="26287" xr:uid="{00000000-0005-0000-0000-0000AB660000}"/>
    <cellStyle name="Normal 3 2 2 6 2 2 2" xfId="26288" xr:uid="{00000000-0005-0000-0000-0000AC660000}"/>
    <cellStyle name="Normal 3 2 2 6 2 2 2 2" xfId="26289" xr:uid="{00000000-0005-0000-0000-0000AD660000}"/>
    <cellStyle name="Normal 3 2 2 6 2 2 3" xfId="26290" xr:uid="{00000000-0005-0000-0000-0000AE660000}"/>
    <cellStyle name="Normal 3 2 2 6 2 3" xfId="26291" xr:uid="{00000000-0005-0000-0000-0000AF660000}"/>
    <cellStyle name="Normal 3 2 2 6 2 3 2" xfId="26292" xr:uid="{00000000-0005-0000-0000-0000B0660000}"/>
    <cellStyle name="Normal 3 2 2 6 2 4" xfId="26293" xr:uid="{00000000-0005-0000-0000-0000B1660000}"/>
    <cellStyle name="Normal 3 2 2 6 3" xfId="26294" xr:uid="{00000000-0005-0000-0000-0000B2660000}"/>
    <cellStyle name="Normal 3 2 2 6 3 2" xfId="26295" xr:uid="{00000000-0005-0000-0000-0000B3660000}"/>
    <cellStyle name="Normal 3 2 2 6 3 2 2" xfId="26296" xr:uid="{00000000-0005-0000-0000-0000B4660000}"/>
    <cellStyle name="Normal 3 2 2 6 3 2 2 2" xfId="26297" xr:uid="{00000000-0005-0000-0000-0000B5660000}"/>
    <cellStyle name="Normal 3 2 2 6 3 2 3" xfId="26298" xr:uid="{00000000-0005-0000-0000-0000B6660000}"/>
    <cellStyle name="Normal 3 2 2 6 3 3" xfId="26299" xr:uid="{00000000-0005-0000-0000-0000B7660000}"/>
    <cellStyle name="Normal 3 2 2 6 3 3 2" xfId="26300" xr:uid="{00000000-0005-0000-0000-0000B8660000}"/>
    <cellStyle name="Normal 3 2 2 6 3 4" xfId="26301" xr:uid="{00000000-0005-0000-0000-0000B9660000}"/>
    <cellStyle name="Normal 3 2 2 6 4" xfId="26302" xr:uid="{00000000-0005-0000-0000-0000BA660000}"/>
    <cellStyle name="Normal 3 2 2 6 4 2" xfId="26303" xr:uid="{00000000-0005-0000-0000-0000BB660000}"/>
    <cellStyle name="Normal 3 2 2 6 4 2 2" xfId="26304" xr:uid="{00000000-0005-0000-0000-0000BC660000}"/>
    <cellStyle name="Normal 3 2 2 6 4 3" xfId="26305" xr:uid="{00000000-0005-0000-0000-0000BD660000}"/>
    <cellStyle name="Normal 3 2 2 6 5" xfId="26306" xr:uid="{00000000-0005-0000-0000-0000BE660000}"/>
    <cellStyle name="Normal 3 2 2 6 5 2" xfId="26307" xr:uid="{00000000-0005-0000-0000-0000BF660000}"/>
    <cellStyle name="Normal 3 2 2 6 5 2 2" xfId="26308" xr:uid="{00000000-0005-0000-0000-0000C0660000}"/>
    <cellStyle name="Normal 3 2 2 6 5 3" xfId="26309" xr:uid="{00000000-0005-0000-0000-0000C1660000}"/>
    <cellStyle name="Normal 3 2 2 6 6" xfId="26310" xr:uid="{00000000-0005-0000-0000-0000C2660000}"/>
    <cellStyle name="Normal 3 2 2 6 6 2" xfId="26311" xr:uid="{00000000-0005-0000-0000-0000C3660000}"/>
    <cellStyle name="Normal 3 2 2 6 7" xfId="26312" xr:uid="{00000000-0005-0000-0000-0000C4660000}"/>
    <cellStyle name="Normal 3 2 2 7" xfId="26313" xr:uid="{00000000-0005-0000-0000-0000C5660000}"/>
    <cellStyle name="Normal 3 2 2 7 2" xfId="26314" xr:uid="{00000000-0005-0000-0000-0000C6660000}"/>
    <cellStyle name="Normal 3 2 2 7 2 2" xfId="26315" xr:uid="{00000000-0005-0000-0000-0000C7660000}"/>
    <cellStyle name="Normal 3 2 2 7 2 2 2" xfId="26316" xr:uid="{00000000-0005-0000-0000-0000C8660000}"/>
    <cellStyle name="Normal 3 2 2 7 2 2 2 2" xfId="26317" xr:uid="{00000000-0005-0000-0000-0000C9660000}"/>
    <cellStyle name="Normal 3 2 2 7 2 2 3" xfId="26318" xr:uid="{00000000-0005-0000-0000-0000CA660000}"/>
    <cellStyle name="Normal 3 2 2 7 2 3" xfId="26319" xr:uid="{00000000-0005-0000-0000-0000CB660000}"/>
    <cellStyle name="Normal 3 2 2 7 2 3 2" xfId="26320" xr:uid="{00000000-0005-0000-0000-0000CC660000}"/>
    <cellStyle name="Normal 3 2 2 7 2 4" xfId="26321" xr:uid="{00000000-0005-0000-0000-0000CD660000}"/>
    <cellStyle name="Normal 3 2 2 7 3" xfId="26322" xr:uid="{00000000-0005-0000-0000-0000CE660000}"/>
    <cellStyle name="Normal 3 2 2 7 3 2" xfId="26323" xr:uid="{00000000-0005-0000-0000-0000CF660000}"/>
    <cellStyle name="Normal 3 2 2 7 3 2 2" xfId="26324" xr:uid="{00000000-0005-0000-0000-0000D0660000}"/>
    <cellStyle name="Normal 3 2 2 7 3 2 2 2" xfId="26325" xr:uid="{00000000-0005-0000-0000-0000D1660000}"/>
    <cellStyle name="Normal 3 2 2 7 3 2 3" xfId="26326" xr:uid="{00000000-0005-0000-0000-0000D2660000}"/>
    <cellStyle name="Normal 3 2 2 7 3 3" xfId="26327" xr:uid="{00000000-0005-0000-0000-0000D3660000}"/>
    <cellStyle name="Normal 3 2 2 7 3 3 2" xfId="26328" xr:uid="{00000000-0005-0000-0000-0000D4660000}"/>
    <cellStyle name="Normal 3 2 2 7 3 4" xfId="26329" xr:uid="{00000000-0005-0000-0000-0000D5660000}"/>
    <cellStyle name="Normal 3 2 2 7 4" xfId="26330" xr:uid="{00000000-0005-0000-0000-0000D6660000}"/>
    <cellStyle name="Normal 3 2 2 7 4 2" xfId="26331" xr:uid="{00000000-0005-0000-0000-0000D7660000}"/>
    <cellStyle name="Normal 3 2 2 7 4 2 2" xfId="26332" xr:uid="{00000000-0005-0000-0000-0000D8660000}"/>
    <cellStyle name="Normal 3 2 2 7 4 3" xfId="26333" xr:uid="{00000000-0005-0000-0000-0000D9660000}"/>
    <cellStyle name="Normal 3 2 2 7 5" xfId="26334" xr:uid="{00000000-0005-0000-0000-0000DA660000}"/>
    <cellStyle name="Normal 3 2 2 7 5 2" xfId="26335" xr:uid="{00000000-0005-0000-0000-0000DB660000}"/>
    <cellStyle name="Normal 3 2 2 7 5 2 2" xfId="26336" xr:uid="{00000000-0005-0000-0000-0000DC660000}"/>
    <cellStyle name="Normal 3 2 2 7 5 3" xfId="26337" xr:uid="{00000000-0005-0000-0000-0000DD660000}"/>
    <cellStyle name="Normal 3 2 2 7 6" xfId="26338" xr:uid="{00000000-0005-0000-0000-0000DE660000}"/>
    <cellStyle name="Normal 3 2 2 7 6 2" xfId="26339" xr:uid="{00000000-0005-0000-0000-0000DF660000}"/>
    <cellStyle name="Normal 3 2 2 7 7" xfId="26340" xr:uid="{00000000-0005-0000-0000-0000E0660000}"/>
    <cellStyle name="Normal 3 2 2 8" xfId="26341" xr:uid="{00000000-0005-0000-0000-0000E1660000}"/>
    <cellStyle name="Normal 3 2 2 8 2" xfId="26342" xr:uid="{00000000-0005-0000-0000-0000E2660000}"/>
    <cellStyle name="Normal 3 2 2 8 2 2" xfId="26343" xr:uid="{00000000-0005-0000-0000-0000E3660000}"/>
    <cellStyle name="Normal 3 2 2 8 2 2 2" xfId="26344" xr:uid="{00000000-0005-0000-0000-0000E4660000}"/>
    <cellStyle name="Normal 3 2 2 8 2 2 2 2" xfId="26345" xr:uid="{00000000-0005-0000-0000-0000E5660000}"/>
    <cellStyle name="Normal 3 2 2 8 2 2 3" xfId="26346" xr:uid="{00000000-0005-0000-0000-0000E6660000}"/>
    <cellStyle name="Normal 3 2 2 8 2 3" xfId="26347" xr:uid="{00000000-0005-0000-0000-0000E7660000}"/>
    <cellStyle name="Normal 3 2 2 8 2 3 2" xfId="26348" xr:uid="{00000000-0005-0000-0000-0000E8660000}"/>
    <cellStyle name="Normal 3 2 2 8 2 4" xfId="26349" xr:uid="{00000000-0005-0000-0000-0000E9660000}"/>
    <cellStyle name="Normal 3 2 2 8 3" xfId="26350" xr:uid="{00000000-0005-0000-0000-0000EA660000}"/>
    <cellStyle name="Normal 3 2 2 8 3 2" xfId="26351" xr:uid="{00000000-0005-0000-0000-0000EB660000}"/>
    <cellStyle name="Normal 3 2 2 8 3 2 2" xfId="26352" xr:uid="{00000000-0005-0000-0000-0000EC660000}"/>
    <cellStyle name="Normal 3 2 2 8 3 2 2 2" xfId="26353" xr:uid="{00000000-0005-0000-0000-0000ED660000}"/>
    <cellStyle name="Normal 3 2 2 8 3 2 3" xfId="26354" xr:uid="{00000000-0005-0000-0000-0000EE660000}"/>
    <cellStyle name="Normal 3 2 2 8 3 3" xfId="26355" xr:uid="{00000000-0005-0000-0000-0000EF660000}"/>
    <cellStyle name="Normal 3 2 2 8 3 3 2" xfId="26356" xr:uid="{00000000-0005-0000-0000-0000F0660000}"/>
    <cellStyle name="Normal 3 2 2 8 3 4" xfId="26357" xr:uid="{00000000-0005-0000-0000-0000F1660000}"/>
    <cellStyle name="Normal 3 2 2 8 4" xfId="26358" xr:uid="{00000000-0005-0000-0000-0000F2660000}"/>
    <cellStyle name="Normal 3 2 2 8 4 2" xfId="26359" xr:uid="{00000000-0005-0000-0000-0000F3660000}"/>
    <cellStyle name="Normal 3 2 2 8 4 2 2" xfId="26360" xr:uid="{00000000-0005-0000-0000-0000F4660000}"/>
    <cellStyle name="Normal 3 2 2 8 4 3" xfId="26361" xr:uid="{00000000-0005-0000-0000-0000F5660000}"/>
    <cellStyle name="Normal 3 2 2 8 5" xfId="26362" xr:uid="{00000000-0005-0000-0000-0000F6660000}"/>
    <cellStyle name="Normal 3 2 2 8 5 2" xfId="26363" xr:uid="{00000000-0005-0000-0000-0000F7660000}"/>
    <cellStyle name="Normal 3 2 2 8 5 2 2" xfId="26364" xr:uid="{00000000-0005-0000-0000-0000F8660000}"/>
    <cellStyle name="Normal 3 2 2 8 5 3" xfId="26365" xr:uid="{00000000-0005-0000-0000-0000F9660000}"/>
    <cellStyle name="Normal 3 2 2 8 6" xfId="26366" xr:uid="{00000000-0005-0000-0000-0000FA660000}"/>
    <cellStyle name="Normal 3 2 2 8 6 2" xfId="26367" xr:uid="{00000000-0005-0000-0000-0000FB660000}"/>
    <cellStyle name="Normal 3 2 2 8 7" xfId="26368" xr:uid="{00000000-0005-0000-0000-0000FC660000}"/>
    <cellStyle name="Normal 3 2 2 9" xfId="26369" xr:uid="{00000000-0005-0000-0000-0000FD660000}"/>
    <cellStyle name="Normal 3 2 2 9 2" xfId="26370" xr:uid="{00000000-0005-0000-0000-0000FE660000}"/>
    <cellStyle name="Normal 3 2 2 9 2 2" xfId="26371" xr:uid="{00000000-0005-0000-0000-0000FF660000}"/>
    <cellStyle name="Normal 3 2 2 9 2 2 2" xfId="26372" xr:uid="{00000000-0005-0000-0000-000000670000}"/>
    <cellStyle name="Normal 3 2 2 9 2 2 2 2" xfId="26373" xr:uid="{00000000-0005-0000-0000-000001670000}"/>
    <cellStyle name="Normal 3 2 2 9 2 2 3" xfId="26374" xr:uid="{00000000-0005-0000-0000-000002670000}"/>
    <cellStyle name="Normal 3 2 2 9 2 3" xfId="26375" xr:uid="{00000000-0005-0000-0000-000003670000}"/>
    <cellStyle name="Normal 3 2 2 9 2 3 2" xfId="26376" xr:uid="{00000000-0005-0000-0000-000004670000}"/>
    <cellStyle name="Normal 3 2 2 9 2 4" xfId="26377" xr:uid="{00000000-0005-0000-0000-000005670000}"/>
    <cellStyle name="Normal 3 2 2 9 3" xfId="26378" xr:uid="{00000000-0005-0000-0000-000006670000}"/>
    <cellStyle name="Normal 3 2 2 9 3 2" xfId="26379" xr:uid="{00000000-0005-0000-0000-000007670000}"/>
    <cellStyle name="Normal 3 2 2 9 3 2 2" xfId="26380" xr:uid="{00000000-0005-0000-0000-000008670000}"/>
    <cellStyle name="Normal 3 2 2 9 3 3" xfId="26381" xr:uid="{00000000-0005-0000-0000-000009670000}"/>
    <cellStyle name="Normal 3 2 2 9 4" xfId="26382" xr:uid="{00000000-0005-0000-0000-00000A670000}"/>
    <cellStyle name="Normal 3 2 2 9 4 2" xfId="26383" xr:uid="{00000000-0005-0000-0000-00000B670000}"/>
    <cellStyle name="Normal 3 2 2 9 5" xfId="26384" xr:uid="{00000000-0005-0000-0000-00000C670000}"/>
    <cellStyle name="Normal 3 2 20" xfId="26385" xr:uid="{00000000-0005-0000-0000-00000D670000}"/>
    <cellStyle name="Normal 3 2 21" xfId="26386" xr:uid="{00000000-0005-0000-0000-00000E670000}"/>
    <cellStyle name="Normal 3 2 22" xfId="26387" xr:uid="{00000000-0005-0000-0000-00000F670000}"/>
    <cellStyle name="Normal 3 2 23" xfId="26388" xr:uid="{00000000-0005-0000-0000-000010670000}"/>
    <cellStyle name="Normal 3 2 24" xfId="26389" xr:uid="{00000000-0005-0000-0000-000011670000}"/>
    <cellStyle name="Normal 3 2 25" xfId="26390" xr:uid="{00000000-0005-0000-0000-000012670000}"/>
    <cellStyle name="Normal 3 2 26" xfId="26391" xr:uid="{00000000-0005-0000-0000-000013670000}"/>
    <cellStyle name="Normal 3 2 27" xfId="26392" xr:uid="{00000000-0005-0000-0000-000014670000}"/>
    <cellStyle name="Normal 3 2 28" xfId="26393" xr:uid="{00000000-0005-0000-0000-000015670000}"/>
    <cellStyle name="Normal 3 2 29" xfId="26394" xr:uid="{00000000-0005-0000-0000-000016670000}"/>
    <cellStyle name="Normal 3 2 3" xfId="26395" xr:uid="{00000000-0005-0000-0000-000017670000}"/>
    <cellStyle name="Normal 3 2 3 10" xfId="26396" xr:uid="{00000000-0005-0000-0000-000018670000}"/>
    <cellStyle name="Normal 3 2 3 10 2" xfId="26397" xr:uid="{00000000-0005-0000-0000-000019670000}"/>
    <cellStyle name="Normal 3 2 3 10 2 2" xfId="26398" xr:uid="{00000000-0005-0000-0000-00001A670000}"/>
    <cellStyle name="Normal 3 2 3 10 3" xfId="26399" xr:uid="{00000000-0005-0000-0000-00001B670000}"/>
    <cellStyle name="Normal 3 2 3 11" xfId="26400" xr:uid="{00000000-0005-0000-0000-00001C670000}"/>
    <cellStyle name="Normal 3 2 3 11 2" xfId="26401" xr:uid="{00000000-0005-0000-0000-00001D670000}"/>
    <cellStyle name="Normal 3 2 3 11 2 2" xfId="26402" xr:uid="{00000000-0005-0000-0000-00001E670000}"/>
    <cellStyle name="Normal 3 2 3 11 3" xfId="26403" xr:uid="{00000000-0005-0000-0000-00001F670000}"/>
    <cellStyle name="Normal 3 2 3 12" xfId="26404" xr:uid="{00000000-0005-0000-0000-000020670000}"/>
    <cellStyle name="Normal 3 2 3 12 2" xfId="26405" xr:uid="{00000000-0005-0000-0000-000021670000}"/>
    <cellStyle name="Normal 3 2 3 13" xfId="26406" xr:uid="{00000000-0005-0000-0000-000022670000}"/>
    <cellStyle name="Normal 3 2 3 2" xfId="26407" xr:uid="{00000000-0005-0000-0000-000023670000}"/>
    <cellStyle name="Normal 3 2 3 2 10" xfId="26408" xr:uid="{00000000-0005-0000-0000-000024670000}"/>
    <cellStyle name="Normal 3 2 3 2 10 2" xfId="26409" xr:uid="{00000000-0005-0000-0000-000025670000}"/>
    <cellStyle name="Normal 3 2 3 2 11" xfId="26410" xr:uid="{00000000-0005-0000-0000-000026670000}"/>
    <cellStyle name="Normal 3 2 3 2 2" xfId="26411" xr:uid="{00000000-0005-0000-0000-000027670000}"/>
    <cellStyle name="Normal 3 2 3 2 2 10" xfId="26412" xr:uid="{00000000-0005-0000-0000-000028670000}"/>
    <cellStyle name="Normal 3 2 3 2 2 2" xfId="26413" xr:uid="{00000000-0005-0000-0000-000029670000}"/>
    <cellStyle name="Normal 3 2 3 2 2 2 2" xfId="26414" xr:uid="{00000000-0005-0000-0000-00002A670000}"/>
    <cellStyle name="Normal 3 2 3 2 2 2 2 2" xfId="26415" xr:uid="{00000000-0005-0000-0000-00002B670000}"/>
    <cellStyle name="Normal 3 2 3 2 2 2 2 2 2" xfId="26416" xr:uid="{00000000-0005-0000-0000-00002C670000}"/>
    <cellStyle name="Normal 3 2 3 2 2 2 2 2 2 2" xfId="26417" xr:uid="{00000000-0005-0000-0000-00002D670000}"/>
    <cellStyle name="Normal 3 2 3 2 2 2 2 2 3" xfId="26418" xr:uid="{00000000-0005-0000-0000-00002E670000}"/>
    <cellStyle name="Normal 3 2 3 2 2 2 2 3" xfId="26419" xr:uid="{00000000-0005-0000-0000-00002F670000}"/>
    <cellStyle name="Normal 3 2 3 2 2 2 2 3 2" xfId="26420" xr:uid="{00000000-0005-0000-0000-000030670000}"/>
    <cellStyle name="Normal 3 2 3 2 2 2 2 4" xfId="26421" xr:uid="{00000000-0005-0000-0000-000031670000}"/>
    <cellStyle name="Normal 3 2 3 2 2 2 3" xfId="26422" xr:uid="{00000000-0005-0000-0000-000032670000}"/>
    <cellStyle name="Normal 3 2 3 2 2 2 3 2" xfId="26423" xr:uid="{00000000-0005-0000-0000-000033670000}"/>
    <cellStyle name="Normal 3 2 3 2 2 2 3 2 2" xfId="26424" xr:uid="{00000000-0005-0000-0000-000034670000}"/>
    <cellStyle name="Normal 3 2 3 2 2 2 3 2 2 2" xfId="26425" xr:uid="{00000000-0005-0000-0000-000035670000}"/>
    <cellStyle name="Normal 3 2 3 2 2 2 3 2 3" xfId="26426" xr:uid="{00000000-0005-0000-0000-000036670000}"/>
    <cellStyle name="Normal 3 2 3 2 2 2 3 3" xfId="26427" xr:uid="{00000000-0005-0000-0000-000037670000}"/>
    <cellStyle name="Normal 3 2 3 2 2 2 3 3 2" xfId="26428" xr:uid="{00000000-0005-0000-0000-000038670000}"/>
    <cellStyle name="Normal 3 2 3 2 2 2 3 4" xfId="26429" xr:uid="{00000000-0005-0000-0000-000039670000}"/>
    <cellStyle name="Normal 3 2 3 2 2 2 4" xfId="26430" xr:uid="{00000000-0005-0000-0000-00003A670000}"/>
    <cellStyle name="Normal 3 2 3 2 2 2 4 2" xfId="26431" xr:uid="{00000000-0005-0000-0000-00003B670000}"/>
    <cellStyle name="Normal 3 2 3 2 2 2 4 2 2" xfId="26432" xr:uid="{00000000-0005-0000-0000-00003C670000}"/>
    <cellStyle name="Normal 3 2 3 2 2 2 4 3" xfId="26433" xr:uid="{00000000-0005-0000-0000-00003D670000}"/>
    <cellStyle name="Normal 3 2 3 2 2 2 5" xfId="26434" xr:uid="{00000000-0005-0000-0000-00003E670000}"/>
    <cellStyle name="Normal 3 2 3 2 2 2 5 2" xfId="26435" xr:uid="{00000000-0005-0000-0000-00003F670000}"/>
    <cellStyle name="Normal 3 2 3 2 2 2 5 2 2" xfId="26436" xr:uid="{00000000-0005-0000-0000-000040670000}"/>
    <cellStyle name="Normal 3 2 3 2 2 2 5 3" xfId="26437" xr:uid="{00000000-0005-0000-0000-000041670000}"/>
    <cellStyle name="Normal 3 2 3 2 2 2 6" xfId="26438" xr:uid="{00000000-0005-0000-0000-000042670000}"/>
    <cellStyle name="Normal 3 2 3 2 2 2 6 2" xfId="26439" xr:uid="{00000000-0005-0000-0000-000043670000}"/>
    <cellStyle name="Normal 3 2 3 2 2 2 7" xfId="26440" xr:uid="{00000000-0005-0000-0000-000044670000}"/>
    <cellStyle name="Normal 3 2 3 2 2 3" xfId="26441" xr:uid="{00000000-0005-0000-0000-000045670000}"/>
    <cellStyle name="Normal 3 2 3 2 2 3 2" xfId="26442" xr:uid="{00000000-0005-0000-0000-000046670000}"/>
    <cellStyle name="Normal 3 2 3 2 2 3 2 2" xfId="26443" xr:uid="{00000000-0005-0000-0000-000047670000}"/>
    <cellStyle name="Normal 3 2 3 2 2 3 2 2 2" xfId="26444" xr:uid="{00000000-0005-0000-0000-000048670000}"/>
    <cellStyle name="Normal 3 2 3 2 2 3 2 3" xfId="26445" xr:uid="{00000000-0005-0000-0000-000049670000}"/>
    <cellStyle name="Normal 3 2 3 2 2 3 3" xfId="26446" xr:uid="{00000000-0005-0000-0000-00004A670000}"/>
    <cellStyle name="Normal 3 2 3 2 2 3 3 2" xfId="26447" xr:uid="{00000000-0005-0000-0000-00004B670000}"/>
    <cellStyle name="Normal 3 2 3 2 2 3 4" xfId="26448" xr:uid="{00000000-0005-0000-0000-00004C670000}"/>
    <cellStyle name="Normal 3 2 3 2 2 4" xfId="26449" xr:uid="{00000000-0005-0000-0000-00004D670000}"/>
    <cellStyle name="Normal 3 2 3 2 2 4 2" xfId="26450" xr:uid="{00000000-0005-0000-0000-00004E670000}"/>
    <cellStyle name="Normal 3 2 3 2 2 4 2 2" xfId="26451" xr:uid="{00000000-0005-0000-0000-00004F670000}"/>
    <cellStyle name="Normal 3 2 3 2 2 4 2 2 2" xfId="26452" xr:uid="{00000000-0005-0000-0000-000050670000}"/>
    <cellStyle name="Normal 3 2 3 2 2 4 2 3" xfId="26453" xr:uid="{00000000-0005-0000-0000-000051670000}"/>
    <cellStyle name="Normal 3 2 3 2 2 4 3" xfId="26454" xr:uid="{00000000-0005-0000-0000-000052670000}"/>
    <cellStyle name="Normal 3 2 3 2 2 4 3 2" xfId="26455" xr:uid="{00000000-0005-0000-0000-000053670000}"/>
    <cellStyle name="Normal 3 2 3 2 2 4 4" xfId="26456" xr:uid="{00000000-0005-0000-0000-000054670000}"/>
    <cellStyle name="Normal 3 2 3 2 2 5" xfId="26457" xr:uid="{00000000-0005-0000-0000-000055670000}"/>
    <cellStyle name="Normal 3 2 3 2 2 5 2" xfId="26458" xr:uid="{00000000-0005-0000-0000-000056670000}"/>
    <cellStyle name="Normal 3 2 3 2 2 5 2 2" xfId="26459" xr:uid="{00000000-0005-0000-0000-000057670000}"/>
    <cellStyle name="Normal 3 2 3 2 2 5 2 2 2" xfId="26460" xr:uid="{00000000-0005-0000-0000-000058670000}"/>
    <cellStyle name="Normal 3 2 3 2 2 5 2 3" xfId="26461" xr:uid="{00000000-0005-0000-0000-000059670000}"/>
    <cellStyle name="Normal 3 2 3 2 2 5 3" xfId="26462" xr:uid="{00000000-0005-0000-0000-00005A670000}"/>
    <cellStyle name="Normal 3 2 3 2 2 5 3 2" xfId="26463" xr:uid="{00000000-0005-0000-0000-00005B670000}"/>
    <cellStyle name="Normal 3 2 3 2 2 5 4" xfId="26464" xr:uid="{00000000-0005-0000-0000-00005C670000}"/>
    <cellStyle name="Normal 3 2 3 2 2 6" xfId="26465" xr:uid="{00000000-0005-0000-0000-00005D670000}"/>
    <cellStyle name="Normal 3 2 3 2 2 6 2" xfId="26466" xr:uid="{00000000-0005-0000-0000-00005E670000}"/>
    <cellStyle name="Normal 3 2 3 2 2 6 2 2" xfId="26467" xr:uid="{00000000-0005-0000-0000-00005F670000}"/>
    <cellStyle name="Normal 3 2 3 2 2 6 3" xfId="26468" xr:uid="{00000000-0005-0000-0000-000060670000}"/>
    <cellStyle name="Normal 3 2 3 2 2 7" xfId="26469" xr:uid="{00000000-0005-0000-0000-000061670000}"/>
    <cellStyle name="Normal 3 2 3 2 2 7 2" xfId="26470" xr:uid="{00000000-0005-0000-0000-000062670000}"/>
    <cellStyle name="Normal 3 2 3 2 2 7 2 2" xfId="26471" xr:uid="{00000000-0005-0000-0000-000063670000}"/>
    <cellStyle name="Normal 3 2 3 2 2 7 3" xfId="26472" xr:uid="{00000000-0005-0000-0000-000064670000}"/>
    <cellStyle name="Normal 3 2 3 2 2 8" xfId="26473" xr:uid="{00000000-0005-0000-0000-000065670000}"/>
    <cellStyle name="Normal 3 2 3 2 2 8 2" xfId="26474" xr:uid="{00000000-0005-0000-0000-000066670000}"/>
    <cellStyle name="Normal 3 2 3 2 2 8 2 2" xfId="26475" xr:uid="{00000000-0005-0000-0000-000067670000}"/>
    <cellStyle name="Normal 3 2 3 2 2 8 3" xfId="26476" xr:uid="{00000000-0005-0000-0000-000068670000}"/>
    <cellStyle name="Normal 3 2 3 2 2 9" xfId="26477" xr:uid="{00000000-0005-0000-0000-000069670000}"/>
    <cellStyle name="Normal 3 2 3 2 2 9 2" xfId="26478" xr:uid="{00000000-0005-0000-0000-00006A670000}"/>
    <cellStyle name="Normal 3 2 3 2 3" xfId="26479" xr:uid="{00000000-0005-0000-0000-00006B670000}"/>
    <cellStyle name="Normal 3 2 3 2 3 2" xfId="26480" xr:uid="{00000000-0005-0000-0000-00006C670000}"/>
    <cellStyle name="Normal 3 2 3 2 3 2 2" xfId="26481" xr:uid="{00000000-0005-0000-0000-00006D670000}"/>
    <cellStyle name="Normal 3 2 3 2 3 2 2 2" xfId="26482" xr:uid="{00000000-0005-0000-0000-00006E670000}"/>
    <cellStyle name="Normal 3 2 3 2 3 2 2 2 2" xfId="26483" xr:uid="{00000000-0005-0000-0000-00006F670000}"/>
    <cellStyle name="Normal 3 2 3 2 3 2 2 3" xfId="26484" xr:uid="{00000000-0005-0000-0000-000070670000}"/>
    <cellStyle name="Normal 3 2 3 2 3 2 3" xfId="26485" xr:uid="{00000000-0005-0000-0000-000071670000}"/>
    <cellStyle name="Normal 3 2 3 2 3 2 3 2" xfId="26486" xr:uid="{00000000-0005-0000-0000-000072670000}"/>
    <cellStyle name="Normal 3 2 3 2 3 2 4" xfId="26487" xr:uid="{00000000-0005-0000-0000-000073670000}"/>
    <cellStyle name="Normal 3 2 3 2 3 3" xfId="26488" xr:uid="{00000000-0005-0000-0000-000074670000}"/>
    <cellStyle name="Normal 3 2 3 2 3 3 2" xfId="26489" xr:uid="{00000000-0005-0000-0000-000075670000}"/>
    <cellStyle name="Normal 3 2 3 2 3 3 2 2" xfId="26490" xr:uid="{00000000-0005-0000-0000-000076670000}"/>
    <cellStyle name="Normal 3 2 3 2 3 3 2 2 2" xfId="26491" xr:uid="{00000000-0005-0000-0000-000077670000}"/>
    <cellStyle name="Normal 3 2 3 2 3 3 2 3" xfId="26492" xr:uid="{00000000-0005-0000-0000-000078670000}"/>
    <cellStyle name="Normal 3 2 3 2 3 3 3" xfId="26493" xr:uid="{00000000-0005-0000-0000-000079670000}"/>
    <cellStyle name="Normal 3 2 3 2 3 3 3 2" xfId="26494" xr:uid="{00000000-0005-0000-0000-00007A670000}"/>
    <cellStyle name="Normal 3 2 3 2 3 3 4" xfId="26495" xr:uid="{00000000-0005-0000-0000-00007B670000}"/>
    <cellStyle name="Normal 3 2 3 2 3 4" xfId="26496" xr:uid="{00000000-0005-0000-0000-00007C670000}"/>
    <cellStyle name="Normal 3 2 3 2 3 4 2" xfId="26497" xr:uid="{00000000-0005-0000-0000-00007D670000}"/>
    <cellStyle name="Normal 3 2 3 2 3 4 2 2" xfId="26498" xr:uid="{00000000-0005-0000-0000-00007E670000}"/>
    <cellStyle name="Normal 3 2 3 2 3 4 3" xfId="26499" xr:uid="{00000000-0005-0000-0000-00007F670000}"/>
    <cellStyle name="Normal 3 2 3 2 3 5" xfId="26500" xr:uid="{00000000-0005-0000-0000-000080670000}"/>
    <cellStyle name="Normal 3 2 3 2 3 5 2" xfId="26501" xr:uid="{00000000-0005-0000-0000-000081670000}"/>
    <cellStyle name="Normal 3 2 3 2 3 5 2 2" xfId="26502" xr:uid="{00000000-0005-0000-0000-000082670000}"/>
    <cellStyle name="Normal 3 2 3 2 3 5 3" xfId="26503" xr:uid="{00000000-0005-0000-0000-000083670000}"/>
    <cellStyle name="Normal 3 2 3 2 3 6" xfId="26504" xr:uid="{00000000-0005-0000-0000-000084670000}"/>
    <cellStyle name="Normal 3 2 3 2 3 6 2" xfId="26505" xr:uid="{00000000-0005-0000-0000-000085670000}"/>
    <cellStyle name="Normal 3 2 3 2 3 7" xfId="26506" xr:uid="{00000000-0005-0000-0000-000086670000}"/>
    <cellStyle name="Normal 3 2 3 2 4" xfId="26507" xr:uid="{00000000-0005-0000-0000-000087670000}"/>
    <cellStyle name="Normal 3 2 3 2 4 2" xfId="26508" xr:uid="{00000000-0005-0000-0000-000088670000}"/>
    <cellStyle name="Normal 3 2 3 2 4 2 2" xfId="26509" xr:uid="{00000000-0005-0000-0000-000089670000}"/>
    <cellStyle name="Normal 3 2 3 2 4 2 2 2" xfId="26510" xr:uid="{00000000-0005-0000-0000-00008A670000}"/>
    <cellStyle name="Normal 3 2 3 2 4 2 3" xfId="26511" xr:uid="{00000000-0005-0000-0000-00008B670000}"/>
    <cellStyle name="Normal 3 2 3 2 4 3" xfId="26512" xr:uid="{00000000-0005-0000-0000-00008C670000}"/>
    <cellStyle name="Normal 3 2 3 2 4 3 2" xfId="26513" xr:uid="{00000000-0005-0000-0000-00008D670000}"/>
    <cellStyle name="Normal 3 2 3 2 4 4" xfId="26514" xr:uid="{00000000-0005-0000-0000-00008E670000}"/>
    <cellStyle name="Normal 3 2 3 2 5" xfId="26515" xr:uid="{00000000-0005-0000-0000-00008F670000}"/>
    <cellStyle name="Normal 3 2 3 2 5 2" xfId="26516" xr:uid="{00000000-0005-0000-0000-000090670000}"/>
    <cellStyle name="Normal 3 2 3 2 5 2 2" xfId="26517" xr:uid="{00000000-0005-0000-0000-000091670000}"/>
    <cellStyle name="Normal 3 2 3 2 5 2 2 2" xfId="26518" xr:uid="{00000000-0005-0000-0000-000092670000}"/>
    <cellStyle name="Normal 3 2 3 2 5 2 3" xfId="26519" xr:uid="{00000000-0005-0000-0000-000093670000}"/>
    <cellStyle name="Normal 3 2 3 2 5 3" xfId="26520" xr:uid="{00000000-0005-0000-0000-000094670000}"/>
    <cellStyle name="Normal 3 2 3 2 5 3 2" xfId="26521" xr:uid="{00000000-0005-0000-0000-000095670000}"/>
    <cellStyle name="Normal 3 2 3 2 5 4" xfId="26522" xr:uid="{00000000-0005-0000-0000-000096670000}"/>
    <cellStyle name="Normal 3 2 3 2 6" xfId="26523" xr:uid="{00000000-0005-0000-0000-000097670000}"/>
    <cellStyle name="Normal 3 2 3 2 6 2" xfId="26524" xr:uid="{00000000-0005-0000-0000-000098670000}"/>
    <cellStyle name="Normal 3 2 3 2 6 2 2" xfId="26525" xr:uid="{00000000-0005-0000-0000-000099670000}"/>
    <cellStyle name="Normal 3 2 3 2 6 2 2 2" xfId="26526" xr:uid="{00000000-0005-0000-0000-00009A670000}"/>
    <cellStyle name="Normal 3 2 3 2 6 2 3" xfId="26527" xr:uid="{00000000-0005-0000-0000-00009B670000}"/>
    <cellStyle name="Normal 3 2 3 2 6 3" xfId="26528" xr:uid="{00000000-0005-0000-0000-00009C670000}"/>
    <cellStyle name="Normal 3 2 3 2 6 3 2" xfId="26529" xr:uid="{00000000-0005-0000-0000-00009D670000}"/>
    <cellStyle name="Normal 3 2 3 2 6 4" xfId="26530" xr:uid="{00000000-0005-0000-0000-00009E670000}"/>
    <cellStyle name="Normal 3 2 3 2 7" xfId="26531" xr:uid="{00000000-0005-0000-0000-00009F670000}"/>
    <cellStyle name="Normal 3 2 3 2 7 2" xfId="26532" xr:uid="{00000000-0005-0000-0000-0000A0670000}"/>
    <cellStyle name="Normal 3 2 3 2 7 2 2" xfId="26533" xr:uid="{00000000-0005-0000-0000-0000A1670000}"/>
    <cellStyle name="Normal 3 2 3 2 7 3" xfId="26534" xr:uid="{00000000-0005-0000-0000-0000A2670000}"/>
    <cellStyle name="Normal 3 2 3 2 8" xfId="26535" xr:uid="{00000000-0005-0000-0000-0000A3670000}"/>
    <cellStyle name="Normal 3 2 3 2 8 2" xfId="26536" xr:uid="{00000000-0005-0000-0000-0000A4670000}"/>
    <cellStyle name="Normal 3 2 3 2 8 2 2" xfId="26537" xr:uid="{00000000-0005-0000-0000-0000A5670000}"/>
    <cellStyle name="Normal 3 2 3 2 8 3" xfId="26538" xr:uid="{00000000-0005-0000-0000-0000A6670000}"/>
    <cellStyle name="Normal 3 2 3 2 9" xfId="26539" xr:uid="{00000000-0005-0000-0000-0000A7670000}"/>
    <cellStyle name="Normal 3 2 3 2 9 2" xfId="26540" xr:uid="{00000000-0005-0000-0000-0000A8670000}"/>
    <cellStyle name="Normal 3 2 3 2 9 2 2" xfId="26541" xr:uid="{00000000-0005-0000-0000-0000A9670000}"/>
    <cellStyle name="Normal 3 2 3 2 9 3" xfId="26542" xr:uid="{00000000-0005-0000-0000-0000AA670000}"/>
    <cellStyle name="Normal 3 2 3 3" xfId="26543" xr:uid="{00000000-0005-0000-0000-0000AB670000}"/>
    <cellStyle name="Normal 3 2 3 3 10" xfId="26544" xr:uid="{00000000-0005-0000-0000-0000AC670000}"/>
    <cellStyle name="Normal 3 2 3 3 2" xfId="26545" xr:uid="{00000000-0005-0000-0000-0000AD670000}"/>
    <cellStyle name="Normal 3 2 3 3 2 2" xfId="26546" xr:uid="{00000000-0005-0000-0000-0000AE670000}"/>
    <cellStyle name="Normal 3 2 3 3 2 2 2" xfId="26547" xr:uid="{00000000-0005-0000-0000-0000AF670000}"/>
    <cellStyle name="Normal 3 2 3 3 2 2 2 2" xfId="26548" xr:uid="{00000000-0005-0000-0000-0000B0670000}"/>
    <cellStyle name="Normal 3 2 3 3 2 2 2 2 2" xfId="26549" xr:uid="{00000000-0005-0000-0000-0000B1670000}"/>
    <cellStyle name="Normal 3 2 3 3 2 2 2 3" xfId="26550" xr:uid="{00000000-0005-0000-0000-0000B2670000}"/>
    <cellStyle name="Normal 3 2 3 3 2 2 3" xfId="26551" xr:uid="{00000000-0005-0000-0000-0000B3670000}"/>
    <cellStyle name="Normal 3 2 3 3 2 2 3 2" xfId="26552" xr:uid="{00000000-0005-0000-0000-0000B4670000}"/>
    <cellStyle name="Normal 3 2 3 3 2 2 4" xfId="26553" xr:uid="{00000000-0005-0000-0000-0000B5670000}"/>
    <cellStyle name="Normal 3 2 3 3 2 3" xfId="26554" xr:uid="{00000000-0005-0000-0000-0000B6670000}"/>
    <cellStyle name="Normal 3 2 3 3 2 3 2" xfId="26555" xr:uid="{00000000-0005-0000-0000-0000B7670000}"/>
    <cellStyle name="Normal 3 2 3 3 2 3 2 2" xfId="26556" xr:uid="{00000000-0005-0000-0000-0000B8670000}"/>
    <cellStyle name="Normal 3 2 3 3 2 3 2 2 2" xfId="26557" xr:uid="{00000000-0005-0000-0000-0000B9670000}"/>
    <cellStyle name="Normal 3 2 3 3 2 3 2 3" xfId="26558" xr:uid="{00000000-0005-0000-0000-0000BA670000}"/>
    <cellStyle name="Normal 3 2 3 3 2 3 3" xfId="26559" xr:uid="{00000000-0005-0000-0000-0000BB670000}"/>
    <cellStyle name="Normal 3 2 3 3 2 3 3 2" xfId="26560" xr:uid="{00000000-0005-0000-0000-0000BC670000}"/>
    <cellStyle name="Normal 3 2 3 3 2 3 4" xfId="26561" xr:uid="{00000000-0005-0000-0000-0000BD670000}"/>
    <cellStyle name="Normal 3 2 3 3 2 4" xfId="26562" xr:uid="{00000000-0005-0000-0000-0000BE670000}"/>
    <cellStyle name="Normal 3 2 3 3 2 4 2" xfId="26563" xr:uid="{00000000-0005-0000-0000-0000BF670000}"/>
    <cellStyle name="Normal 3 2 3 3 2 4 2 2" xfId="26564" xr:uid="{00000000-0005-0000-0000-0000C0670000}"/>
    <cellStyle name="Normal 3 2 3 3 2 4 3" xfId="26565" xr:uid="{00000000-0005-0000-0000-0000C1670000}"/>
    <cellStyle name="Normal 3 2 3 3 2 5" xfId="26566" xr:uid="{00000000-0005-0000-0000-0000C2670000}"/>
    <cellStyle name="Normal 3 2 3 3 2 5 2" xfId="26567" xr:uid="{00000000-0005-0000-0000-0000C3670000}"/>
    <cellStyle name="Normal 3 2 3 3 2 5 2 2" xfId="26568" xr:uid="{00000000-0005-0000-0000-0000C4670000}"/>
    <cellStyle name="Normal 3 2 3 3 2 5 3" xfId="26569" xr:uid="{00000000-0005-0000-0000-0000C5670000}"/>
    <cellStyle name="Normal 3 2 3 3 2 6" xfId="26570" xr:uid="{00000000-0005-0000-0000-0000C6670000}"/>
    <cellStyle name="Normal 3 2 3 3 2 6 2" xfId="26571" xr:uid="{00000000-0005-0000-0000-0000C7670000}"/>
    <cellStyle name="Normal 3 2 3 3 2 7" xfId="26572" xr:uid="{00000000-0005-0000-0000-0000C8670000}"/>
    <cellStyle name="Normal 3 2 3 3 3" xfId="26573" xr:uid="{00000000-0005-0000-0000-0000C9670000}"/>
    <cellStyle name="Normal 3 2 3 3 3 2" xfId="26574" xr:uid="{00000000-0005-0000-0000-0000CA670000}"/>
    <cellStyle name="Normal 3 2 3 3 3 2 2" xfId="26575" xr:uid="{00000000-0005-0000-0000-0000CB670000}"/>
    <cellStyle name="Normal 3 2 3 3 3 2 2 2" xfId="26576" xr:uid="{00000000-0005-0000-0000-0000CC670000}"/>
    <cellStyle name="Normal 3 2 3 3 3 2 3" xfId="26577" xr:uid="{00000000-0005-0000-0000-0000CD670000}"/>
    <cellStyle name="Normal 3 2 3 3 3 3" xfId="26578" xr:uid="{00000000-0005-0000-0000-0000CE670000}"/>
    <cellStyle name="Normal 3 2 3 3 3 3 2" xfId="26579" xr:uid="{00000000-0005-0000-0000-0000CF670000}"/>
    <cellStyle name="Normal 3 2 3 3 3 4" xfId="26580" xr:uid="{00000000-0005-0000-0000-0000D0670000}"/>
    <cellStyle name="Normal 3 2 3 3 4" xfId="26581" xr:uid="{00000000-0005-0000-0000-0000D1670000}"/>
    <cellStyle name="Normal 3 2 3 3 4 2" xfId="26582" xr:uid="{00000000-0005-0000-0000-0000D2670000}"/>
    <cellStyle name="Normal 3 2 3 3 4 2 2" xfId="26583" xr:uid="{00000000-0005-0000-0000-0000D3670000}"/>
    <cellStyle name="Normal 3 2 3 3 4 2 2 2" xfId="26584" xr:uid="{00000000-0005-0000-0000-0000D4670000}"/>
    <cellStyle name="Normal 3 2 3 3 4 2 3" xfId="26585" xr:uid="{00000000-0005-0000-0000-0000D5670000}"/>
    <cellStyle name="Normal 3 2 3 3 4 3" xfId="26586" xr:uid="{00000000-0005-0000-0000-0000D6670000}"/>
    <cellStyle name="Normal 3 2 3 3 4 3 2" xfId="26587" xr:uid="{00000000-0005-0000-0000-0000D7670000}"/>
    <cellStyle name="Normal 3 2 3 3 4 4" xfId="26588" xr:uid="{00000000-0005-0000-0000-0000D8670000}"/>
    <cellStyle name="Normal 3 2 3 3 5" xfId="26589" xr:uid="{00000000-0005-0000-0000-0000D9670000}"/>
    <cellStyle name="Normal 3 2 3 3 5 2" xfId="26590" xr:uid="{00000000-0005-0000-0000-0000DA670000}"/>
    <cellStyle name="Normal 3 2 3 3 5 2 2" xfId="26591" xr:uid="{00000000-0005-0000-0000-0000DB670000}"/>
    <cellStyle name="Normal 3 2 3 3 5 2 2 2" xfId="26592" xr:uid="{00000000-0005-0000-0000-0000DC670000}"/>
    <cellStyle name="Normal 3 2 3 3 5 2 3" xfId="26593" xr:uid="{00000000-0005-0000-0000-0000DD670000}"/>
    <cellStyle name="Normal 3 2 3 3 5 3" xfId="26594" xr:uid="{00000000-0005-0000-0000-0000DE670000}"/>
    <cellStyle name="Normal 3 2 3 3 5 3 2" xfId="26595" xr:uid="{00000000-0005-0000-0000-0000DF670000}"/>
    <cellStyle name="Normal 3 2 3 3 5 4" xfId="26596" xr:uid="{00000000-0005-0000-0000-0000E0670000}"/>
    <cellStyle name="Normal 3 2 3 3 6" xfId="26597" xr:uid="{00000000-0005-0000-0000-0000E1670000}"/>
    <cellStyle name="Normal 3 2 3 3 6 2" xfId="26598" xr:uid="{00000000-0005-0000-0000-0000E2670000}"/>
    <cellStyle name="Normal 3 2 3 3 6 2 2" xfId="26599" xr:uid="{00000000-0005-0000-0000-0000E3670000}"/>
    <cellStyle name="Normal 3 2 3 3 6 3" xfId="26600" xr:uid="{00000000-0005-0000-0000-0000E4670000}"/>
    <cellStyle name="Normal 3 2 3 3 7" xfId="26601" xr:uid="{00000000-0005-0000-0000-0000E5670000}"/>
    <cellStyle name="Normal 3 2 3 3 7 2" xfId="26602" xr:uid="{00000000-0005-0000-0000-0000E6670000}"/>
    <cellStyle name="Normal 3 2 3 3 7 2 2" xfId="26603" xr:uid="{00000000-0005-0000-0000-0000E7670000}"/>
    <cellStyle name="Normal 3 2 3 3 7 3" xfId="26604" xr:uid="{00000000-0005-0000-0000-0000E8670000}"/>
    <cellStyle name="Normal 3 2 3 3 8" xfId="26605" xr:uid="{00000000-0005-0000-0000-0000E9670000}"/>
    <cellStyle name="Normal 3 2 3 3 8 2" xfId="26606" xr:uid="{00000000-0005-0000-0000-0000EA670000}"/>
    <cellStyle name="Normal 3 2 3 3 8 2 2" xfId="26607" xr:uid="{00000000-0005-0000-0000-0000EB670000}"/>
    <cellStyle name="Normal 3 2 3 3 8 3" xfId="26608" xr:uid="{00000000-0005-0000-0000-0000EC670000}"/>
    <cellStyle name="Normal 3 2 3 3 9" xfId="26609" xr:uid="{00000000-0005-0000-0000-0000ED670000}"/>
    <cellStyle name="Normal 3 2 3 3 9 2" xfId="26610" xr:uid="{00000000-0005-0000-0000-0000EE670000}"/>
    <cellStyle name="Normal 3 2 3 4" xfId="26611" xr:uid="{00000000-0005-0000-0000-0000EF670000}"/>
    <cellStyle name="Normal 3 2 3 4 2" xfId="26612" xr:uid="{00000000-0005-0000-0000-0000F0670000}"/>
    <cellStyle name="Normal 3 2 3 4 2 2" xfId="26613" xr:uid="{00000000-0005-0000-0000-0000F1670000}"/>
    <cellStyle name="Normal 3 2 3 4 2 2 2" xfId="26614" xr:uid="{00000000-0005-0000-0000-0000F2670000}"/>
    <cellStyle name="Normal 3 2 3 4 2 2 2 2" xfId="26615" xr:uid="{00000000-0005-0000-0000-0000F3670000}"/>
    <cellStyle name="Normal 3 2 3 4 2 2 3" xfId="26616" xr:uid="{00000000-0005-0000-0000-0000F4670000}"/>
    <cellStyle name="Normal 3 2 3 4 2 3" xfId="26617" xr:uid="{00000000-0005-0000-0000-0000F5670000}"/>
    <cellStyle name="Normal 3 2 3 4 2 3 2" xfId="26618" xr:uid="{00000000-0005-0000-0000-0000F6670000}"/>
    <cellStyle name="Normal 3 2 3 4 2 4" xfId="26619" xr:uid="{00000000-0005-0000-0000-0000F7670000}"/>
    <cellStyle name="Normal 3 2 3 4 3" xfId="26620" xr:uid="{00000000-0005-0000-0000-0000F8670000}"/>
    <cellStyle name="Normal 3 2 3 4 3 2" xfId="26621" xr:uid="{00000000-0005-0000-0000-0000F9670000}"/>
    <cellStyle name="Normal 3 2 3 4 3 2 2" xfId="26622" xr:uid="{00000000-0005-0000-0000-0000FA670000}"/>
    <cellStyle name="Normal 3 2 3 4 3 2 2 2" xfId="26623" xr:uid="{00000000-0005-0000-0000-0000FB670000}"/>
    <cellStyle name="Normal 3 2 3 4 3 2 3" xfId="26624" xr:uid="{00000000-0005-0000-0000-0000FC670000}"/>
    <cellStyle name="Normal 3 2 3 4 3 3" xfId="26625" xr:uid="{00000000-0005-0000-0000-0000FD670000}"/>
    <cellStyle name="Normal 3 2 3 4 3 3 2" xfId="26626" xr:uid="{00000000-0005-0000-0000-0000FE670000}"/>
    <cellStyle name="Normal 3 2 3 4 3 4" xfId="26627" xr:uid="{00000000-0005-0000-0000-0000FF670000}"/>
    <cellStyle name="Normal 3 2 3 4 4" xfId="26628" xr:uid="{00000000-0005-0000-0000-000000680000}"/>
    <cellStyle name="Normal 3 2 3 4 4 2" xfId="26629" xr:uid="{00000000-0005-0000-0000-000001680000}"/>
    <cellStyle name="Normal 3 2 3 4 4 2 2" xfId="26630" xr:uid="{00000000-0005-0000-0000-000002680000}"/>
    <cellStyle name="Normal 3 2 3 4 4 3" xfId="26631" xr:uid="{00000000-0005-0000-0000-000003680000}"/>
    <cellStyle name="Normal 3 2 3 4 5" xfId="26632" xr:uid="{00000000-0005-0000-0000-000004680000}"/>
    <cellStyle name="Normal 3 2 3 4 5 2" xfId="26633" xr:uid="{00000000-0005-0000-0000-000005680000}"/>
    <cellStyle name="Normal 3 2 3 4 5 2 2" xfId="26634" xr:uid="{00000000-0005-0000-0000-000006680000}"/>
    <cellStyle name="Normal 3 2 3 4 5 3" xfId="26635" xr:uid="{00000000-0005-0000-0000-000007680000}"/>
    <cellStyle name="Normal 3 2 3 4 6" xfId="26636" xr:uid="{00000000-0005-0000-0000-000008680000}"/>
    <cellStyle name="Normal 3 2 3 4 6 2" xfId="26637" xr:uid="{00000000-0005-0000-0000-000009680000}"/>
    <cellStyle name="Normal 3 2 3 4 7" xfId="26638" xr:uid="{00000000-0005-0000-0000-00000A680000}"/>
    <cellStyle name="Normal 3 2 3 5" xfId="26639" xr:uid="{00000000-0005-0000-0000-00000B680000}"/>
    <cellStyle name="Normal 3 2 3 5 2" xfId="26640" xr:uid="{00000000-0005-0000-0000-00000C680000}"/>
    <cellStyle name="Normal 3 2 3 5 2 2" xfId="26641" xr:uid="{00000000-0005-0000-0000-00000D680000}"/>
    <cellStyle name="Normal 3 2 3 5 2 2 2" xfId="26642" xr:uid="{00000000-0005-0000-0000-00000E680000}"/>
    <cellStyle name="Normal 3 2 3 5 2 2 2 2" xfId="26643" xr:uid="{00000000-0005-0000-0000-00000F680000}"/>
    <cellStyle name="Normal 3 2 3 5 2 2 3" xfId="26644" xr:uid="{00000000-0005-0000-0000-000010680000}"/>
    <cellStyle name="Normal 3 2 3 5 2 3" xfId="26645" xr:uid="{00000000-0005-0000-0000-000011680000}"/>
    <cellStyle name="Normal 3 2 3 5 2 3 2" xfId="26646" xr:uid="{00000000-0005-0000-0000-000012680000}"/>
    <cellStyle name="Normal 3 2 3 5 2 4" xfId="26647" xr:uid="{00000000-0005-0000-0000-000013680000}"/>
    <cellStyle name="Normal 3 2 3 5 3" xfId="26648" xr:uid="{00000000-0005-0000-0000-000014680000}"/>
    <cellStyle name="Normal 3 2 3 5 3 2" xfId="26649" xr:uid="{00000000-0005-0000-0000-000015680000}"/>
    <cellStyle name="Normal 3 2 3 5 3 2 2" xfId="26650" xr:uid="{00000000-0005-0000-0000-000016680000}"/>
    <cellStyle name="Normal 3 2 3 5 3 2 2 2" xfId="26651" xr:uid="{00000000-0005-0000-0000-000017680000}"/>
    <cellStyle name="Normal 3 2 3 5 3 2 3" xfId="26652" xr:uid="{00000000-0005-0000-0000-000018680000}"/>
    <cellStyle name="Normal 3 2 3 5 3 3" xfId="26653" xr:uid="{00000000-0005-0000-0000-000019680000}"/>
    <cellStyle name="Normal 3 2 3 5 3 3 2" xfId="26654" xr:uid="{00000000-0005-0000-0000-00001A680000}"/>
    <cellStyle name="Normal 3 2 3 5 3 4" xfId="26655" xr:uid="{00000000-0005-0000-0000-00001B680000}"/>
    <cellStyle name="Normal 3 2 3 5 4" xfId="26656" xr:uid="{00000000-0005-0000-0000-00001C680000}"/>
    <cellStyle name="Normal 3 2 3 5 4 2" xfId="26657" xr:uid="{00000000-0005-0000-0000-00001D680000}"/>
    <cellStyle name="Normal 3 2 3 5 4 2 2" xfId="26658" xr:uid="{00000000-0005-0000-0000-00001E680000}"/>
    <cellStyle name="Normal 3 2 3 5 4 3" xfId="26659" xr:uid="{00000000-0005-0000-0000-00001F680000}"/>
    <cellStyle name="Normal 3 2 3 5 5" xfId="26660" xr:uid="{00000000-0005-0000-0000-000020680000}"/>
    <cellStyle name="Normal 3 2 3 5 5 2" xfId="26661" xr:uid="{00000000-0005-0000-0000-000021680000}"/>
    <cellStyle name="Normal 3 2 3 5 5 2 2" xfId="26662" xr:uid="{00000000-0005-0000-0000-000022680000}"/>
    <cellStyle name="Normal 3 2 3 5 5 3" xfId="26663" xr:uid="{00000000-0005-0000-0000-000023680000}"/>
    <cellStyle name="Normal 3 2 3 5 6" xfId="26664" xr:uid="{00000000-0005-0000-0000-000024680000}"/>
    <cellStyle name="Normal 3 2 3 5 6 2" xfId="26665" xr:uid="{00000000-0005-0000-0000-000025680000}"/>
    <cellStyle name="Normal 3 2 3 5 7" xfId="26666" xr:uid="{00000000-0005-0000-0000-000026680000}"/>
    <cellStyle name="Normal 3 2 3 6" xfId="26667" xr:uid="{00000000-0005-0000-0000-000027680000}"/>
    <cellStyle name="Normal 3 2 3 6 2" xfId="26668" xr:uid="{00000000-0005-0000-0000-000028680000}"/>
    <cellStyle name="Normal 3 2 3 6 2 2" xfId="26669" xr:uid="{00000000-0005-0000-0000-000029680000}"/>
    <cellStyle name="Normal 3 2 3 6 2 2 2" xfId="26670" xr:uid="{00000000-0005-0000-0000-00002A680000}"/>
    <cellStyle name="Normal 3 2 3 6 2 3" xfId="26671" xr:uid="{00000000-0005-0000-0000-00002B680000}"/>
    <cellStyle name="Normal 3 2 3 6 3" xfId="26672" xr:uid="{00000000-0005-0000-0000-00002C680000}"/>
    <cellStyle name="Normal 3 2 3 6 3 2" xfId="26673" xr:uid="{00000000-0005-0000-0000-00002D680000}"/>
    <cellStyle name="Normal 3 2 3 6 4" xfId="26674" xr:uid="{00000000-0005-0000-0000-00002E680000}"/>
    <cellStyle name="Normal 3 2 3 7" xfId="26675" xr:uid="{00000000-0005-0000-0000-00002F680000}"/>
    <cellStyle name="Normal 3 2 3 7 2" xfId="26676" xr:uid="{00000000-0005-0000-0000-000030680000}"/>
    <cellStyle name="Normal 3 2 3 7 2 2" xfId="26677" xr:uid="{00000000-0005-0000-0000-000031680000}"/>
    <cellStyle name="Normal 3 2 3 7 2 2 2" xfId="26678" xr:uid="{00000000-0005-0000-0000-000032680000}"/>
    <cellStyle name="Normal 3 2 3 7 2 3" xfId="26679" xr:uid="{00000000-0005-0000-0000-000033680000}"/>
    <cellStyle name="Normal 3 2 3 7 3" xfId="26680" xr:uid="{00000000-0005-0000-0000-000034680000}"/>
    <cellStyle name="Normal 3 2 3 7 3 2" xfId="26681" xr:uid="{00000000-0005-0000-0000-000035680000}"/>
    <cellStyle name="Normal 3 2 3 7 4" xfId="26682" xr:uid="{00000000-0005-0000-0000-000036680000}"/>
    <cellStyle name="Normal 3 2 3 8" xfId="26683" xr:uid="{00000000-0005-0000-0000-000037680000}"/>
    <cellStyle name="Normal 3 2 3 8 2" xfId="26684" xr:uid="{00000000-0005-0000-0000-000038680000}"/>
    <cellStyle name="Normal 3 2 3 8 2 2" xfId="26685" xr:uid="{00000000-0005-0000-0000-000039680000}"/>
    <cellStyle name="Normal 3 2 3 8 2 2 2" xfId="26686" xr:uid="{00000000-0005-0000-0000-00003A680000}"/>
    <cellStyle name="Normal 3 2 3 8 2 3" xfId="26687" xr:uid="{00000000-0005-0000-0000-00003B680000}"/>
    <cellStyle name="Normal 3 2 3 8 3" xfId="26688" xr:uid="{00000000-0005-0000-0000-00003C680000}"/>
    <cellStyle name="Normal 3 2 3 8 3 2" xfId="26689" xr:uid="{00000000-0005-0000-0000-00003D680000}"/>
    <cellStyle name="Normal 3 2 3 8 4" xfId="26690" xr:uid="{00000000-0005-0000-0000-00003E680000}"/>
    <cellStyle name="Normal 3 2 3 9" xfId="26691" xr:uid="{00000000-0005-0000-0000-00003F680000}"/>
    <cellStyle name="Normal 3 2 3 9 2" xfId="26692" xr:uid="{00000000-0005-0000-0000-000040680000}"/>
    <cellStyle name="Normal 3 2 3 9 2 2" xfId="26693" xr:uid="{00000000-0005-0000-0000-000041680000}"/>
    <cellStyle name="Normal 3 2 3 9 3" xfId="26694" xr:uid="{00000000-0005-0000-0000-000042680000}"/>
    <cellStyle name="Normal 3 2 30" xfId="26695" xr:uid="{00000000-0005-0000-0000-000043680000}"/>
    <cellStyle name="Normal 3 2 31" xfId="26696" xr:uid="{00000000-0005-0000-0000-000044680000}"/>
    <cellStyle name="Normal 3 2 32" xfId="26697" xr:uid="{00000000-0005-0000-0000-000045680000}"/>
    <cellStyle name="Normal 3 2 33" xfId="26698" xr:uid="{00000000-0005-0000-0000-000046680000}"/>
    <cellStyle name="Normal 3 2 34" xfId="26699" xr:uid="{00000000-0005-0000-0000-000047680000}"/>
    <cellStyle name="Normal 3 2 35" xfId="26700" xr:uid="{00000000-0005-0000-0000-000048680000}"/>
    <cellStyle name="Normal 3 2 36" xfId="26701" xr:uid="{00000000-0005-0000-0000-000049680000}"/>
    <cellStyle name="Normal 3 2 37" xfId="26702" xr:uid="{00000000-0005-0000-0000-00004A680000}"/>
    <cellStyle name="Normal 3 2 38" xfId="26703" xr:uid="{00000000-0005-0000-0000-00004B680000}"/>
    <cellStyle name="Normal 3 2 39" xfId="26704" xr:uid="{00000000-0005-0000-0000-00004C680000}"/>
    <cellStyle name="Normal 3 2 4" xfId="26705" xr:uid="{00000000-0005-0000-0000-00004D680000}"/>
    <cellStyle name="Normal 3 2 4 10" xfId="26706" xr:uid="{00000000-0005-0000-0000-00004E680000}"/>
    <cellStyle name="Normal 3 2 4 10 2" xfId="26707" xr:uid="{00000000-0005-0000-0000-00004F680000}"/>
    <cellStyle name="Normal 3 2 4 10 2 2" xfId="26708" xr:uid="{00000000-0005-0000-0000-000050680000}"/>
    <cellStyle name="Normal 3 2 4 10 3" xfId="26709" xr:uid="{00000000-0005-0000-0000-000051680000}"/>
    <cellStyle name="Normal 3 2 4 11" xfId="26710" xr:uid="{00000000-0005-0000-0000-000052680000}"/>
    <cellStyle name="Normal 3 2 4 11 2" xfId="26711" xr:uid="{00000000-0005-0000-0000-000053680000}"/>
    <cellStyle name="Normal 3 2 4 12" xfId="26712" xr:uid="{00000000-0005-0000-0000-000054680000}"/>
    <cellStyle name="Normal 3 2 4 2" xfId="26713" xr:uid="{00000000-0005-0000-0000-000055680000}"/>
    <cellStyle name="Normal 3 2 4 2 10" xfId="26714" xr:uid="{00000000-0005-0000-0000-000056680000}"/>
    <cellStyle name="Normal 3 2 4 2 2" xfId="26715" xr:uid="{00000000-0005-0000-0000-000057680000}"/>
    <cellStyle name="Normal 3 2 4 2 2 2" xfId="26716" xr:uid="{00000000-0005-0000-0000-000058680000}"/>
    <cellStyle name="Normal 3 2 4 2 2 2 2" xfId="26717" xr:uid="{00000000-0005-0000-0000-000059680000}"/>
    <cellStyle name="Normal 3 2 4 2 2 2 2 2" xfId="26718" xr:uid="{00000000-0005-0000-0000-00005A680000}"/>
    <cellStyle name="Normal 3 2 4 2 2 2 2 2 2" xfId="26719" xr:uid="{00000000-0005-0000-0000-00005B680000}"/>
    <cellStyle name="Normal 3 2 4 2 2 2 2 3" xfId="26720" xr:uid="{00000000-0005-0000-0000-00005C680000}"/>
    <cellStyle name="Normal 3 2 4 2 2 2 3" xfId="26721" xr:uid="{00000000-0005-0000-0000-00005D680000}"/>
    <cellStyle name="Normal 3 2 4 2 2 2 3 2" xfId="26722" xr:uid="{00000000-0005-0000-0000-00005E680000}"/>
    <cellStyle name="Normal 3 2 4 2 2 2 4" xfId="26723" xr:uid="{00000000-0005-0000-0000-00005F680000}"/>
    <cellStyle name="Normal 3 2 4 2 2 3" xfId="26724" xr:uid="{00000000-0005-0000-0000-000060680000}"/>
    <cellStyle name="Normal 3 2 4 2 2 3 2" xfId="26725" xr:uid="{00000000-0005-0000-0000-000061680000}"/>
    <cellStyle name="Normal 3 2 4 2 2 3 2 2" xfId="26726" xr:uid="{00000000-0005-0000-0000-000062680000}"/>
    <cellStyle name="Normal 3 2 4 2 2 3 2 2 2" xfId="26727" xr:uid="{00000000-0005-0000-0000-000063680000}"/>
    <cellStyle name="Normal 3 2 4 2 2 3 2 3" xfId="26728" xr:uid="{00000000-0005-0000-0000-000064680000}"/>
    <cellStyle name="Normal 3 2 4 2 2 3 3" xfId="26729" xr:uid="{00000000-0005-0000-0000-000065680000}"/>
    <cellStyle name="Normal 3 2 4 2 2 3 3 2" xfId="26730" xr:uid="{00000000-0005-0000-0000-000066680000}"/>
    <cellStyle name="Normal 3 2 4 2 2 3 4" xfId="26731" xr:uid="{00000000-0005-0000-0000-000067680000}"/>
    <cellStyle name="Normal 3 2 4 2 2 4" xfId="26732" xr:uid="{00000000-0005-0000-0000-000068680000}"/>
    <cellStyle name="Normal 3 2 4 2 2 4 2" xfId="26733" xr:uid="{00000000-0005-0000-0000-000069680000}"/>
    <cellStyle name="Normal 3 2 4 2 2 4 2 2" xfId="26734" xr:uid="{00000000-0005-0000-0000-00006A680000}"/>
    <cellStyle name="Normal 3 2 4 2 2 4 3" xfId="26735" xr:uid="{00000000-0005-0000-0000-00006B680000}"/>
    <cellStyle name="Normal 3 2 4 2 2 5" xfId="26736" xr:uid="{00000000-0005-0000-0000-00006C680000}"/>
    <cellStyle name="Normal 3 2 4 2 2 5 2" xfId="26737" xr:uid="{00000000-0005-0000-0000-00006D680000}"/>
    <cellStyle name="Normal 3 2 4 2 2 5 2 2" xfId="26738" xr:uid="{00000000-0005-0000-0000-00006E680000}"/>
    <cellStyle name="Normal 3 2 4 2 2 5 3" xfId="26739" xr:uid="{00000000-0005-0000-0000-00006F680000}"/>
    <cellStyle name="Normal 3 2 4 2 2 6" xfId="26740" xr:uid="{00000000-0005-0000-0000-000070680000}"/>
    <cellStyle name="Normal 3 2 4 2 2 6 2" xfId="26741" xr:uid="{00000000-0005-0000-0000-000071680000}"/>
    <cellStyle name="Normal 3 2 4 2 2 7" xfId="26742" xr:uid="{00000000-0005-0000-0000-000072680000}"/>
    <cellStyle name="Normal 3 2 4 2 3" xfId="26743" xr:uid="{00000000-0005-0000-0000-000073680000}"/>
    <cellStyle name="Normal 3 2 4 2 3 2" xfId="26744" xr:uid="{00000000-0005-0000-0000-000074680000}"/>
    <cellStyle name="Normal 3 2 4 2 3 2 2" xfId="26745" xr:uid="{00000000-0005-0000-0000-000075680000}"/>
    <cellStyle name="Normal 3 2 4 2 3 2 2 2" xfId="26746" xr:uid="{00000000-0005-0000-0000-000076680000}"/>
    <cellStyle name="Normal 3 2 4 2 3 2 3" xfId="26747" xr:uid="{00000000-0005-0000-0000-000077680000}"/>
    <cellStyle name="Normal 3 2 4 2 3 3" xfId="26748" xr:uid="{00000000-0005-0000-0000-000078680000}"/>
    <cellStyle name="Normal 3 2 4 2 3 3 2" xfId="26749" xr:uid="{00000000-0005-0000-0000-000079680000}"/>
    <cellStyle name="Normal 3 2 4 2 3 4" xfId="26750" xr:uid="{00000000-0005-0000-0000-00007A680000}"/>
    <cellStyle name="Normal 3 2 4 2 4" xfId="26751" xr:uid="{00000000-0005-0000-0000-00007B680000}"/>
    <cellStyle name="Normal 3 2 4 2 4 2" xfId="26752" xr:uid="{00000000-0005-0000-0000-00007C680000}"/>
    <cellStyle name="Normal 3 2 4 2 4 2 2" xfId="26753" xr:uid="{00000000-0005-0000-0000-00007D680000}"/>
    <cellStyle name="Normal 3 2 4 2 4 2 2 2" xfId="26754" xr:uid="{00000000-0005-0000-0000-00007E680000}"/>
    <cellStyle name="Normal 3 2 4 2 4 2 3" xfId="26755" xr:uid="{00000000-0005-0000-0000-00007F680000}"/>
    <cellStyle name="Normal 3 2 4 2 4 3" xfId="26756" xr:uid="{00000000-0005-0000-0000-000080680000}"/>
    <cellStyle name="Normal 3 2 4 2 4 3 2" xfId="26757" xr:uid="{00000000-0005-0000-0000-000081680000}"/>
    <cellStyle name="Normal 3 2 4 2 4 4" xfId="26758" xr:uid="{00000000-0005-0000-0000-000082680000}"/>
    <cellStyle name="Normal 3 2 4 2 5" xfId="26759" xr:uid="{00000000-0005-0000-0000-000083680000}"/>
    <cellStyle name="Normal 3 2 4 2 5 2" xfId="26760" xr:uid="{00000000-0005-0000-0000-000084680000}"/>
    <cellStyle name="Normal 3 2 4 2 5 2 2" xfId="26761" xr:uid="{00000000-0005-0000-0000-000085680000}"/>
    <cellStyle name="Normal 3 2 4 2 5 2 2 2" xfId="26762" xr:uid="{00000000-0005-0000-0000-000086680000}"/>
    <cellStyle name="Normal 3 2 4 2 5 2 3" xfId="26763" xr:uid="{00000000-0005-0000-0000-000087680000}"/>
    <cellStyle name="Normal 3 2 4 2 5 3" xfId="26764" xr:uid="{00000000-0005-0000-0000-000088680000}"/>
    <cellStyle name="Normal 3 2 4 2 5 3 2" xfId="26765" xr:uid="{00000000-0005-0000-0000-000089680000}"/>
    <cellStyle name="Normal 3 2 4 2 5 4" xfId="26766" xr:uid="{00000000-0005-0000-0000-00008A680000}"/>
    <cellStyle name="Normal 3 2 4 2 6" xfId="26767" xr:uid="{00000000-0005-0000-0000-00008B680000}"/>
    <cellStyle name="Normal 3 2 4 2 6 2" xfId="26768" xr:uid="{00000000-0005-0000-0000-00008C680000}"/>
    <cellStyle name="Normal 3 2 4 2 6 2 2" xfId="26769" xr:uid="{00000000-0005-0000-0000-00008D680000}"/>
    <cellStyle name="Normal 3 2 4 2 6 3" xfId="26770" xr:uid="{00000000-0005-0000-0000-00008E680000}"/>
    <cellStyle name="Normal 3 2 4 2 7" xfId="26771" xr:uid="{00000000-0005-0000-0000-00008F680000}"/>
    <cellStyle name="Normal 3 2 4 2 7 2" xfId="26772" xr:uid="{00000000-0005-0000-0000-000090680000}"/>
    <cellStyle name="Normal 3 2 4 2 7 2 2" xfId="26773" xr:uid="{00000000-0005-0000-0000-000091680000}"/>
    <cellStyle name="Normal 3 2 4 2 7 3" xfId="26774" xr:uid="{00000000-0005-0000-0000-000092680000}"/>
    <cellStyle name="Normal 3 2 4 2 8" xfId="26775" xr:uid="{00000000-0005-0000-0000-000093680000}"/>
    <cellStyle name="Normal 3 2 4 2 8 2" xfId="26776" xr:uid="{00000000-0005-0000-0000-000094680000}"/>
    <cellStyle name="Normal 3 2 4 2 8 2 2" xfId="26777" xr:uid="{00000000-0005-0000-0000-000095680000}"/>
    <cellStyle name="Normal 3 2 4 2 8 3" xfId="26778" xr:uid="{00000000-0005-0000-0000-000096680000}"/>
    <cellStyle name="Normal 3 2 4 2 9" xfId="26779" xr:uid="{00000000-0005-0000-0000-000097680000}"/>
    <cellStyle name="Normal 3 2 4 2 9 2" xfId="26780" xr:uid="{00000000-0005-0000-0000-000098680000}"/>
    <cellStyle name="Normal 3 2 4 3" xfId="26781" xr:uid="{00000000-0005-0000-0000-000099680000}"/>
    <cellStyle name="Normal 3 2 4 3 2" xfId="26782" xr:uid="{00000000-0005-0000-0000-00009A680000}"/>
    <cellStyle name="Normal 3 2 4 3 2 2" xfId="26783" xr:uid="{00000000-0005-0000-0000-00009B680000}"/>
    <cellStyle name="Normal 3 2 4 3 2 2 2" xfId="26784" xr:uid="{00000000-0005-0000-0000-00009C680000}"/>
    <cellStyle name="Normal 3 2 4 3 2 2 2 2" xfId="26785" xr:uid="{00000000-0005-0000-0000-00009D680000}"/>
    <cellStyle name="Normal 3 2 4 3 2 2 3" xfId="26786" xr:uid="{00000000-0005-0000-0000-00009E680000}"/>
    <cellStyle name="Normal 3 2 4 3 2 3" xfId="26787" xr:uid="{00000000-0005-0000-0000-00009F680000}"/>
    <cellStyle name="Normal 3 2 4 3 2 3 2" xfId="26788" xr:uid="{00000000-0005-0000-0000-0000A0680000}"/>
    <cellStyle name="Normal 3 2 4 3 2 4" xfId="26789" xr:uid="{00000000-0005-0000-0000-0000A1680000}"/>
    <cellStyle name="Normal 3 2 4 3 3" xfId="26790" xr:uid="{00000000-0005-0000-0000-0000A2680000}"/>
    <cellStyle name="Normal 3 2 4 3 3 2" xfId="26791" xr:uid="{00000000-0005-0000-0000-0000A3680000}"/>
    <cellStyle name="Normal 3 2 4 3 3 2 2" xfId="26792" xr:uid="{00000000-0005-0000-0000-0000A4680000}"/>
    <cellStyle name="Normal 3 2 4 3 3 2 2 2" xfId="26793" xr:uid="{00000000-0005-0000-0000-0000A5680000}"/>
    <cellStyle name="Normal 3 2 4 3 3 2 3" xfId="26794" xr:uid="{00000000-0005-0000-0000-0000A6680000}"/>
    <cellStyle name="Normal 3 2 4 3 3 3" xfId="26795" xr:uid="{00000000-0005-0000-0000-0000A7680000}"/>
    <cellStyle name="Normal 3 2 4 3 3 3 2" xfId="26796" xr:uid="{00000000-0005-0000-0000-0000A8680000}"/>
    <cellStyle name="Normal 3 2 4 3 3 4" xfId="26797" xr:uid="{00000000-0005-0000-0000-0000A9680000}"/>
    <cellStyle name="Normal 3 2 4 3 4" xfId="26798" xr:uid="{00000000-0005-0000-0000-0000AA680000}"/>
    <cellStyle name="Normal 3 2 4 3 4 2" xfId="26799" xr:uid="{00000000-0005-0000-0000-0000AB680000}"/>
    <cellStyle name="Normal 3 2 4 3 4 2 2" xfId="26800" xr:uid="{00000000-0005-0000-0000-0000AC680000}"/>
    <cellStyle name="Normal 3 2 4 3 4 3" xfId="26801" xr:uid="{00000000-0005-0000-0000-0000AD680000}"/>
    <cellStyle name="Normal 3 2 4 3 5" xfId="26802" xr:uid="{00000000-0005-0000-0000-0000AE680000}"/>
    <cellStyle name="Normal 3 2 4 3 5 2" xfId="26803" xr:uid="{00000000-0005-0000-0000-0000AF680000}"/>
    <cellStyle name="Normal 3 2 4 3 5 2 2" xfId="26804" xr:uid="{00000000-0005-0000-0000-0000B0680000}"/>
    <cellStyle name="Normal 3 2 4 3 5 3" xfId="26805" xr:uid="{00000000-0005-0000-0000-0000B1680000}"/>
    <cellStyle name="Normal 3 2 4 3 6" xfId="26806" xr:uid="{00000000-0005-0000-0000-0000B2680000}"/>
    <cellStyle name="Normal 3 2 4 3 6 2" xfId="26807" xr:uid="{00000000-0005-0000-0000-0000B3680000}"/>
    <cellStyle name="Normal 3 2 4 3 7" xfId="26808" xr:uid="{00000000-0005-0000-0000-0000B4680000}"/>
    <cellStyle name="Normal 3 2 4 4" xfId="26809" xr:uid="{00000000-0005-0000-0000-0000B5680000}"/>
    <cellStyle name="Normal 3 2 4 4 2" xfId="26810" xr:uid="{00000000-0005-0000-0000-0000B6680000}"/>
    <cellStyle name="Normal 3 2 4 4 2 2" xfId="26811" xr:uid="{00000000-0005-0000-0000-0000B7680000}"/>
    <cellStyle name="Normal 3 2 4 4 2 2 2" xfId="26812" xr:uid="{00000000-0005-0000-0000-0000B8680000}"/>
    <cellStyle name="Normal 3 2 4 4 2 2 2 2" xfId="26813" xr:uid="{00000000-0005-0000-0000-0000B9680000}"/>
    <cellStyle name="Normal 3 2 4 4 2 2 3" xfId="26814" xr:uid="{00000000-0005-0000-0000-0000BA680000}"/>
    <cellStyle name="Normal 3 2 4 4 2 3" xfId="26815" xr:uid="{00000000-0005-0000-0000-0000BB680000}"/>
    <cellStyle name="Normal 3 2 4 4 2 3 2" xfId="26816" xr:uid="{00000000-0005-0000-0000-0000BC680000}"/>
    <cellStyle name="Normal 3 2 4 4 2 4" xfId="26817" xr:uid="{00000000-0005-0000-0000-0000BD680000}"/>
    <cellStyle name="Normal 3 2 4 4 3" xfId="26818" xr:uid="{00000000-0005-0000-0000-0000BE680000}"/>
    <cellStyle name="Normal 3 2 4 4 3 2" xfId="26819" xr:uid="{00000000-0005-0000-0000-0000BF680000}"/>
    <cellStyle name="Normal 3 2 4 4 3 2 2" xfId="26820" xr:uid="{00000000-0005-0000-0000-0000C0680000}"/>
    <cellStyle name="Normal 3 2 4 4 3 2 2 2" xfId="26821" xr:uid="{00000000-0005-0000-0000-0000C1680000}"/>
    <cellStyle name="Normal 3 2 4 4 3 2 3" xfId="26822" xr:uid="{00000000-0005-0000-0000-0000C2680000}"/>
    <cellStyle name="Normal 3 2 4 4 3 3" xfId="26823" xr:uid="{00000000-0005-0000-0000-0000C3680000}"/>
    <cellStyle name="Normal 3 2 4 4 3 3 2" xfId="26824" xr:uid="{00000000-0005-0000-0000-0000C4680000}"/>
    <cellStyle name="Normal 3 2 4 4 3 4" xfId="26825" xr:uid="{00000000-0005-0000-0000-0000C5680000}"/>
    <cellStyle name="Normal 3 2 4 4 4" xfId="26826" xr:uid="{00000000-0005-0000-0000-0000C6680000}"/>
    <cellStyle name="Normal 3 2 4 4 4 2" xfId="26827" xr:uid="{00000000-0005-0000-0000-0000C7680000}"/>
    <cellStyle name="Normal 3 2 4 4 4 2 2" xfId="26828" xr:uid="{00000000-0005-0000-0000-0000C8680000}"/>
    <cellStyle name="Normal 3 2 4 4 4 3" xfId="26829" xr:uid="{00000000-0005-0000-0000-0000C9680000}"/>
    <cellStyle name="Normal 3 2 4 4 5" xfId="26830" xr:uid="{00000000-0005-0000-0000-0000CA680000}"/>
    <cellStyle name="Normal 3 2 4 4 5 2" xfId="26831" xr:uid="{00000000-0005-0000-0000-0000CB680000}"/>
    <cellStyle name="Normal 3 2 4 4 5 2 2" xfId="26832" xr:uid="{00000000-0005-0000-0000-0000CC680000}"/>
    <cellStyle name="Normal 3 2 4 4 5 3" xfId="26833" xr:uid="{00000000-0005-0000-0000-0000CD680000}"/>
    <cellStyle name="Normal 3 2 4 4 6" xfId="26834" xr:uid="{00000000-0005-0000-0000-0000CE680000}"/>
    <cellStyle name="Normal 3 2 4 4 6 2" xfId="26835" xr:uid="{00000000-0005-0000-0000-0000CF680000}"/>
    <cellStyle name="Normal 3 2 4 4 7" xfId="26836" xr:uid="{00000000-0005-0000-0000-0000D0680000}"/>
    <cellStyle name="Normal 3 2 4 5" xfId="26837" xr:uid="{00000000-0005-0000-0000-0000D1680000}"/>
    <cellStyle name="Normal 3 2 4 5 2" xfId="26838" xr:uid="{00000000-0005-0000-0000-0000D2680000}"/>
    <cellStyle name="Normal 3 2 4 5 2 2" xfId="26839" xr:uid="{00000000-0005-0000-0000-0000D3680000}"/>
    <cellStyle name="Normal 3 2 4 5 2 2 2" xfId="26840" xr:uid="{00000000-0005-0000-0000-0000D4680000}"/>
    <cellStyle name="Normal 3 2 4 5 2 3" xfId="26841" xr:uid="{00000000-0005-0000-0000-0000D5680000}"/>
    <cellStyle name="Normal 3 2 4 5 3" xfId="26842" xr:uid="{00000000-0005-0000-0000-0000D6680000}"/>
    <cellStyle name="Normal 3 2 4 5 3 2" xfId="26843" xr:uid="{00000000-0005-0000-0000-0000D7680000}"/>
    <cellStyle name="Normal 3 2 4 5 4" xfId="26844" xr:uid="{00000000-0005-0000-0000-0000D8680000}"/>
    <cellStyle name="Normal 3 2 4 6" xfId="26845" xr:uid="{00000000-0005-0000-0000-0000D9680000}"/>
    <cellStyle name="Normal 3 2 4 6 2" xfId="26846" xr:uid="{00000000-0005-0000-0000-0000DA680000}"/>
    <cellStyle name="Normal 3 2 4 6 2 2" xfId="26847" xr:uid="{00000000-0005-0000-0000-0000DB680000}"/>
    <cellStyle name="Normal 3 2 4 6 2 2 2" xfId="26848" xr:uid="{00000000-0005-0000-0000-0000DC680000}"/>
    <cellStyle name="Normal 3 2 4 6 2 3" xfId="26849" xr:uid="{00000000-0005-0000-0000-0000DD680000}"/>
    <cellStyle name="Normal 3 2 4 6 3" xfId="26850" xr:uid="{00000000-0005-0000-0000-0000DE680000}"/>
    <cellStyle name="Normal 3 2 4 6 3 2" xfId="26851" xr:uid="{00000000-0005-0000-0000-0000DF680000}"/>
    <cellStyle name="Normal 3 2 4 6 4" xfId="26852" xr:uid="{00000000-0005-0000-0000-0000E0680000}"/>
    <cellStyle name="Normal 3 2 4 7" xfId="26853" xr:uid="{00000000-0005-0000-0000-0000E1680000}"/>
    <cellStyle name="Normal 3 2 4 7 2" xfId="26854" xr:uid="{00000000-0005-0000-0000-0000E2680000}"/>
    <cellStyle name="Normal 3 2 4 7 2 2" xfId="26855" xr:uid="{00000000-0005-0000-0000-0000E3680000}"/>
    <cellStyle name="Normal 3 2 4 7 2 2 2" xfId="26856" xr:uid="{00000000-0005-0000-0000-0000E4680000}"/>
    <cellStyle name="Normal 3 2 4 7 2 3" xfId="26857" xr:uid="{00000000-0005-0000-0000-0000E5680000}"/>
    <cellStyle name="Normal 3 2 4 7 3" xfId="26858" xr:uid="{00000000-0005-0000-0000-0000E6680000}"/>
    <cellStyle name="Normal 3 2 4 7 3 2" xfId="26859" xr:uid="{00000000-0005-0000-0000-0000E7680000}"/>
    <cellStyle name="Normal 3 2 4 7 4" xfId="26860" xr:uid="{00000000-0005-0000-0000-0000E8680000}"/>
    <cellStyle name="Normal 3 2 4 8" xfId="26861" xr:uid="{00000000-0005-0000-0000-0000E9680000}"/>
    <cellStyle name="Normal 3 2 4 8 2" xfId="26862" xr:uid="{00000000-0005-0000-0000-0000EA680000}"/>
    <cellStyle name="Normal 3 2 4 8 2 2" xfId="26863" xr:uid="{00000000-0005-0000-0000-0000EB680000}"/>
    <cellStyle name="Normal 3 2 4 8 3" xfId="26864" xr:uid="{00000000-0005-0000-0000-0000EC680000}"/>
    <cellStyle name="Normal 3 2 4 9" xfId="26865" xr:uid="{00000000-0005-0000-0000-0000ED680000}"/>
    <cellStyle name="Normal 3 2 4 9 2" xfId="26866" xr:uid="{00000000-0005-0000-0000-0000EE680000}"/>
    <cellStyle name="Normal 3 2 4 9 2 2" xfId="26867" xr:uid="{00000000-0005-0000-0000-0000EF680000}"/>
    <cellStyle name="Normal 3 2 4 9 3" xfId="26868" xr:uid="{00000000-0005-0000-0000-0000F0680000}"/>
    <cellStyle name="Normal 3 2 40" xfId="26869" xr:uid="{00000000-0005-0000-0000-0000F1680000}"/>
    <cellStyle name="Normal 3 2 41" xfId="26870" xr:uid="{00000000-0005-0000-0000-0000F2680000}"/>
    <cellStyle name="Normal 3 2 42" xfId="26871" xr:uid="{00000000-0005-0000-0000-0000F3680000}"/>
    <cellStyle name="Normal 3 2 43" xfId="26872" xr:uid="{00000000-0005-0000-0000-0000F4680000}"/>
    <cellStyle name="Normal 3 2 44" xfId="26873" xr:uid="{00000000-0005-0000-0000-0000F5680000}"/>
    <cellStyle name="Normal 3 2 45" xfId="26874" xr:uid="{00000000-0005-0000-0000-0000F6680000}"/>
    <cellStyle name="Normal 3 2 46" xfId="26875" xr:uid="{00000000-0005-0000-0000-0000F7680000}"/>
    <cellStyle name="Normal 3 2 47" xfId="26876" xr:uid="{00000000-0005-0000-0000-0000F8680000}"/>
    <cellStyle name="Normal 3 2 48" xfId="26877" xr:uid="{00000000-0005-0000-0000-0000F9680000}"/>
    <cellStyle name="Normal 3 2 49" xfId="26878" xr:uid="{00000000-0005-0000-0000-0000FA680000}"/>
    <cellStyle name="Normal 3 2 5" xfId="26879" xr:uid="{00000000-0005-0000-0000-0000FB680000}"/>
    <cellStyle name="Normal 3 2 5 10" xfId="26880" xr:uid="{00000000-0005-0000-0000-0000FC680000}"/>
    <cellStyle name="Normal 3 2 5 10 2" xfId="26881" xr:uid="{00000000-0005-0000-0000-0000FD680000}"/>
    <cellStyle name="Normal 3 2 5 10 2 2" xfId="26882" xr:uid="{00000000-0005-0000-0000-0000FE680000}"/>
    <cellStyle name="Normal 3 2 5 10 3" xfId="26883" xr:uid="{00000000-0005-0000-0000-0000FF680000}"/>
    <cellStyle name="Normal 3 2 5 11" xfId="26884" xr:uid="{00000000-0005-0000-0000-000000690000}"/>
    <cellStyle name="Normal 3 2 5 11 2" xfId="26885" xr:uid="{00000000-0005-0000-0000-000001690000}"/>
    <cellStyle name="Normal 3 2 5 12" xfId="26886" xr:uid="{00000000-0005-0000-0000-000002690000}"/>
    <cellStyle name="Normal 3 2 5 2" xfId="26887" xr:uid="{00000000-0005-0000-0000-000003690000}"/>
    <cellStyle name="Normal 3 2 5 2 10" xfId="26888" xr:uid="{00000000-0005-0000-0000-000004690000}"/>
    <cellStyle name="Normal 3 2 5 2 2" xfId="26889" xr:uid="{00000000-0005-0000-0000-000005690000}"/>
    <cellStyle name="Normal 3 2 5 2 2 2" xfId="26890" xr:uid="{00000000-0005-0000-0000-000006690000}"/>
    <cellStyle name="Normal 3 2 5 2 2 2 2" xfId="26891" xr:uid="{00000000-0005-0000-0000-000007690000}"/>
    <cellStyle name="Normal 3 2 5 2 2 2 2 2" xfId="26892" xr:uid="{00000000-0005-0000-0000-000008690000}"/>
    <cellStyle name="Normal 3 2 5 2 2 2 2 2 2" xfId="26893" xr:uid="{00000000-0005-0000-0000-000009690000}"/>
    <cellStyle name="Normal 3 2 5 2 2 2 2 3" xfId="26894" xr:uid="{00000000-0005-0000-0000-00000A690000}"/>
    <cellStyle name="Normal 3 2 5 2 2 2 3" xfId="26895" xr:uid="{00000000-0005-0000-0000-00000B690000}"/>
    <cellStyle name="Normal 3 2 5 2 2 2 3 2" xfId="26896" xr:uid="{00000000-0005-0000-0000-00000C690000}"/>
    <cellStyle name="Normal 3 2 5 2 2 2 4" xfId="26897" xr:uid="{00000000-0005-0000-0000-00000D690000}"/>
    <cellStyle name="Normal 3 2 5 2 2 3" xfId="26898" xr:uid="{00000000-0005-0000-0000-00000E690000}"/>
    <cellStyle name="Normal 3 2 5 2 2 3 2" xfId="26899" xr:uid="{00000000-0005-0000-0000-00000F690000}"/>
    <cellStyle name="Normal 3 2 5 2 2 3 2 2" xfId="26900" xr:uid="{00000000-0005-0000-0000-000010690000}"/>
    <cellStyle name="Normal 3 2 5 2 2 3 2 2 2" xfId="26901" xr:uid="{00000000-0005-0000-0000-000011690000}"/>
    <cellStyle name="Normal 3 2 5 2 2 3 2 3" xfId="26902" xr:uid="{00000000-0005-0000-0000-000012690000}"/>
    <cellStyle name="Normal 3 2 5 2 2 3 3" xfId="26903" xr:uid="{00000000-0005-0000-0000-000013690000}"/>
    <cellStyle name="Normal 3 2 5 2 2 3 3 2" xfId="26904" xr:uid="{00000000-0005-0000-0000-000014690000}"/>
    <cellStyle name="Normal 3 2 5 2 2 3 4" xfId="26905" xr:uid="{00000000-0005-0000-0000-000015690000}"/>
    <cellStyle name="Normal 3 2 5 2 2 4" xfId="26906" xr:uid="{00000000-0005-0000-0000-000016690000}"/>
    <cellStyle name="Normal 3 2 5 2 2 4 2" xfId="26907" xr:uid="{00000000-0005-0000-0000-000017690000}"/>
    <cellStyle name="Normal 3 2 5 2 2 4 2 2" xfId="26908" xr:uid="{00000000-0005-0000-0000-000018690000}"/>
    <cellStyle name="Normal 3 2 5 2 2 4 3" xfId="26909" xr:uid="{00000000-0005-0000-0000-000019690000}"/>
    <cellStyle name="Normal 3 2 5 2 2 5" xfId="26910" xr:uid="{00000000-0005-0000-0000-00001A690000}"/>
    <cellStyle name="Normal 3 2 5 2 2 5 2" xfId="26911" xr:uid="{00000000-0005-0000-0000-00001B690000}"/>
    <cellStyle name="Normal 3 2 5 2 2 5 2 2" xfId="26912" xr:uid="{00000000-0005-0000-0000-00001C690000}"/>
    <cellStyle name="Normal 3 2 5 2 2 5 3" xfId="26913" xr:uid="{00000000-0005-0000-0000-00001D690000}"/>
    <cellStyle name="Normal 3 2 5 2 2 6" xfId="26914" xr:uid="{00000000-0005-0000-0000-00001E690000}"/>
    <cellStyle name="Normal 3 2 5 2 2 6 2" xfId="26915" xr:uid="{00000000-0005-0000-0000-00001F690000}"/>
    <cellStyle name="Normal 3 2 5 2 2 7" xfId="26916" xr:uid="{00000000-0005-0000-0000-000020690000}"/>
    <cellStyle name="Normal 3 2 5 2 3" xfId="26917" xr:uid="{00000000-0005-0000-0000-000021690000}"/>
    <cellStyle name="Normal 3 2 5 2 3 2" xfId="26918" xr:uid="{00000000-0005-0000-0000-000022690000}"/>
    <cellStyle name="Normal 3 2 5 2 3 2 2" xfId="26919" xr:uid="{00000000-0005-0000-0000-000023690000}"/>
    <cellStyle name="Normal 3 2 5 2 3 2 2 2" xfId="26920" xr:uid="{00000000-0005-0000-0000-000024690000}"/>
    <cellStyle name="Normal 3 2 5 2 3 2 3" xfId="26921" xr:uid="{00000000-0005-0000-0000-000025690000}"/>
    <cellStyle name="Normal 3 2 5 2 3 3" xfId="26922" xr:uid="{00000000-0005-0000-0000-000026690000}"/>
    <cellStyle name="Normal 3 2 5 2 3 3 2" xfId="26923" xr:uid="{00000000-0005-0000-0000-000027690000}"/>
    <cellStyle name="Normal 3 2 5 2 3 4" xfId="26924" xr:uid="{00000000-0005-0000-0000-000028690000}"/>
    <cellStyle name="Normal 3 2 5 2 4" xfId="26925" xr:uid="{00000000-0005-0000-0000-000029690000}"/>
    <cellStyle name="Normal 3 2 5 2 4 2" xfId="26926" xr:uid="{00000000-0005-0000-0000-00002A690000}"/>
    <cellStyle name="Normal 3 2 5 2 4 2 2" xfId="26927" xr:uid="{00000000-0005-0000-0000-00002B690000}"/>
    <cellStyle name="Normal 3 2 5 2 4 2 2 2" xfId="26928" xr:uid="{00000000-0005-0000-0000-00002C690000}"/>
    <cellStyle name="Normal 3 2 5 2 4 2 3" xfId="26929" xr:uid="{00000000-0005-0000-0000-00002D690000}"/>
    <cellStyle name="Normal 3 2 5 2 4 3" xfId="26930" xr:uid="{00000000-0005-0000-0000-00002E690000}"/>
    <cellStyle name="Normal 3 2 5 2 4 3 2" xfId="26931" xr:uid="{00000000-0005-0000-0000-00002F690000}"/>
    <cellStyle name="Normal 3 2 5 2 4 4" xfId="26932" xr:uid="{00000000-0005-0000-0000-000030690000}"/>
    <cellStyle name="Normal 3 2 5 2 5" xfId="26933" xr:uid="{00000000-0005-0000-0000-000031690000}"/>
    <cellStyle name="Normal 3 2 5 2 5 2" xfId="26934" xr:uid="{00000000-0005-0000-0000-000032690000}"/>
    <cellStyle name="Normal 3 2 5 2 5 2 2" xfId="26935" xr:uid="{00000000-0005-0000-0000-000033690000}"/>
    <cellStyle name="Normal 3 2 5 2 5 2 2 2" xfId="26936" xr:uid="{00000000-0005-0000-0000-000034690000}"/>
    <cellStyle name="Normal 3 2 5 2 5 2 3" xfId="26937" xr:uid="{00000000-0005-0000-0000-000035690000}"/>
    <cellStyle name="Normal 3 2 5 2 5 3" xfId="26938" xr:uid="{00000000-0005-0000-0000-000036690000}"/>
    <cellStyle name="Normal 3 2 5 2 5 3 2" xfId="26939" xr:uid="{00000000-0005-0000-0000-000037690000}"/>
    <cellStyle name="Normal 3 2 5 2 5 4" xfId="26940" xr:uid="{00000000-0005-0000-0000-000038690000}"/>
    <cellStyle name="Normal 3 2 5 2 6" xfId="26941" xr:uid="{00000000-0005-0000-0000-000039690000}"/>
    <cellStyle name="Normal 3 2 5 2 6 2" xfId="26942" xr:uid="{00000000-0005-0000-0000-00003A690000}"/>
    <cellStyle name="Normal 3 2 5 2 6 2 2" xfId="26943" xr:uid="{00000000-0005-0000-0000-00003B690000}"/>
    <cellStyle name="Normal 3 2 5 2 6 3" xfId="26944" xr:uid="{00000000-0005-0000-0000-00003C690000}"/>
    <cellStyle name="Normal 3 2 5 2 7" xfId="26945" xr:uid="{00000000-0005-0000-0000-00003D690000}"/>
    <cellStyle name="Normal 3 2 5 2 7 2" xfId="26946" xr:uid="{00000000-0005-0000-0000-00003E690000}"/>
    <cellStyle name="Normal 3 2 5 2 7 2 2" xfId="26947" xr:uid="{00000000-0005-0000-0000-00003F690000}"/>
    <cellStyle name="Normal 3 2 5 2 7 3" xfId="26948" xr:uid="{00000000-0005-0000-0000-000040690000}"/>
    <cellStyle name="Normal 3 2 5 2 8" xfId="26949" xr:uid="{00000000-0005-0000-0000-000041690000}"/>
    <cellStyle name="Normal 3 2 5 2 8 2" xfId="26950" xr:uid="{00000000-0005-0000-0000-000042690000}"/>
    <cellStyle name="Normal 3 2 5 2 8 2 2" xfId="26951" xr:uid="{00000000-0005-0000-0000-000043690000}"/>
    <cellStyle name="Normal 3 2 5 2 8 3" xfId="26952" xr:uid="{00000000-0005-0000-0000-000044690000}"/>
    <cellStyle name="Normal 3 2 5 2 9" xfId="26953" xr:uid="{00000000-0005-0000-0000-000045690000}"/>
    <cellStyle name="Normal 3 2 5 2 9 2" xfId="26954" xr:uid="{00000000-0005-0000-0000-000046690000}"/>
    <cellStyle name="Normal 3 2 5 3" xfId="26955" xr:uid="{00000000-0005-0000-0000-000047690000}"/>
    <cellStyle name="Normal 3 2 5 3 2" xfId="26956" xr:uid="{00000000-0005-0000-0000-000048690000}"/>
    <cellStyle name="Normal 3 2 5 3 2 2" xfId="26957" xr:uid="{00000000-0005-0000-0000-000049690000}"/>
    <cellStyle name="Normal 3 2 5 3 2 2 2" xfId="26958" xr:uid="{00000000-0005-0000-0000-00004A690000}"/>
    <cellStyle name="Normal 3 2 5 3 2 2 2 2" xfId="26959" xr:uid="{00000000-0005-0000-0000-00004B690000}"/>
    <cellStyle name="Normal 3 2 5 3 2 2 3" xfId="26960" xr:uid="{00000000-0005-0000-0000-00004C690000}"/>
    <cellStyle name="Normal 3 2 5 3 2 3" xfId="26961" xr:uid="{00000000-0005-0000-0000-00004D690000}"/>
    <cellStyle name="Normal 3 2 5 3 2 3 2" xfId="26962" xr:uid="{00000000-0005-0000-0000-00004E690000}"/>
    <cellStyle name="Normal 3 2 5 3 2 4" xfId="26963" xr:uid="{00000000-0005-0000-0000-00004F690000}"/>
    <cellStyle name="Normal 3 2 5 3 3" xfId="26964" xr:uid="{00000000-0005-0000-0000-000050690000}"/>
    <cellStyle name="Normal 3 2 5 3 3 2" xfId="26965" xr:uid="{00000000-0005-0000-0000-000051690000}"/>
    <cellStyle name="Normal 3 2 5 3 3 2 2" xfId="26966" xr:uid="{00000000-0005-0000-0000-000052690000}"/>
    <cellStyle name="Normal 3 2 5 3 3 2 2 2" xfId="26967" xr:uid="{00000000-0005-0000-0000-000053690000}"/>
    <cellStyle name="Normal 3 2 5 3 3 2 3" xfId="26968" xr:uid="{00000000-0005-0000-0000-000054690000}"/>
    <cellStyle name="Normal 3 2 5 3 3 3" xfId="26969" xr:uid="{00000000-0005-0000-0000-000055690000}"/>
    <cellStyle name="Normal 3 2 5 3 3 3 2" xfId="26970" xr:uid="{00000000-0005-0000-0000-000056690000}"/>
    <cellStyle name="Normal 3 2 5 3 3 4" xfId="26971" xr:uid="{00000000-0005-0000-0000-000057690000}"/>
    <cellStyle name="Normal 3 2 5 3 4" xfId="26972" xr:uid="{00000000-0005-0000-0000-000058690000}"/>
    <cellStyle name="Normal 3 2 5 3 4 2" xfId="26973" xr:uid="{00000000-0005-0000-0000-000059690000}"/>
    <cellStyle name="Normal 3 2 5 3 4 2 2" xfId="26974" xr:uid="{00000000-0005-0000-0000-00005A690000}"/>
    <cellStyle name="Normal 3 2 5 3 4 3" xfId="26975" xr:uid="{00000000-0005-0000-0000-00005B690000}"/>
    <cellStyle name="Normal 3 2 5 3 5" xfId="26976" xr:uid="{00000000-0005-0000-0000-00005C690000}"/>
    <cellStyle name="Normal 3 2 5 3 5 2" xfId="26977" xr:uid="{00000000-0005-0000-0000-00005D690000}"/>
    <cellStyle name="Normal 3 2 5 3 5 2 2" xfId="26978" xr:uid="{00000000-0005-0000-0000-00005E690000}"/>
    <cellStyle name="Normal 3 2 5 3 5 3" xfId="26979" xr:uid="{00000000-0005-0000-0000-00005F690000}"/>
    <cellStyle name="Normal 3 2 5 3 6" xfId="26980" xr:uid="{00000000-0005-0000-0000-000060690000}"/>
    <cellStyle name="Normal 3 2 5 3 6 2" xfId="26981" xr:uid="{00000000-0005-0000-0000-000061690000}"/>
    <cellStyle name="Normal 3 2 5 3 7" xfId="26982" xr:uid="{00000000-0005-0000-0000-000062690000}"/>
    <cellStyle name="Normal 3 2 5 4" xfId="26983" xr:uid="{00000000-0005-0000-0000-000063690000}"/>
    <cellStyle name="Normal 3 2 5 4 2" xfId="26984" xr:uid="{00000000-0005-0000-0000-000064690000}"/>
    <cellStyle name="Normal 3 2 5 4 2 2" xfId="26985" xr:uid="{00000000-0005-0000-0000-000065690000}"/>
    <cellStyle name="Normal 3 2 5 4 2 2 2" xfId="26986" xr:uid="{00000000-0005-0000-0000-000066690000}"/>
    <cellStyle name="Normal 3 2 5 4 2 2 2 2" xfId="26987" xr:uid="{00000000-0005-0000-0000-000067690000}"/>
    <cellStyle name="Normal 3 2 5 4 2 2 3" xfId="26988" xr:uid="{00000000-0005-0000-0000-000068690000}"/>
    <cellStyle name="Normal 3 2 5 4 2 3" xfId="26989" xr:uid="{00000000-0005-0000-0000-000069690000}"/>
    <cellStyle name="Normal 3 2 5 4 2 3 2" xfId="26990" xr:uid="{00000000-0005-0000-0000-00006A690000}"/>
    <cellStyle name="Normal 3 2 5 4 2 4" xfId="26991" xr:uid="{00000000-0005-0000-0000-00006B690000}"/>
    <cellStyle name="Normal 3 2 5 4 3" xfId="26992" xr:uid="{00000000-0005-0000-0000-00006C690000}"/>
    <cellStyle name="Normal 3 2 5 4 3 2" xfId="26993" xr:uid="{00000000-0005-0000-0000-00006D690000}"/>
    <cellStyle name="Normal 3 2 5 4 3 2 2" xfId="26994" xr:uid="{00000000-0005-0000-0000-00006E690000}"/>
    <cellStyle name="Normal 3 2 5 4 3 2 2 2" xfId="26995" xr:uid="{00000000-0005-0000-0000-00006F690000}"/>
    <cellStyle name="Normal 3 2 5 4 3 2 3" xfId="26996" xr:uid="{00000000-0005-0000-0000-000070690000}"/>
    <cellStyle name="Normal 3 2 5 4 3 3" xfId="26997" xr:uid="{00000000-0005-0000-0000-000071690000}"/>
    <cellStyle name="Normal 3 2 5 4 3 3 2" xfId="26998" xr:uid="{00000000-0005-0000-0000-000072690000}"/>
    <cellStyle name="Normal 3 2 5 4 3 4" xfId="26999" xr:uid="{00000000-0005-0000-0000-000073690000}"/>
    <cellStyle name="Normal 3 2 5 4 4" xfId="27000" xr:uid="{00000000-0005-0000-0000-000074690000}"/>
    <cellStyle name="Normal 3 2 5 4 4 2" xfId="27001" xr:uid="{00000000-0005-0000-0000-000075690000}"/>
    <cellStyle name="Normal 3 2 5 4 4 2 2" xfId="27002" xr:uid="{00000000-0005-0000-0000-000076690000}"/>
    <cellStyle name="Normal 3 2 5 4 4 3" xfId="27003" xr:uid="{00000000-0005-0000-0000-000077690000}"/>
    <cellStyle name="Normal 3 2 5 4 5" xfId="27004" xr:uid="{00000000-0005-0000-0000-000078690000}"/>
    <cellStyle name="Normal 3 2 5 4 5 2" xfId="27005" xr:uid="{00000000-0005-0000-0000-000079690000}"/>
    <cellStyle name="Normal 3 2 5 4 5 2 2" xfId="27006" xr:uid="{00000000-0005-0000-0000-00007A690000}"/>
    <cellStyle name="Normal 3 2 5 4 5 3" xfId="27007" xr:uid="{00000000-0005-0000-0000-00007B690000}"/>
    <cellStyle name="Normal 3 2 5 4 6" xfId="27008" xr:uid="{00000000-0005-0000-0000-00007C690000}"/>
    <cellStyle name="Normal 3 2 5 4 6 2" xfId="27009" xr:uid="{00000000-0005-0000-0000-00007D690000}"/>
    <cellStyle name="Normal 3 2 5 4 7" xfId="27010" xr:uid="{00000000-0005-0000-0000-00007E690000}"/>
    <cellStyle name="Normal 3 2 5 5" xfId="27011" xr:uid="{00000000-0005-0000-0000-00007F690000}"/>
    <cellStyle name="Normal 3 2 5 5 2" xfId="27012" xr:uid="{00000000-0005-0000-0000-000080690000}"/>
    <cellStyle name="Normal 3 2 5 5 2 2" xfId="27013" xr:uid="{00000000-0005-0000-0000-000081690000}"/>
    <cellStyle name="Normal 3 2 5 5 2 2 2" xfId="27014" xr:uid="{00000000-0005-0000-0000-000082690000}"/>
    <cellStyle name="Normal 3 2 5 5 2 3" xfId="27015" xr:uid="{00000000-0005-0000-0000-000083690000}"/>
    <cellStyle name="Normal 3 2 5 5 3" xfId="27016" xr:uid="{00000000-0005-0000-0000-000084690000}"/>
    <cellStyle name="Normal 3 2 5 5 3 2" xfId="27017" xr:uid="{00000000-0005-0000-0000-000085690000}"/>
    <cellStyle name="Normal 3 2 5 5 4" xfId="27018" xr:uid="{00000000-0005-0000-0000-000086690000}"/>
    <cellStyle name="Normal 3 2 5 6" xfId="27019" xr:uid="{00000000-0005-0000-0000-000087690000}"/>
    <cellStyle name="Normal 3 2 5 6 2" xfId="27020" xr:uid="{00000000-0005-0000-0000-000088690000}"/>
    <cellStyle name="Normal 3 2 5 6 2 2" xfId="27021" xr:uid="{00000000-0005-0000-0000-000089690000}"/>
    <cellStyle name="Normal 3 2 5 6 2 2 2" xfId="27022" xr:uid="{00000000-0005-0000-0000-00008A690000}"/>
    <cellStyle name="Normal 3 2 5 6 2 3" xfId="27023" xr:uid="{00000000-0005-0000-0000-00008B690000}"/>
    <cellStyle name="Normal 3 2 5 6 3" xfId="27024" xr:uid="{00000000-0005-0000-0000-00008C690000}"/>
    <cellStyle name="Normal 3 2 5 6 3 2" xfId="27025" xr:uid="{00000000-0005-0000-0000-00008D690000}"/>
    <cellStyle name="Normal 3 2 5 6 4" xfId="27026" xr:uid="{00000000-0005-0000-0000-00008E690000}"/>
    <cellStyle name="Normal 3 2 5 7" xfId="27027" xr:uid="{00000000-0005-0000-0000-00008F690000}"/>
    <cellStyle name="Normal 3 2 5 7 2" xfId="27028" xr:uid="{00000000-0005-0000-0000-000090690000}"/>
    <cellStyle name="Normal 3 2 5 7 2 2" xfId="27029" xr:uid="{00000000-0005-0000-0000-000091690000}"/>
    <cellStyle name="Normal 3 2 5 7 2 2 2" xfId="27030" xr:uid="{00000000-0005-0000-0000-000092690000}"/>
    <cellStyle name="Normal 3 2 5 7 2 3" xfId="27031" xr:uid="{00000000-0005-0000-0000-000093690000}"/>
    <cellStyle name="Normal 3 2 5 7 3" xfId="27032" xr:uid="{00000000-0005-0000-0000-000094690000}"/>
    <cellStyle name="Normal 3 2 5 7 3 2" xfId="27033" xr:uid="{00000000-0005-0000-0000-000095690000}"/>
    <cellStyle name="Normal 3 2 5 7 4" xfId="27034" xr:uid="{00000000-0005-0000-0000-000096690000}"/>
    <cellStyle name="Normal 3 2 5 8" xfId="27035" xr:uid="{00000000-0005-0000-0000-000097690000}"/>
    <cellStyle name="Normal 3 2 5 8 2" xfId="27036" xr:uid="{00000000-0005-0000-0000-000098690000}"/>
    <cellStyle name="Normal 3 2 5 8 2 2" xfId="27037" xr:uid="{00000000-0005-0000-0000-000099690000}"/>
    <cellStyle name="Normal 3 2 5 8 3" xfId="27038" xr:uid="{00000000-0005-0000-0000-00009A690000}"/>
    <cellStyle name="Normal 3 2 5 9" xfId="27039" xr:uid="{00000000-0005-0000-0000-00009B690000}"/>
    <cellStyle name="Normal 3 2 5 9 2" xfId="27040" xr:uid="{00000000-0005-0000-0000-00009C690000}"/>
    <cellStyle name="Normal 3 2 5 9 2 2" xfId="27041" xr:uid="{00000000-0005-0000-0000-00009D690000}"/>
    <cellStyle name="Normal 3 2 5 9 3" xfId="27042" xr:uid="{00000000-0005-0000-0000-00009E690000}"/>
    <cellStyle name="Normal 3 2 50" xfId="27043" xr:uid="{00000000-0005-0000-0000-00009F690000}"/>
    <cellStyle name="Normal 3 2 51" xfId="27044" xr:uid="{00000000-0005-0000-0000-0000A0690000}"/>
    <cellStyle name="Normal 3 2 52" xfId="27045" xr:uid="{00000000-0005-0000-0000-0000A1690000}"/>
    <cellStyle name="Normal 3 2 53" xfId="27046" xr:uid="{00000000-0005-0000-0000-0000A2690000}"/>
    <cellStyle name="Normal 3 2 54" xfId="27047" xr:uid="{00000000-0005-0000-0000-0000A3690000}"/>
    <cellStyle name="Normal 3 2 55" xfId="27048" xr:uid="{00000000-0005-0000-0000-0000A4690000}"/>
    <cellStyle name="Normal 3 2 55 10" xfId="27049" xr:uid="{00000000-0005-0000-0000-0000A5690000}"/>
    <cellStyle name="Normal 3 2 55 11" xfId="27050" xr:uid="{00000000-0005-0000-0000-0000A6690000}"/>
    <cellStyle name="Normal 3 2 55 12" xfId="27051" xr:uid="{00000000-0005-0000-0000-0000A7690000}"/>
    <cellStyle name="Normal 3 2 55 13" xfId="27052" xr:uid="{00000000-0005-0000-0000-0000A8690000}"/>
    <cellStyle name="Normal 3 2 55 14" xfId="27053" xr:uid="{00000000-0005-0000-0000-0000A9690000}"/>
    <cellStyle name="Normal 3 2 55 15" xfId="27054" xr:uid="{00000000-0005-0000-0000-0000AA690000}"/>
    <cellStyle name="Normal 3 2 55 16" xfId="27055" xr:uid="{00000000-0005-0000-0000-0000AB690000}"/>
    <cellStyle name="Normal 3 2 55 17" xfId="27056" xr:uid="{00000000-0005-0000-0000-0000AC690000}"/>
    <cellStyle name="Normal 3 2 55 18" xfId="27057" xr:uid="{00000000-0005-0000-0000-0000AD690000}"/>
    <cellStyle name="Normal 3 2 55 18 2" xfId="27058" xr:uid="{00000000-0005-0000-0000-0000AE690000}"/>
    <cellStyle name="Normal 3 2 55 19" xfId="27059" xr:uid="{00000000-0005-0000-0000-0000AF690000}"/>
    <cellStyle name="Normal 3 2 55 2" xfId="27060" xr:uid="{00000000-0005-0000-0000-0000B0690000}"/>
    <cellStyle name="Normal 3 2 55 2 10" xfId="27061" xr:uid="{00000000-0005-0000-0000-0000B1690000}"/>
    <cellStyle name="Normal 3 2 55 2 11" xfId="27062" xr:uid="{00000000-0005-0000-0000-0000B2690000}"/>
    <cellStyle name="Normal 3 2 55 2 12" xfId="27063" xr:uid="{00000000-0005-0000-0000-0000B3690000}"/>
    <cellStyle name="Normal 3 2 55 2 13" xfId="27064" xr:uid="{00000000-0005-0000-0000-0000B4690000}"/>
    <cellStyle name="Normal 3 2 55 2 14" xfId="27065" xr:uid="{00000000-0005-0000-0000-0000B5690000}"/>
    <cellStyle name="Normal 3 2 55 2 15" xfId="27066" xr:uid="{00000000-0005-0000-0000-0000B6690000}"/>
    <cellStyle name="Normal 3 2 55 2 16" xfId="27067" xr:uid="{00000000-0005-0000-0000-0000B7690000}"/>
    <cellStyle name="Normal 3 2 55 2 17" xfId="27068" xr:uid="{00000000-0005-0000-0000-0000B8690000}"/>
    <cellStyle name="Normal 3 2 55 2 17 2" xfId="27069" xr:uid="{00000000-0005-0000-0000-0000B9690000}"/>
    <cellStyle name="Normal 3 2 55 2 18" xfId="27070" xr:uid="{00000000-0005-0000-0000-0000BA690000}"/>
    <cellStyle name="Normal 3 2 55 2 19" xfId="27071" xr:uid="{00000000-0005-0000-0000-0000BB690000}"/>
    <cellStyle name="Normal 3 2 55 2 2" xfId="27072" xr:uid="{00000000-0005-0000-0000-0000BC690000}"/>
    <cellStyle name="Normal 3 2 55 2 2 10" xfId="27073" xr:uid="{00000000-0005-0000-0000-0000BD690000}"/>
    <cellStyle name="Normal 3 2 55 2 2 11" xfId="27074" xr:uid="{00000000-0005-0000-0000-0000BE690000}"/>
    <cellStyle name="Normal 3 2 55 2 2 12" xfId="27075" xr:uid="{00000000-0005-0000-0000-0000BF690000}"/>
    <cellStyle name="Normal 3 2 55 2 2 13" xfId="27076" xr:uid="{00000000-0005-0000-0000-0000C0690000}"/>
    <cellStyle name="Normal 3 2 55 2 2 14" xfId="27077" xr:uid="{00000000-0005-0000-0000-0000C1690000}"/>
    <cellStyle name="Normal 3 2 55 2 2 15" xfId="27078" xr:uid="{00000000-0005-0000-0000-0000C2690000}"/>
    <cellStyle name="Normal 3 2 55 2 2 16" xfId="27079" xr:uid="{00000000-0005-0000-0000-0000C3690000}"/>
    <cellStyle name="Normal 3 2 55 2 2 17" xfId="27080" xr:uid="{00000000-0005-0000-0000-0000C4690000}"/>
    <cellStyle name="Normal 3 2 55 2 2 17 2" xfId="27081" xr:uid="{00000000-0005-0000-0000-0000C5690000}"/>
    <cellStyle name="Normal 3 2 55 2 2 18" xfId="27082" xr:uid="{00000000-0005-0000-0000-0000C6690000}"/>
    <cellStyle name="Normal 3 2 55 2 2 19" xfId="27083" xr:uid="{00000000-0005-0000-0000-0000C7690000}"/>
    <cellStyle name="Normal 3 2 55 2 2 2" xfId="27084" xr:uid="{00000000-0005-0000-0000-0000C8690000}"/>
    <cellStyle name="Normal 3 2 55 2 2 2 10" xfId="27085" xr:uid="{00000000-0005-0000-0000-0000C9690000}"/>
    <cellStyle name="Normal 3 2 55 2 2 2 11" xfId="27086" xr:uid="{00000000-0005-0000-0000-0000CA690000}"/>
    <cellStyle name="Normal 3 2 55 2 2 2 12" xfId="27087" xr:uid="{00000000-0005-0000-0000-0000CB690000}"/>
    <cellStyle name="Normal 3 2 55 2 2 2 12 2" xfId="27088" xr:uid="{00000000-0005-0000-0000-0000CC690000}"/>
    <cellStyle name="Normal 3 2 55 2 2 2 13" xfId="27089" xr:uid="{00000000-0005-0000-0000-0000CD690000}"/>
    <cellStyle name="Normal 3 2 55 2 2 2 14" xfId="27090" xr:uid="{00000000-0005-0000-0000-0000CE690000}"/>
    <cellStyle name="Normal 3 2 55 2 2 2 15" xfId="27091" xr:uid="{00000000-0005-0000-0000-0000CF690000}"/>
    <cellStyle name="Normal 3 2 55 2 2 2 16" xfId="27092" xr:uid="{00000000-0005-0000-0000-0000D0690000}"/>
    <cellStyle name="Normal 3 2 55 2 2 2 17" xfId="27093" xr:uid="{00000000-0005-0000-0000-0000D1690000}"/>
    <cellStyle name="Normal 3 2 55 2 2 2 18" xfId="27094" xr:uid="{00000000-0005-0000-0000-0000D2690000}"/>
    <cellStyle name="Normal 3 2 55 2 2 2 19" xfId="27095" xr:uid="{00000000-0005-0000-0000-0000D3690000}"/>
    <cellStyle name="Normal 3 2 55 2 2 2 2" xfId="27096" xr:uid="{00000000-0005-0000-0000-0000D4690000}"/>
    <cellStyle name="Normal 3 2 55 2 2 2 2 10" xfId="27097" xr:uid="{00000000-0005-0000-0000-0000D5690000}"/>
    <cellStyle name="Normal 3 2 55 2 2 2 2 2" xfId="27098" xr:uid="{00000000-0005-0000-0000-0000D6690000}"/>
    <cellStyle name="Normal 3 2 55 2 2 2 2 2 2" xfId="27099" xr:uid="{00000000-0005-0000-0000-0000D7690000}"/>
    <cellStyle name="Normal 3 2 55 2 2 2 2 3" xfId="27100" xr:uid="{00000000-0005-0000-0000-0000D8690000}"/>
    <cellStyle name="Normal 3 2 55 2 2 2 2 4" xfId="27101" xr:uid="{00000000-0005-0000-0000-0000D9690000}"/>
    <cellStyle name="Normal 3 2 55 2 2 2 2 5" xfId="27102" xr:uid="{00000000-0005-0000-0000-0000DA690000}"/>
    <cellStyle name="Normal 3 2 55 2 2 2 2 6" xfId="27103" xr:uid="{00000000-0005-0000-0000-0000DB690000}"/>
    <cellStyle name="Normal 3 2 55 2 2 2 2 7" xfId="27104" xr:uid="{00000000-0005-0000-0000-0000DC690000}"/>
    <cellStyle name="Normal 3 2 55 2 2 2 2 8" xfId="27105" xr:uid="{00000000-0005-0000-0000-0000DD690000}"/>
    <cellStyle name="Normal 3 2 55 2 2 2 2 9" xfId="27106" xr:uid="{00000000-0005-0000-0000-0000DE690000}"/>
    <cellStyle name="Normal 3 2 55 2 2 2 3" xfId="27107" xr:uid="{00000000-0005-0000-0000-0000DF690000}"/>
    <cellStyle name="Normal 3 2 55 2 2 2 4" xfId="27108" xr:uid="{00000000-0005-0000-0000-0000E0690000}"/>
    <cellStyle name="Normal 3 2 55 2 2 2 5" xfId="27109" xr:uid="{00000000-0005-0000-0000-0000E1690000}"/>
    <cellStyle name="Normal 3 2 55 2 2 2 6" xfId="27110" xr:uid="{00000000-0005-0000-0000-0000E2690000}"/>
    <cellStyle name="Normal 3 2 55 2 2 2 7" xfId="27111" xr:uid="{00000000-0005-0000-0000-0000E3690000}"/>
    <cellStyle name="Normal 3 2 55 2 2 2 8" xfId="27112" xr:uid="{00000000-0005-0000-0000-0000E4690000}"/>
    <cellStyle name="Normal 3 2 55 2 2 2 9" xfId="27113" xr:uid="{00000000-0005-0000-0000-0000E5690000}"/>
    <cellStyle name="Normal 3 2 55 2 2 20" xfId="27114" xr:uid="{00000000-0005-0000-0000-0000E6690000}"/>
    <cellStyle name="Normal 3 2 55 2 2 21" xfId="27115" xr:uid="{00000000-0005-0000-0000-0000E7690000}"/>
    <cellStyle name="Normal 3 2 55 2 2 22" xfId="27116" xr:uid="{00000000-0005-0000-0000-0000E8690000}"/>
    <cellStyle name="Normal 3 2 55 2 2 23" xfId="27117" xr:uid="{00000000-0005-0000-0000-0000E9690000}"/>
    <cellStyle name="Normal 3 2 55 2 2 24" xfId="27118" xr:uid="{00000000-0005-0000-0000-0000EA690000}"/>
    <cellStyle name="Normal 3 2 55 2 2 3" xfId="27119" xr:uid="{00000000-0005-0000-0000-0000EB690000}"/>
    <cellStyle name="Normal 3 2 55 2 2 4" xfId="27120" xr:uid="{00000000-0005-0000-0000-0000EC690000}"/>
    <cellStyle name="Normal 3 2 55 2 2 5" xfId="27121" xr:uid="{00000000-0005-0000-0000-0000ED690000}"/>
    <cellStyle name="Normal 3 2 55 2 2 6" xfId="27122" xr:uid="{00000000-0005-0000-0000-0000EE690000}"/>
    <cellStyle name="Normal 3 2 55 2 2 7" xfId="27123" xr:uid="{00000000-0005-0000-0000-0000EF690000}"/>
    <cellStyle name="Normal 3 2 55 2 2 8" xfId="27124" xr:uid="{00000000-0005-0000-0000-0000F0690000}"/>
    <cellStyle name="Normal 3 2 55 2 2 8 10" xfId="27125" xr:uid="{00000000-0005-0000-0000-0000F1690000}"/>
    <cellStyle name="Normal 3 2 55 2 2 8 2" xfId="27126" xr:uid="{00000000-0005-0000-0000-0000F2690000}"/>
    <cellStyle name="Normal 3 2 55 2 2 8 2 2" xfId="27127" xr:uid="{00000000-0005-0000-0000-0000F3690000}"/>
    <cellStyle name="Normal 3 2 55 2 2 8 3" xfId="27128" xr:uid="{00000000-0005-0000-0000-0000F4690000}"/>
    <cellStyle name="Normal 3 2 55 2 2 8 4" xfId="27129" xr:uid="{00000000-0005-0000-0000-0000F5690000}"/>
    <cellStyle name="Normal 3 2 55 2 2 8 5" xfId="27130" xr:uid="{00000000-0005-0000-0000-0000F6690000}"/>
    <cellStyle name="Normal 3 2 55 2 2 8 6" xfId="27131" xr:uid="{00000000-0005-0000-0000-0000F7690000}"/>
    <cellStyle name="Normal 3 2 55 2 2 8 7" xfId="27132" xr:uid="{00000000-0005-0000-0000-0000F8690000}"/>
    <cellStyle name="Normal 3 2 55 2 2 8 8" xfId="27133" xr:uid="{00000000-0005-0000-0000-0000F9690000}"/>
    <cellStyle name="Normal 3 2 55 2 2 8 9" xfId="27134" xr:uid="{00000000-0005-0000-0000-0000FA690000}"/>
    <cellStyle name="Normal 3 2 55 2 2 9" xfId="27135" xr:uid="{00000000-0005-0000-0000-0000FB690000}"/>
    <cellStyle name="Normal 3 2 55 2 20" xfId="27136" xr:uid="{00000000-0005-0000-0000-0000FC690000}"/>
    <cellStyle name="Normal 3 2 55 2 21" xfId="27137" xr:uid="{00000000-0005-0000-0000-0000FD690000}"/>
    <cellStyle name="Normal 3 2 55 2 22" xfId="27138" xr:uid="{00000000-0005-0000-0000-0000FE690000}"/>
    <cellStyle name="Normal 3 2 55 2 23" xfId="27139" xr:uid="{00000000-0005-0000-0000-0000FF690000}"/>
    <cellStyle name="Normal 3 2 55 2 24" xfId="27140" xr:uid="{00000000-0005-0000-0000-0000006A0000}"/>
    <cellStyle name="Normal 3 2 55 2 3" xfId="27141" xr:uid="{00000000-0005-0000-0000-0000016A0000}"/>
    <cellStyle name="Normal 3 2 55 2 3 10" xfId="27142" xr:uid="{00000000-0005-0000-0000-0000026A0000}"/>
    <cellStyle name="Normal 3 2 55 2 3 11" xfId="27143" xr:uid="{00000000-0005-0000-0000-0000036A0000}"/>
    <cellStyle name="Normal 3 2 55 2 3 12" xfId="27144" xr:uid="{00000000-0005-0000-0000-0000046A0000}"/>
    <cellStyle name="Normal 3 2 55 2 3 12 2" xfId="27145" xr:uid="{00000000-0005-0000-0000-0000056A0000}"/>
    <cellStyle name="Normal 3 2 55 2 3 13" xfId="27146" xr:uid="{00000000-0005-0000-0000-0000066A0000}"/>
    <cellStyle name="Normal 3 2 55 2 3 14" xfId="27147" xr:uid="{00000000-0005-0000-0000-0000076A0000}"/>
    <cellStyle name="Normal 3 2 55 2 3 15" xfId="27148" xr:uid="{00000000-0005-0000-0000-0000086A0000}"/>
    <cellStyle name="Normal 3 2 55 2 3 16" xfId="27149" xr:uid="{00000000-0005-0000-0000-0000096A0000}"/>
    <cellStyle name="Normal 3 2 55 2 3 17" xfId="27150" xr:uid="{00000000-0005-0000-0000-00000A6A0000}"/>
    <cellStyle name="Normal 3 2 55 2 3 18" xfId="27151" xr:uid="{00000000-0005-0000-0000-00000B6A0000}"/>
    <cellStyle name="Normal 3 2 55 2 3 19" xfId="27152" xr:uid="{00000000-0005-0000-0000-00000C6A0000}"/>
    <cellStyle name="Normal 3 2 55 2 3 2" xfId="27153" xr:uid="{00000000-0005-0000-0000-00000D6A0000}"/>
    <cellStyle name="Normal 3 2 55 2 3 2 10" xfId="27154" xr:uid="{00000000-0005-0000-0000-00000E6A0000}"/>
    <cellStyle name="Normal 3 2 55 2 3 2 2" xfId="27155" xr:uid="{00000000-0005-0000-0000-00000F6A0000}"/>
    <cellStyle name="Normal 3 2 55 2 3 2 2 2" xfId="27156" xr:uid="{00000000-0005-0000-0000-0000106A0000}"/>
    <cellStyle name="Normal 3 2 55 2 3 2 3" xfId="27157" xr:uid="{00000000-0005-0000-0000-0000116A0000}"/>
    <cellStyle name="Normal 3 2 55 2 3 2 4" xfId="27158" xr:uid="{00000000-0005-0000-0000-0000126A0000}"/>
    <cellStyle name="Normal 3 2 55 2 3 2 5" xfId="27159" xr:uid="{00000000-0005-0000-0000-0000136A0000}"/>
    <cellStyle name="Normal 3 2 55 2 3 2 6" xfId="27160" xr:uid="{00000000-0005-0000-0000-0000146A0000}"/>
    <cellStyle name="Normal 3 2 55 2 3 2 7" xfId="27161" xr:uid="{00000000-0005-0000-0000-0000156A0000}"/>
    <cellStyle name="Normal 3 2 55 2 3 2 8" xfId="27162" xr:uid="{00000000-0005-0000-0000-0000166A0000}"/>
    <cellStyle name="Normal 3 2 55 2 3 2 9" xfId="27163" xr:uid="{00000000-0005-0000-0000-0000176A0000}"/>
    <cellStyle name="Normal 3 2 55 2 3 3" xfId="27164" xr:uid="{00000000-0005-0000-0000-0000186A0000}"/>
    <cellStyle name="Normal 3 2 55 2 3 4" xfId="27165" xr:uid="{00000000-0005-0000-0000-0000196A0000}"/>
    <cellStyle name="Normal 3 2 55 2 3 5" xfId="27166" xr:uid="{00000000-0005-0000-0000-00001A6A0000}"/>
    <cellStyle name="Normal 3 2 55 2 3 6" xfId="27167" xr:uid="{00000000-0005-0000-0000-00001B6A0000}"/>
    <cellStyle name="Normal 3 2 55 2 3 7" xfId="27168" xr:uid="{00000000-0005-0000-0000-00001C6A0000}"/>
    <cellStyle name="Normal 3 2 55 2 3 8" xfId="27169" xr:uid="{00000000-0005-0000-0000-00001D6A0000}"/>
    <cellStyle name="Normal 3 2 55 2 3 9" xfId="27170" xr:uid="{00000000-0005-0000-0000-00001E6A0000}"/>
    <cellStyle name="Normal 3 2 55 2 4" xfId="27171" xr:uid="{00000000-0005-0000-0000-00001F6A0000}"/>
    <cellStyle name="Normal 3 2 55 2 5" xfId="27172" xr:uid="{00000000-0005-0000-0000-0000206A0000}"/>
    <cellStyle name="Normal 3 2 55 2 6" xfId="27173" xr:uid="{00000000-0005-0000-0000-0000216A0000}"/>
    <cellStyle name="Normal 3 2 55 2 7" xfId="27174" xr:uid="{00000000-0005-0000-0000-0000226A0000}"/>
    <cellStyle name="Normal 3 2 55 2 8" xfId="27175" xr:uid="{00000000-0005-0000-0000-0000236A0000}"/>
    <cellStyle name="Normal 3 2 55 2 8 10" xfId="27176" xr:uid="{00000000-0005-0000-0000-0000246A0000}"/>
    <cellStyle name="Normal 3 2 55 2 8 2" xfId="27177" xr:uid="{00000000-0005-0000-0000-0000256A0000}"/>
    <cellStyle name="Normal 3 2 55 2 8 2 2" xfId="27178" xr:uid="{00000000-0005-0000-0000-0000266A0000}"/>
    <cellStyle name="Normal 3 2 55 2 8 3" xfId="27179" xr:uid="{00000000-0005-0000-0000-0000276A0000}"/>
    <cellStyle name="Normal 3 2 55 2 8 4" xfId="27180" xr:uid="{00000000-0005-0000-0000-0000286A0000}"/>
    <cellStyle name="Normal 3 2 55 2 8 5" xfId="27181" xr:uid="{00000000-0005-0000-0000-0000296A0000}"/>
    <cellStyle name="Normal 3 2 55 2 8 6" xfId="27182" xr:uid="{00000000-0005-0000-0000-00002A6A0000}"/>
    <cellStyle name="Normal 3 2 55 2 8 7" xfId="27183" xr:uid="{00000000-0005-0000-0000-00002B6A0000}"/>
    <cellStyle name="Normal 3 2 55 2 8 8" xfId="27184" xr:uid="{00000000-0005-0000-0000-00002C6A0000}"/>
    <cellStyle name="Normal 3 2 55 2 8 9" xfId="27185" xr:uid="{00000000-0005-0000-0000-00002D6A0000}"/>
    <cellStyle name="Normal 3 2 55 2 9" xfId="27186" xr:uid="{00000000-0005-0000-0000-00002E6A0000}"/>
    <cellStyle name="Normal 3 2 55 20" xfId="27187" xr:uid="{00000000-0005-0000-0000-00002F6A0000}"/>
    <cellStyle name="Normal 3 2 55 21" xfId="27188" xr:uid="{00000000-0005-0000-0000-0000306A0000}"/>
    <cellStyle name="Normal 3 2 55 22" xfId="27189" xr:uid="{00000000-0005-0000-0000-0000316A0000}"/>
    <cellStyle name="Normal 3 2 55 23" xfId="27190" xr:uid="{00000000-0005-0000-0000-0000326A0000}"/>
    <cellStyle name="Normal 3 2 55 24" xfId="27191" xr:uid="{00000000-0005-0000-0000-0000336A0000}"/>
    <cellStyle name="Normal 3 2 55 25" xfId="27192" xr:uid="{00000000-0005-0000-0000-0000346A0000}"/>
    <cellStyle name="Normal 3 2 55 3" xfId="27193" xr:uid="{00000000-0005-0000-0000-0000356A0000}"/>
    <cellStyle name="Normal 3 2 55 3 10" xfId="27194" xr:uid="{00000000-0005-0000-0000-0000366A0000}"/>
    <cellStyle name="Normal 3 2 55 3 11" xfId="27195" xr:uid="{00000000-0005-0000-0000-0000376A0000}"/>
    <cellStyle name="Normal 3 2 55 3 12" xfId="27196" xr:uid="{00000000-0005-0000-0000-0000386A0000}"/>
    <cellStyle name="Normal 3 2 55 3 12 2" xfId="27197" xr:uid="{00000000-0005-0000-0000-0000396A0000}"/>
    <cellStyle name="Normal 3 2 55 3 13" xfId="27198" xr:uid="{00000000-0005-0000-0000-00003A6A0000}"/>
    <cellStyle name="Normal 3 2 55 3 14" xfId="27199" xr:uid="{00000000-0005-0000-0000-00003B6A0000}"/>
    <cellStyle name="Normal 3 2 55 3 15" xfId="27200" xr:uid="{00000000-0005-0000-0000-00003C6A0000}"/>
    <cellStyle name="Normal 3 2 55 3 16" xfId="27201" xr:uid="{00000000-0005-0000-0000-00003D6A0000}"/>
    <cellStyle name="Normal 3 2 55 3 17" xfId="27202" xr:uid="{00000000-0005-0000-0000-00003E6A0000}"/>
    <cellStyle name="Normal 3 2 55 3 18" xfId="27203" xr:uid="{00000000-0005-0000-0000-00003F6A0000}"/>
    <cellStyle name="Normal 3 2 55 3 19" xfId="27204" xr:uid="{00000000-0005-0000-0000-0000406A0000}"/>
    <cellStyle name="Normal 3 2 55 3 2" xfId="27205" xr:uid="{00000000-0005-0000-0000-0000416A0000}"/>
    <cellStyle name="Normal 3 2 55 3 2 10" xfId="27206" xr:uid="{00000000-0005-0000-0000-0000426A0000}"/>
    <cellStyle name="Normal 3 2 55 3 2 2" xfId="27207" xr:uid="{00000000-0005-0000-0000-0000436A0000}"/>
    <cellStyle name="Normal 3 2 55 3 2 2 2" xfId="27208" xr:uid="{00000000-0005-0000-0000-0000446A0000}"/>
    <cellStyle name="Normal 3 2 55 3 2 3" xfId="27209" xr:uid="{00000000-0005-0000-0000-0000456A0000}"/>
    <cellStyle name="Normal 3 2 55 3 2 4" xfId="27210" xr:uid="{00000000-0005-0000-0000-0000466A0000}"/>
    <cellStyle name="Normal 3 2 55 3 2 5" xfId="27211" xr:uid="{00000000-0005-0000-0000-0000476A0000}"/>
    <cellStyle name="Normal 3 2 55 3 2 6" xfId="27212" xr:uid="{00000000-0005-0000-0000-0000486A0000}"/>
    <cellStyle name="Normal 3 2 55 3 2 7" xfId="27213" xr:uid="{00000000-0005-0000-0000-0000496A0000}"/>
    <cellStyle name="Normal 3 2 55 3 2 8" xfId="27214" xr:uid="{00000000-0005-0000-0000-00004A6A0000}"/>
    <cellStyle name="Normal 3 2 55 3 2 9" xfId="27215" xr:uid="{00000000-0005-0000-0000-00004B6A0000}"/>
    <cellStyle name="Normal 3 2 55 3 3" xfId="27216" xr:uid="{00000000-0005-0000-0000-00004C6A0000}"/>
    <cellStyle name="Normal 3 2 55 3 4" xfId="27217" xr:uid="{00000000-0005-0000-0000-00004D6A0000}"/>
    <cellStyle name="Normal 3 2 55 3 5" xfId="27218" xr:uid="{00000000-0005-0000-0000-00004E6A0000}"/>
    <cellStyle name="Normal 3 2 55 3 6" xfId="27219" xr:uid="{00000000-0005-0000-0000-00004F6A0000}"/>
    <cellStyle name="Normal 3 2 55 3 7" xfId="27220" xr:uid="{00000000-0005-0000-0000-0000506A0000}"/>
    <cellStyle name="Normal 3 2 55 3 8" xfId="27221" xr:uid="{00000000-0005-0000-0000-0000516A0000}"/>
    <cellStyle name="Normal 3 2 55 3 9" xfId="27222" xr:uid="{00000000-0005-0000-0000-0000526A0000}"/>
    <cellStyle name="Normal 3 2 55 4" xfId="27223" xr:uid="{00000000-0005-0000-0000-0000536A0000}"/>
    <cellStyle name="Normal 3 2 55 5" xfId="27224" xr:uid="{00000000-0005-0000-0000-0000546A0000}"/>
    <cellStyle name="Normal 3 2 55 6" xfId="27225" xr:uid="{00000000-0005-0000-0000-0000556A0000}"/>
    <cellStyle name="Normal 3 2 55 7" xfId="27226" xr:uid="{00000000-0005-0000-0000-0000566A0000}"/>
    <cellStyle name="Normal 3 2 55 8" xfId="27227" xr:uid="{00000000-0005-0000-0000-0000576A0000}"/>
    <cellStyle name="Normal 3 2 55 9" xfId="27228" xr:uid="{00000000-0005-0000-0000-0000586A0000}"/>
    <cellStyle name="Normal 3 2 55 9 10" xfId="27229" xr:uid="{00000000-0005-0000-0000-0000596A0000}"/>
    <cellStyle name="Normal 3 2 55 9 2" xfId="27230" xr:uid="{00000000-0005-0000-0000-00005A6A0000}"/>
    <cellStyle name="Normal 3 2 55 9 2 2" xfId="27231" xr:uid="{00000000-0005-0000-0000-00005B6A0000}"/>
    <cellStyle name="Normal 3 2 55 9 3" xfId="27232" xr:uid="{00000000-0005-0000-0000-00005C6A0000}"/>
    <cellStyle name="Normal 3 2 55 9 4" xfId="27233" xr:uid="{00000000-0005-0000-0000-00005D6A0000}"/>
    <cellStyle name="Normal 3 2 55 9 5" xfId="27234" xr:uid="{00000000-0005-0000-0000-00005E6A0000}"/>
    <cellStyle name="Normal 3 2 55 9 6" xfId="27235" xr:uid="{00000000-0005-0000-0000-00005F6A0000}"/>
    <cellStyle name="Normal 3 2 55 9 7" xfId="27236" xr:uid="{00000000-0005-0000-0000-0000606A0000}"/>
    <cellStyle name="Normal 3 2 55 9 8" xfId="27237" xr:uid="{00000000-0005-0000-0000-0000616A0000}"/>
    <cellStyle name="Normal 3 2 55 9 9" xfId="27238" xr:uid="{00000000-0005-0000-0000-0000626A0000}"/>
    <cellStyle name="Normal 3 2 56" xfId="27239" xr:uid="{00000000-0005-0000-0000-0000636A0000}"/>
    <cellStyle name="Normal 3 2 57" xfId="27240" xr:uid="{00000000-0005-0000-0000-0000646A0000}"/>
    <cellStyle name="Normal 3 2 58" xfId="27241" xr:uid="{00000000-0005-0000-0000-0000656A0000}"/>
    <cellStyle name="Normal 3 2 59" xfId="27242" xr:uid="{00000000-0005-0000-0000-0000666A0000}"/>
    <cellStyle name="Normal 3 2 6" xfId="27243" xr:uid="{00000000-0005-0000-0000-0000676A0000}"/>
    <cellStyle name="Normal 3 2 6 10" xfId="27244" xr:uid="{00000000-0005-0000-0000-0000686A0000}"/>
    <cellStyle name="Normal 3 2 6 10 2" xfId="27245" xr:uid="{00000000-0005-0000-0000-0000696A0000}"/>
    <cellStyle name="Normal 3 2 6 11" xfId="27246" xr:uid="{00000000-0005-0000-0000-00006A6A0000}"/>
    <cellStyle name="Normal 3 2 6 2" xfId="27247" xr:uid="{00000000-0005-0000-0000-00006B6A0000}"/>
    <cellStyle name="Normal 3 2 6 2 2" xfId="27248" xr:uid="{00000000-0005-0000-0000-00006C6A0000}"/>
    <cellStyle name="Normal 3 2 6 2 2 2" xfId="27249" xr:uid="{00000000-0005-0000-0000-00006D6A0000}"/>
    <cellStyle name="Normal 3 2 6 2 2 2 2" xfId="27250" xr:uid="{00000000-0005-0000-0000-00006E6A0000}"/>
    <cellStyle name="Normal 3 2 6 2 2 2 2 2" xfId="27251" xr:uid="{00000000-0005-0000-0000-00006F6A0000}"/>
    <cellStyle name="Normal 3 2 6 2 2 2 3" xfId="27252" xr:uid="{00000000-0005-0000-0000-0000706A0000}"/>
    <cellStyle name="Normal 3 2 6 2 2 3" xfId="27253" xr:uid="{00000000-0005-0000-0000-0000716A0000}"/>
    <cellStyle name="Normal 3 2 6 2 2 3 2" xfId="27254" xr:uid="{00000000-0005-0000-0000-0000726A0000}"/>
    <cellStyle name="Normal 3 2 6 2 2 4" xfId="27255" xr:uid="{00000000-0005-0000-0000-0000736A0000}"/>
    <cellStyle name="Normal 3 2 6 2 3" xfId="27256" xr:uid="{00000000-0005-0000-0000-0000746A0000}"/>
    <cellStyle name="Normal 3 2 6 2 3 2" xfId="27257" xr:uid="{00000000-0005-0000-0000-0000756A0000}"/>
    <cellStyle name="Normal 3 2 6 2 3 2 2" xfId="27258" xr:uid="{00000000-0005-0000-0000-0000766A0000}"/>
    <cellStyle name="Normal 3 2 6 2 3 2 2 2" xfId="27259" xr:uid="{00000000-0005-0000-0000-0000776A0000}"/>
    <cellStyle name="Normal 3 2 6 2 3 2 3" xfId="27260" xr:uid="{00000000-0005-0000-0000-0000786A0000}"/>
    <cellStyle name="Normal 3 2 6 2 3 3" xfId="27261" xr:uid="{00000000-0005-0000-0000-0000796A0000}"/>
    <cellStyle name="Normal 3 2 6 2 3 3 2" xfId="27262" xr:uid="{00000000-0005-0000-0000-00007A6A0000}"/>
    <cellStyle name="Normal 3 2 6 2 3 4" xfId="27263" xr:uid="{00000000-0005-0000-0000-00007B6A0000}"/>
    <cellStyle name="Normal 3 2 6 2 4" xfId="27264" xr:uid="{00000000-0005-0000-0000-00007C6A0000}"/>
    <cellStyle name="Normal 3 2 6 2 4 2" xfId="27265" xr:uid="{00000000-0005-0000-0000-00007D6A0000}"/>
    <cellStyle name="Normal 3 2 6 2 4 2 2" xfId="27266" xr:uid="{00000000-0005-0000-0000-00007E6A0000}"/>
    <cellStyle name="Normal 3 2 6 2 4 3" xfId="27267" xr:uid="{00000000-0005-0000-0000-00007F6A0000}"/>
    <cellStyle name="Normal 3 2 6 2 5" xfId="27268" xr:uid="{00000000-0005-0000-0000-0000806A0000}"/>
    <cellStyle name="Normal 3 2 6 2 5 2" xfId="27269" xr:uid="{00000000-0005-0000-0000-0000816A0000}"/>
    <cellStyle name="Normal 3 2 6 2 5 2 2" xfId="27270" xr:uid="{00000000-0005-0000-0000-0000826A0000}"/>
    <cellStyle name="Normal 3 2 6 2 5 3" xfId="27271" xr:uid="{00000000-0005-0000-0000-0000836A0000}"/>
    <cellStyle name="Normal 3 2 6 2 6" xfId="27272" xr:uid="{00000000-0005-0000-0000-0000846A0000}"/>
    <cellStyle name="Normal 3 2 6 2 6 2" xfId="27273" xr:uid="{00000000-0005-0000-0000-0000856A0000}"/>
    <cellStyle name="Normal 3 2 6 2 7" xfId="27274" xr:uid="{00000000-0005-0000-0000-0000866A0000}"/>
    <cellStyle name="Normal 3 2 6 3" xfId="27275" xr:uid="{00000000-0005-0000-0000-0000876A0000}"/>
    <cellStyle name="Normal 3 2 6 3 2" xfId="27276" xr:uid="{00000000-0005-0000-0000-0000886A0000}"/>
    <cellStyle name="Normal 3 2 6 3 2 2" xfId="27277" xr:uid="{00000000-0005-0000-0000-0000896A0000}"/>
    <cellStyle name="Normal 3 2 6 3 2 2 2" xfId="27278" xr:uid="{00000000-0005-0000-0000-00008A6A0000}"/>
    <cellStyle name="Normal 3 2 6 3 2 2 2 2" xfId="27279" xr:uid="{00000000-0005-0000-0000-00008B6A0000}"/>
    <cellStyle name="Normal 3 2 6 3 2 2 3" xfId="27280" xr:uid="{00000000-0005-0000-0000-00008C6A0000}"/>
    <cellStyle name="Normal 3 2 6 3 2 3" xfId="27281" xr:uid="{00000000-0005-0000-0000-00008D6A0000}"/>
    <cellStyle name="Normal 3 2 6 3 2 3 2" xfId="27282" xr:uid="{00000000-0005-0000-0000-00008E6A0000}"/>
    <cellStyle name="Normal 3 2 6 3 2 4" xfId="27283" xr:uid="{00000000-0005-0000-0000-00008F6A0000}"/>
    <cellStyle name="Normal 3 2 6 3 3" xfId="27284" xr:uid="{00000000-0005-0000-0000-0000906A0000}"/>
    <cellStyle name="Normal 3 2 6 3 3 2" xfId="27285" xr:uid="{00000000-0005-0000-0000-0000916A0000}"/>
    <cellStyle name="Normal 3 2 6 3 3 2 2" xfId="27286" xr:uid="{00000000-0005-0000-0000-0000926A0000}"/>
    <cellStyle name="Normal 3 2 6 3 3 2 2 2" xfId="27287" xr:uid="{00000000-0005-0000-0000-0000936A0000}"/>
    <cellStyle name="Normal 3 2 6 3 3 2 3" xfId="27288" xr:uid="{00000000-0005-0000-0000-0000946A0000}"/>
    <cellStyle name="Normal 3 2 6 3 3 3" xfId="27289" xr:uid="{00000000-0005-0000-0000-0000956A0000}"/>
    <cellStyle name="Normal 3 2 6 3 3 3 2" xfId="27290" xr:uid="{00000000-0005-0000-0000-0000966A0000}"/>
    <cellStyle name="Normal 3 2 6 3 3 4" xfId="27291" xr:uid="{00000000-0005-0000-0000-0000976A0000}"/>
    <cellStyle name="Normal 3 2 6 3 4" xfId="27292" xr:uid="{00000000-0005-0000-0000-0000986A0000}"/>
    <cellStyle name="Normal 3 2 6 3 4 2" xfId="27293" xr:uid="{00000000-0005-0000-0000-0000996A0000}"/>
    <cellStyle name="Normal 3 2 6 3 4 2 2" xfId="27294" xr:uid="{00000000-0005-0000-0000-00009A6A0000}"/>
    <cellStyle name="Normal 3 2 6 3 4 3" xfId="27295" xr:uid="{00000000-0005-0000-0000-00009B6A0000}"/>
    <cellStyle name="Normal 3 2 6 3 5" xfId="27296" xr:uid="{00000000-0005-0000-0000-00009C6A0000}"/>
    <cellStyle name="Normal 3 2 6 3 5 2" xfId="27297" xr:uid="{00000000-0005-0000-0000-00009D6A0000}"/>
    <cellStyle name="Normal 3 2 6 3 5 2 2" xfId="27298" xr:uid="{00000000-0005-0000-0000-00009E6A0000}"/>
    <cellStyle name="Normal 3 2 6 3 5 3" xfId="27299" xr:uid="{00000000-0005-0000-0000-00009F6A0000}"/>
    <cellStyle name="Normal 3 2 6 3 6" xfId="27300" xr:uid="{00000000-0005-0000-0000-0000A06A0000}"/>
    <cellStyle name="Normal 3 2 6 3 6 2" xfId="27301" xr:uid="{00000000-0005-0000-0000-0000A16A0000}"/>
    <cellStyle name="Normal 3 2 6 3 7" xfId="27302" xr:uid="{00000000-0005-0000-0000-0000A26A0000}"/>
    <cellStyle name="Normal 3 2 6 4" xfId="27303" xr:uid="{00000000-0005-0000-0000-0000A36A0000}"/>
    <cellStyle name="Normal 3 2 6 4 2" xfId="27304" xr:uid="{00000000-0005-0000-0000-0000A46A0000}"/>
    <cellStyle name="Normal 3 2 6 4 2 2" xfId="27305" xr:uid="{00000000-0005-0000-0000-0000A56A0000}"/>
    <cellStyle name="Normal 3 2 6 4 2 2 2" xfId="27306" xr:uid="{00000000-0005-0000-0000-0000A66A0000}"/>
    <cellStyle name="Normal 3 2 6 4 2 3" xfId="27307" xr:uid="{00000000-0005-0000-0000-0000A76A0000}"/>
    <cellStyle name="Normal 3 2 6 4 3" xfId="27308" xr:uid="{00000000-0005-0000-0000-0000A86A0000}"/>
    <cellStyle name="Normal 3 2 6 4 3 2" xfId="27309" xr:uid="{00000000-0005-0000-0000-0000A96A0000}"/>
    <cellStyle name="Normal 3 2 6 4 4" xfId="27310" xr:uid="{00000000-0005-0000-0000-0000AA6A0000}"/>
    <cellStyle name="Normal 3 2 6 5" xfId="27311" xr:uid="{00000000-0005-0000-0000-0000AB6A0000}"/>
    <cellStyle name="Normal 3 2 6 5 2" xfId="27312" xr:uid="{00000000-0005-0000-0000-0000AC6A0000}"/>
    <cellStyle name="Normal 3 2 6 5 2 2" xfId="27313" xr:uid="{00000000-0005-0000-0000-0000AD6A0000}"/>
    <cellStyle name="Normal 3 2 6 5 2 2 2" xfId="27314" xr:uid="{00000000-0005-0000-0000-0000AE6A0000}"/>
    <cellStyle name="Normal 3 2 6 5 2 3" xfId="27315" xr:uid="{00000000-0005-0000-0000-0000AF6A0000}"/>
    <cellStyle name="Normal 3 2 6 5 3" xfId="27316" xr:uid="{00000000-0005-0000-0000-0000B06A0000}"/>
    <cellStyle name="Normal 3 2 6 5 3 2" xfId="27317" xr:uid="{00000000-0005-0000-0000-0000B16A0000}"/>
    <cellStyle name="Normal 3 2 6 5 4" xfId="27318" xr:uid="{00000000-0005-0000-0000-0000B26A0000}"/>
    <cellStyle name="Normal 3 2 6 6" xfId="27319" xr:uid="{00000000-0005-0000-0000-0000B36A0000}"/>
    <cellStyle name="Normal 3 2 6 6 2" xfId="27320" xr:uid="{00000000-0005-0000-0000-0000B46A0000}"/>
    <cellStyle name="Normal 3 2 6 6 2 2" xfId="27321" xr:uid="{00000000-0005-0000-0000-0000B56A0000}"/>
    <cellStyle name="Normal 3 2 6 6 2 2 2" xfId="27322" xr:uid="{00000000-0005-0000-0000-0000B66A0000}"/>
    <cellStyle name="Normal 3 2 6 6 2 3" xfId="27323" xr:uid="{00000000-0005-0000-0000-0000B76A0000}"/>
    <cellStyle name="Normal 3 2 6 6 3" xfId="27324" xr:uid="{00000000-0005-0000-0000-0000B86A0000}"/>
    <cellStyle name="Normal 3 2 6 6 3 2" xfId="27325" xr:uid="{00000000-0005-0000-0000-0000B96A0000}"/>
    <cellStyle name="Normal 3 2 6 6 4" xfId="27326" xr:uid="{00000000-0005-0000-0000-0000BA6A0000}"/>
    <cellStyle name="Normal 3 2 6 7" xfId="27327" xr:uid="{00000000-0005-0000-0000-0000BB6A0000}"/>
    <cellStyle name="Normal 3 2 6 7 2" xfId="27328" xr:uid="{00000000-0005-0000-0000-0000BC6A0000}"/>
    <cellStyle name="Normal 3 2 6 7 2 2" xfId="27329" xr:uid="{00000000-0005-0000-0000-0000BD6A0000}"/>
    <cellStyle name="Normal 3 2 6 7 3" xfId="27330" xr:uid="{00000000-0005-0000-0000-0000BE6A0000}"/>
    <cellStyle name="Normal 3 2 6 8" xfId="27331" xr:uid="{00000000-0005-0000-0000-0000BF6A0000}"/>
    <cellStyle name="Normal 3 2 6 8 2" xfId="27332" xr:uid="{00000000-0005-0000-0000-0000C06A0000}"/>
    <cellStyle name="Normal 3 2 6 8 2 2" xfId="27333" xr:uid="{00000000-0005-0000-0000-0000C16A0000}"/>
    <cellStyle name="Normal 3 2 6 8 3" xfId="27334" xr:uid="{00000000-0005-0000-0000-0000C26A0000}"/>
    <cellStyle name="Normal 3 2 6 9" xfId="27335" xr:uid="{00000000-0005-0000-0000-0000C36A0000}"/>
    <cellStyle name="Normal 3 2 6 9 2" xfId="27336" xr:uid="{00000000-0005-0000-0000-0000C46A0000}"/>
    <cellStyle name="Normal 3 2 6 9 2 2" xfId="27337" xr:uid="{00000000-0005-0000-0000-0000C56A0000}"/>
    <cellStyle name="Normal 3 2 6 9 3" xfId="27338" xr:uid="{00000000-0005-0000-0000-0000C66A0000}"/>
    <cellStyle name="Normal 3 2 60" xfId="27339" xr:uid="{00000000-0005-0000-0000-0000C76A0000}"/>
    <cellStyle name="Normal 3 2 61" xfId="27340" xr:uid="{00000000-0005-0000-0000-0000C86A0000}"/>
    <cellStyle name="Normal 3 2 62" xfId="27341" xr:uid="{00000000-0005-0000-0000-0000C96A0000}"/>
    <cellStyle name="Normal 3 2 63" xfId="27342" xr:uid="{00000000-0005-0000-0000-0000CA6A0000}"/>
    <cellStyle name="Normal 3 2 64" xfId="27343" xr:uid="{00000000-0005-0000-0000-0000CB6A0000}"/>
    <cellStyle name="Normal 3 2 65" xfId="27344" xr:uid="{00000000-0005-0000-0000-0000CC6A0000}"/>
    <cellStyle name="Normal 3 2 66" xfId="27345" xr:uid="{00000000-0005-0000-0000-0000CD6A0000}"/>
    <cellStyle name="Normal 3 2 67" xfId="27346" xr:uid="{00000000-0005-0000-0000-0000CE6A0000}"/>
    <cellStyle name="Normal 3 2 68" xfId="27347" xr:uid="{00000000-0005-0000-0000-0000CF6A0000}"/>
    <cellStyle name="Normal 3 2 69" xfId="27348" xr:uid="{00000000-0005-0000-0000-0000D06A0000}"/>
    <cellStyle name="Normal 3 2 7" xfId="27349" xr:uid="{00000000-0005-0000-0000-0000D16A0000}"/>
    <cellStyle name="Normal 3 2 7 10" xfId="27350" xr:uid="{00000000-0005-0000-0000-0000D26A0000}"/>
    <cellStyle name="Normal 3 2 7 2" xfId="27351" xr:uid="{00000000-0005-0000-0000-0000D36A0000}"/>
    <cellStyle name="Normal 3 2 7 2 2" xfId="27352" xr:uid="{00000000-0005-0000-0000-0000D46A0000}"/>
    <cellStyle name="Normal 3 2 7 2 2 2" xfId="27353" xr:uid="{00000000-0005-0000-0000-0000D56A0000}"/>
    <cellStyle name="Normal 3 2 7 2 2 2 2" xfId="27354" xr:uid="{00000000-0005-0000-0000-0000D66A0000}"/>
    <cellStyle name="Normal 3 2 7 2 2 2 2 2" xfId="27355" xr:uid="{00000000-0005-0000-0000-0000D76A0000}"/>
    <cellStyle name="Normal 3 2 7 2 2 2 3" xfId="27356" xr:uid="{00000000-0005-0000-0000-0000D86A0000}"/>
    <cellStyle name="Normal 3 2 7 2 2 3" xfId="27357" xr:uid="{00000000-0005-0000-0000-0000D96A0000}"/>
    <cellStyle name="Normal 3 2 7 2 2 3 2" xfId="27358" xr:uid="{00000000-0005-0000-0000-0000DA6A0000}"/>
    <cellStyle name="Normal 3 2 7 2 2 4" xfId="27359" xr:uid="{00000000-0005-0000-0000-0000DB6A0000}"/>
    <cellStyle name="Normal 3 2 7 2 3" xfId="27360" xr:uid="{00000000-0005-0000-0000-0000DC6A0000}"/>
    <cellStyle name="Normal 3 2 7 2 3 2" xfId="27361" xr:uid="{00000000-0005-0000-0000-0000DD6A0000}"/>
    <cellStyle name="Normal 3 2 7 2 3 2 2" xfId="27362" xr:uid="{00000000-0005-0000-0000-0000DE6A0000}"/>
    <cellStyle name="Normal 3 2 7 2 3 2 2 2" xfId="27363" xr:uid="{00000000-0005-0000-0000-0000DF6A0000}"/>
    <cellStyle name="Normal 3 2 7 2 3 2 3" xfId="27364" xr:uid="{00000000-0005-0000-0000-0000E06A0000}"/>
    <cellStyle name="Normal 3 2 7 2 3 3" xfId="27365" xr:uid="{00000000-0005-0000-0000-0000E16A0000}"/>
    <cellStyle name="Normal 3 2 7 2 3 3 2" xfId="27366" xr:uid="{00000000-0005-0000-0000-0000E26A0000}"/>
    <cellStyle name="Normal 3 2 7 2 3 4" xfId="27367" xr:uid="{00000000-0005-0000-0000-0000E36A0000}"/>
    <cellStyle name="Normal 3 2 7 2 4" xfId="27368" xr:uid="{00000000-0005-0000-0000-0000E46A0000}"/>
    <cellStyle name="Normal 3 2 7 2 4 2" xfId="27369" xr:uid="{00000000-0005-0000-0000-0000E56A0000}"/>
    <cellStyle name="Normal 3 2 7 2 4 2 2" xfId="27370" xr:uid="{00000000-0005-0000-0000-0000E66A0000}"/>
    <cellStyle name="Normal 3 2 7 2 4 3" xfId="27371" xr:uid="{00000000-0005-0000-0000-0000E76A0000}"/>
    <cellStyle name="Normal 3 2 7 2 5" xfId="27372" xr:uid="{00000000-0005-0000-0000-0000E86A0000}"/>
    <cellStyle name="Normal 3 2 7 2 5 2" xfId="27373" xr:uid="{00000000-0005-0000-0000-0000E96A0000}"/>
    <cellStyle name="Normal 3 2 7 2 5 2 2" xfId="27374" xr:uid="{00000000-0005-0000-0000-0000EA6A0000}"/>
    <cellStyle name="Normal 3 2 7 2 5 3" xfId="27375" xr:uid="{00000000-0005-0000-0000-0000EB6A0000}"/>
    <cellStyle name="Normal 3 2 7 2 6" xfId="27376" xr:uid="{00000000-0005-0000-0000-0000EC6A0000}"/>
    <cellStyle name="Normal 3 2 7 2 6 2" xfId="27377" xr:uid="{00000000-0005-0000-0000-0000ED6A0000}"/>
    <cellStyle name="Normal 3 2 7 2 7" xfId="27378" xr:uid="{00000000-0005-0000-0000-0000EE6A0000}"/>
    <cellStyle name="Normal 3 2 7 3" xfId="27379" xr:uid="{00000000-0005-0000-0000-0000EF6A0000}"/>
    <cellStyle name="Normal 3 2 7 3 2" xfId="27380" xr:uid="{00000000-0005-0000-0000-0000F06A0000}"/>
    <cellStyle name="Normal 3 2 7 3 2 2" xfId="27381" xr:uid="{00000000-0005-0000-0000-0000F16A0000}"/>
    <cellStyle name="Normal 3 2 7 3 2 2 2" xfId="27382" xr:uid="{00000000-0005-0000-0000-0000F26A0000}"/>
    <cellStyle name="Normal 3 2 7 3 2 3" xfId="27383" xr:uid="{00000000-0005-0000-0000-0000F36A0000}"/>
    <cellStyle name="Normal 3 2 7 3 3" xfId="27384" xr:uid="{00000000-0005-0000-0000-0000F46A0000}"/>
    <cellStyle name="Normal 3 2 7 3 3 2" xfId="27385" xr:uid="{00000000-0005-0000-0000-0000F56A0000}"/>
    <cellStyle name="Normal 3 2 7 3 4" xfId="27386" xr:uid="{00000000-0005-0000-0000-0000F66A0000}"/>
    <cellStyle name="Normal 3 2 7 4" xfId="27387" xr:uid="{00000000-0005-0000-0000-0000F76A0000}"/>
    <cellStyle name="Normal 3 2 7 4 2" xfId="27388" xr:uid="{00000000-0005-0000-0000-0000F86A0000}"/>
    <cellStyle name="Normal 3 2 7 4 2 2" xfId="27389" xr:uid="{00000000-0005-0000-0000-0000F96A0000}"/>
    <cellStyle name="Normal 3 2 7 4 2 2 2" xfId="27390" xr:uid="{00000000-0005-0000-0000-0000FA6A0000}"/>
    <cellStyle name="Normal 3 2 7 4 2 3" xfId="27391" xr:uid="{00000000-0005-0000-0000-0000FB6A0000}"/>
    <cellStyle name="Normal 3 2 7 4 3" xfId="27392" xr:uid="{00000000-0005-0000-0000-0000FC6A0000}"/>
    <cellStyle name="Normal 3 2 7 4 3 2" xfId="27393" xr:uid="{00000000-0005-0000-0000-0000FD6A0000}"/>
    <cellStyle name="Normal 3 2 7 4 4" xfId="27394" xr:uid="{00000000-0005-0000-0000-0000FE6A0000}"/>
    <cellStyle name="Normal 3 2 7 5" xfId="27395" xr:uid="{00000000-0005-0000-0000-0000FF6A0000}"/>
    <cellStyle name="Normal 3 2 7 5 2" xfId="27396" xr:uid="{00000000-0005-0000-0000-0000006B0000}"/>
    <cellStyle name="Normal 3 2 7 5 2 2" xfId="27397" xr:uid="{00000000-0005-0000-0000-0000016B0000}"/>
    <cellStyle name="Normal 3 2 7 5 2 2 2" xfId="27398" xr:uid="{00000000-0005-0000-0000-0000026B0000}"/>
    <cellStyle name="Normal 3 2 7 5 2 3" xfId="27399" xr:uid="{00000000-0005-0000-0000-0000036B0000}"/>
    <cellStyle name="Normal 3 2 7 5 3" xfId="27400" xr:uid="{00000000-0005-0000-0000-0000046B0000}"/>
    <cellStyle name="Normal 3 2 7 5 3 2" xfId="27401" xr:uid="{00000000-0005-0000-0000-0000056B0000}"/>
    <cellStyle name="Normal 3 2 7 5 4" xfId="27402" xr:uid="{00000000-0005-0000-0000-0000066B0000}"/>
    <cellStyle name="Normal 3 2 7 6" xfId="27403" xr:uid="{00000000-0005-0000-0000-0000076B0000}"/>
    <cellStyle name="Normal 3 2 7 6 2" xfId="27404" xr:uid="{00000000-0005-0000-0000-0000086B0000}"/>
    <cellStyle name="Normal 3 2 7 6 2 2" xfId="27405" xr:uid="{00000000-0005-0000-0000-0000096B0000}"/>
    <cellStyle name="Normal 3 2 7 6 3" xfId="27406" xr:uid="{00000000-0005-0000-0000-00000A6B0000}"/>
    <cellStyle name="Normal 3 2 7 7" xfId="27407" xr:uid="{00000000-0005-0000-0000-00000B6B0000}"/>
    <cellStyle name="Normal 3 2 7 7 2" xfId="27408" xr:uid="{00000000-0005-0000-0000-00000C6B0000}"/>
    <cellStyle name="Normal 3 2 7 7 2 2" xfId="27409" xr:uid="{00000000-0005-0000-0000-00000D6B0000}"/>
    <cellStyle name="Normal 3 2 7 7 3" xfId="27410" xr:uid="{00000000-0005-0000-0000-00000E6B0000}"/>
    <cellStyle name="Normal 3 2 7 8" xfId="27411" xr:uid="{00000000-0005-0000-0000-00000F6B0000}"/>
    <cellStyle name="Normal 3 2 7 8 2" xfId="27412" xr:uid="{00000000-0005-0000-0000-0000106B0000}"/>
    <cellStyle name="Normal 3 2 7 8 2 2" xfId="27413" xr:uid="{00000000-0005-0000-0000-0000116B0000}"/>
    <cellStyle name="Normal 3 2 7 8 3" xfId="27414" xr:uid="{00000000-0005-0000-0000-0000126B0000}"/>
    <cellStyle name="Normal 3 2 7 9" xfId="27415" xr:uid="{00000000-0005-0000-0000-0000136B0000}"/>
    <cellStyle name="Normal 3 2 7 9 2" xfId="27416" xr:uid="{00000000-0005-0000-0000-0000146B0000}"/>
    <cellStyle name="Normal 3 2 70" xfId="27417" xr:uid="{00000000-0005-0000-0000-0000156B0000}"/>
    <cellStyle name="Normal 3 2 71" xfId="27418" xr:uid="{00000000-0005-0000-0000-0000166B0000}"/>
    <cellStyle name="Normal 3 2 72" xfId="27419" xr:uid="{00000000-0005-0000-0000-0000176B0000}"/>
    <cellStyle name="Normal 3 2 73" xfId="27420" xr:uid="{00000000-0005-0000-0000-0000186B0000}"/>
    <cellStyle name="Normal 3 2 74" xfId="27421" xr:uid="{00000000-0005-0000-0000-0000196B0000}"/>
    <cellStyle name="Normal 3 2 75" xfId="27422" xr:uid="{00000000-0005-0000-0000-00001A6B0000}"/>
    <cellStyle name="Normal 3 2 76" xfId="27423" xr:uid="{00000000-0005-0000-0000-00001B6B0000}"/>
    <cellStyle name="Normal 3 2 77" xfId="27424" xr:uid="{00000000-0005-0000-0000-00001C6B0000}"/>
    <cellStyle name="Normal 3 2 78" xfId="27425" xr:uid="{00000000-0005-0000-0000-00001D6B0000}"/>
    <cellStyle name="Normal 3 2 79" xfId="27426" xr:uid="{00000000-0005-0000-0000-00001E6B0000}"/>
    <cellStyle name="Normal 3 2 8" xfId="27427" xr:uid="{00000000-0005-0000-0000-00001F6B0000}"/>
    <cellStyle name="Normal 3 2 8 10" xfId="27428" xr:uid="{00000000-0005-0000-0000-0000206B0000}"/>
    <cellStyle name="Normal 3 2 8 2" xfId="27429" xr:uid="{00000000-0005-0000-0000-0000216B0000}"/>
    <cellStyle name="Normal 3 2 8 2 2" xfId="27430" xr:uid="{00000000-0005-0000-0000-0000226B0000}"/>
    <cellStyle name="Normal 3 2 8 2 2 2" xfId="27431" xr:uid="{00000000-0005-0000-0000-0000236B0000}"/>
    <cellStyle name="Normal 3 2 8 2 2 2 2" xfId="27432" xr:uid="{00000000-0005-0000-0000-0000246B0000}"/>
    <cellStyle name="Normal 3 2 8 2 2 2 2 2" xfId="27433" xr:uid="{00000000-0005-0000-0000-0000256B0000}"/>
    <cellStyle name="Normal 3 2 8 2 2 2 3" xfId="27434" xr:uid="{00000000-0005-0000-0000-0000266B0000}"/>
    <cellStyle name="Normal 3 2 8 2 2 3" xfId="27435" xr:uid="{00000000-0005-0000-0000-0000276B0000}"/>
    <cellStyle name="Normal 3 2 8 2 2 3 2" xfId="27436" xr:uid="{00000000-0005-0000-0000-0000286B0000}"/>
    <cellStyle name="Normal 3 2 8 2 2 4" xfId="27437" xr:uid="{00000000-0005-0000-0000-0000296B0000}"/>
    <cellStyle name="Normal 3 2 8 2 3" xfId="27438" xr:uid="{00000000-0005-0000-0000-00002A6B0000}"/>
    <cellStyle name="Normal 3 2 8 2 3 2" xfId="27439" xr:uid="{00000000-0005-0000-0000-00002B6B0000}"/>
    <cellStyle name="Normal 3 2 8 2 3 2 2" xfId="27440" xr:uid="{00000000-0005-0000-0000-00002C6B0000}"/>
    <cellStyle name="Normal 3 2 8 2 3 2 2 2" xfId="27441" xr:uid="{00000000-0005-0000-0000-00002D6B0000}"/>
    <cellStyle name="Normal 3 2 8 2 3 2 3" xfId="27442" xr:uid="{00000000-0005-0000-0000-00002E6B0000}"/>
    <cellStyle name="Normal 3 2 8 2 3 3" xfId="27443" xr:uid="{00000000-0005-0000-0000-00002F6B0000}"/>
    <cellStyle name="Normal 3 2 8 2 3 3 2" xfId="27444" xr:uid="{00000000-0005-0000-0000-0000306B0000}"/>
    <cellStyle name="Normal 3 2 8 2 3 4" xfId="27445" xr:uid="{00000000-0005-0000-0000-0000316B0000}"/>
    <cellStyle name="Normal 3 2 8 2 4" xfId="27446" xr:uid="{00000000-0005-0000-0000-0000326B0000}"/>
    <cellStyle name="Normal 3 2 8 2 4 2" xfId="27447" xr:uid="{00000000-0005-0000-0000-0000336B0000}"/>
    <cellStyle name="Normal 3 2 8 2 4 2 2" xfId="27448" xr:uid="{00000000-0005-0000-0000-0000346B0000}"/>
    <cellStyle name="Normal 3 2 8 2 4 3" xfId="27449" xr:uid="{00000000-0005-0000-0000-0000356B0000}"/>
    <cellStyle name="Normal 3 2 8 2 5" xfId="27450" xr:uid="{00000000-0005-0000-0000-0000366B0000}"/>
    <cellStyle name="Normal 3 2 8 2 5 2" xfId="27451" xr:uid="{00000000-0005-0000-0000-0000376B0000}"/>
    <cellStyle name="Normal 3 2 8 2 5 2 2" xfId="27452" xr:uid="{00000000-0005-0000-0000-0000386B0000}"/>
    <cellStyle name="Normal 3 2 8 2 5 3" xfId="27453" xr:uid="{00000000-0005-0000-0000-0000396B0000}"/>
    <cellStyle name="Normal 3 2 8 2 6" xfId="27454" xr:uid="{00000000-0005-0000-0000-00003A6B0000}"/>
    <cellStyle name="Normal 3 2 8 2 6 2" xfId="27455" xr:uid="{00000000-0005-0000-0000-00003B6B0000}"/>
    <cellStyle name="Normal 3 2 8 2 7" xfId="27456" xr:uid="{00000000-0005-0000-0000-00003C6B0000}"/>
    <cellStyle name="Normal 3 2 8 3" xfId="27457" xr:uid="{00000000-0005-0000-0000-00003D6B0000}"/>
    <cellStyle name="Normal 3 2 8 3 2" xfId="27458" xr:uid="{00000000-0005-0000-0000-00003E6B0000}"/>
    <cellStyle name="Normal 3 2 8 3 2 2" xfId="27459" xr:uid="{00000000-0005-0000-0000-00003F6B0000}"/>
    <cellStyle name="Normal 3 2 8 3 2 2 2" xfId="27460" xr:uid="{00000000-0005-0000-0000-0000406B0000}"/>
    <cellStyle name="Normal 3 2 8 3 2 3" xfId="27461" xr:uid="{00000000-0005-0000-0000-0000416B0000}"/>
    <cellStyle name="Normal 3 2 8 3 3" xfId="27462" xr:uid="{00000000-0005-0000-0000-0000426B0000}"/>
    <cellStyle name="Normal 3 2 8 3 3 2" xfId="27463" xr:uid="{00000000-0005-0000-0000-0000436B0000}"/>
    <cellStyle name="Normal 3 2 8 3 4" xfId="27464" xr:uid="{00000000-0005-0000-0000-0000446B0000}"/>
    <cellStyle name="Normal 3 2 8 4" xfId="27465" xr:uid="{00000000-0005-0000-0000-0000456B0000}"/>
    <cellStyle name="Normal 3 2 8 4 2" xfId="27466" xr:uid="{00000000-0005-0000-0000-0000466B0000}"/>
    <cellStyle name="Normal 3 2 8 4 2 2" xfId="27467" xr:uid="{00000000-0005-0000-0000-0000476B0000}"/>
    <cellStyle name="Normal 3 2 8 4 2 2 2" xfId="27468" xr:uid="{00000000-0005-0000-0000-0000486B0000}"/>
    <cellStyle name="Normal 3 2 8 4 2 3" xfId="27469" xr:uid="{00000000-0005-0000-0000-0000496B0000}"/>
    <cellStyle name="Normal 3 2 8 4 3" xfId="27470" xr:uid="{00000000-0005-0000-0000-00004A6B0000}"/>
    <cellStyle name="Normal 3 2 8 4 3 2" xfId="27471" xr:uid="{00000000-0005-0000-0000-00004B6B0000}"/>
    <cellStyle name="Normal 3 2 8 4 4" xfId="27472" xr:uid="{00000000-0005-0000-0000-00004C6B0000}"/>
    <cellStyle name="Normal 3 2 8 5" xfId="27473" xr:uid="{00000000-0005-0000-0000-00004D6B0000}"/>
    <cellStyle name="Normal 3 2 8 5 2" xfId="27474" xr:uid="{00000000-0005-0000-0000-00004E6B0000}"/>
    <cellStyle name="Normal 3 2 8 5 2 2" xfId="27475" xr:uid="{00000000-0005-0000-0000-00004F6B0000}"/>
    <cellStyle name="Normal 3 2 8 5 2 2 2" xfId="27476" xr:uid="{00000000-0005-0000-0000-0000506B0000}"/>
    <cellStyle name="Normal 3 2 8 5 2 3" xfId="27477" xr:uid="{00000000-0005-0000-0000-0000516B0000}"/>
    <cellStyle name="Normal 3 2 8 5 3" xfId="27478" xr:uid="{00000000-0005-0000-0000-0000526B0000}"/>
    <cellStyle name="Normal 3 2 8 5 3 2" xfId="27479" xr:uid="{00000000-0005-0000-0000-0000536B0000}"/>
    <cellStyle name="Normal 3 2 8 5 4" xfId="27480" xr:uid="{00000000-0005-0000-0000-0000546B0000}"/>
    <cellStyle name="Normal 3 2 8 6" xfId="27481" xr:uid="{00000000-0005-0000-0000-0000556B0000}"/>
    <cellStyle name="Normal 3 2 8 6 2" xfId="27482" xr:uid="{00000000-0005-0000-0000-0000566B0000}"/>
    <cellStyle name="Normal 3 2 8 6 2 2" xfId="27483" xr:uid="{00000000-0005-0000-0000-0000576B0000}"/>
    <cellStyle name="Normal 3 2 8 6 3" xfId="27484" xr:uid="{00000000-0005-0000-0000-0000586B0000}"/>
    <cellStyle name="Normal 3 2 8 7" xfId="27485" xr:uid="{00000000-0005-0000-0000-0000596B0000}"/>
    <cellStyle name="Normal 3 2 8 7 2" xfId="27486" xr:uid="{00000000-0005-0000-0000-00005A6B0000}"/>
    <cellStyle name="Normal 3 2 8 7 2 2" xfId="27487" xr:uid="{00000000-0005-0000-0000-00005B6B0000}"/>
    <cellStyle name="Normal 3 2 8 7 3" xfId="27488" xr:uid="{00000000-0005-0000-0000-00005C6B0000}"/>
    <cellStyle name="Normal 3 2 8 8" xfId="27489" xr:uid="{00000000-0005-0000-0000-00005D6B0000}"/>
    <cellStyle name="Normal 3 2 8 8 2" xfId="27490" xr:uid="{00000000-0005-0000-0000-00005E6B0000}"/>
    <cellStyle name="Normal 3 2 8 8 2 2" xfId="27491" xr:uid="{00000000-0005-0000-0000-00005F6B0000}"/>
    <cellStyle name="Normal 3 2 8 8 3" xfId="27492" xr:uid="{00000000-0005-0000-0000-0000606B0000}"/>
    <cellStyle name="Normal 3 2 8 9" xfId="27493" xr:uid="{00000000-0005-0000-0000-0000616B0000}"/>
    <cellStyle name="Normal 3 2 8 9 2" xfId="27494" xr:uid="{00000000-0005-0000-0000-0000626B0000}"/>
    <cellStyle name="Normal 3 2 80" xfId="27495" xr:uid="{00000000-0005-0000-0000-0000636B0000}"/>
    <cellStyle name="Normal 3 2 81" xfId="27496" xr:uid="{00000000-0005-0000-0000-0000646B0000}"/>
    <cellStyle name="Normal 3 2 82" xfId="27497" xr:uid="{00000000-0005-0000-0000-0000656B0000}"/>
    <cellStyle name="Normal 3 2 83" xfId="27498" xr:uid="{00000000-0005-0000-0000-0000666B0000}"/>
    <cellStyle name="Normal 3 2 84" xfId="27499" xr:uid="{00000000-0005-0000-0000-0000676B0000}"/>
    <cellStyle name="Normal 3 2 85" xfId="27500" xr:uid="{00000000-0005-0000-0000-0000686B0000}"/>
    <cellStyle name="Normal 3 2 86" xfId="27501" xr:uid="{00000000-0005-0000-0000-0000696B0000}"/>
    <cellStyle name="Normal 3 2 87" xfId="27502" xr:uid="{00000000-0005-0000-0000-00006A6B0000}"/>
    <cellStyle name="Normal 3 2 87 10" xfId="27503" xr:uid="{00000000-0005-0000-0000-00006B6B0000}"/>
    <cellStyle name="Normal 3 2 87 11" xfId="27504" xr:uid="{00000000-0005-0000-0000-00006C6B0000}"/>
    <cellStyle name="Normal 3 2 87 12" xfId="27505" xr:uid="{00000000-0005-0000-0000-00006D6B0000}"/>
    <cellStyle name="Normal 3 2 87 13" xfId="27506" xr:uid="{00000000-0005-0000-0000-00006E6B0000}"/>
    <cellStyle name="Normal 3 2 87 14" xfId="27507" xr:uid="{00000000-0005-0000-0000-00006F6B0000}"/>
    <cellStyle name="Normal 3 2 87 15" xfId="27508" xr:uid="{00000000-0005-0000-0000-0000706B0000}"/>
    <cellStyle name="Normal 3 2 87 16" xfId="27509" xr:uid="{00000000-0005-0000-0000-0000716B0000}"/>
    <cellStyle name="Normal 3 2 87 17" xfId="27510" xr:uid="{00000000-0005-0000-0000-0000726B0000}"/>
    <cellStyle name="Normal 3 2 87 17 2" xfId="27511" xr:uid="{00000000-0005-0000-0000-0000736B0000}"/>
    <cellStyle name="Normal 3 2 87 18" xfId="27512" xr:uid="{00000000-0005-0000-0000-0000746B0000}"/>
    <cellStyle name="Normal 3 2 87 19" xfId="27513" xr:uid="{00000000-0005-0000-0000-0000756B0000}"/>
    <cellStyle name="Normal 3 2 87 2" xfId="27514" xr:uid="{00000000-0005-0000-0000-0000766B0000}"/>
    <cellStyle name="Normal 3 2 87 2 10" xfId="27515" xr:uid="{00000000-0005-0000-0000-0000776B0000}"/>
    <cellStyle name="Normal 3 2 87 2 11" xfId="27516" xr:uid="{00000000-0005-0000-0000-0000786B0000}"/>
    <cellStyle name="Normal 3 2 87 2 12" xfId="27517" xr:uid="{00000000-0005-0000-0000-0000796B0000}"/>
    <cellStyle name="Normal 3 2 87 2 12 2" xfId="27518" xr:uid="{00000000-0005-0000-0000-00007A6B0000}"/>
    <cellStyle name="Normal 3 2 87 2 13" xfId="27519" xr:uid="{00000000-0005-0000-0000-00007B6B0000}"/>
    <cellStyle name="Normal 3 2 87 2 14" xfId="27520" xr:uid="{00000000-0005-0000-0000-00007C6B0000}"/>
    <cellStyle name="Normal 3 2 87 2 15" xfId="27521" xr:uid="{00000000-0005-0000-0000-00007D6B0000}"/>
    <cellStyle name="Normal 3 2 87 2 16" xfId="27522" xr:uid="{00000000-0005-0000-0000-00007E6B0000}"/>
    <cellStyle name="Normal 3 2 87 2 17" xfId="27523" xr:uid="{00000000-0005-0000-0000-00007F6B0000}"/>
    <cellStyle name="Normal 3 2 87 2 18" xfId="27524" xr:uid="{00000000-0005-0000-0000-0000806B0000}"/>
    <cellStyle name="Normal 3 2 87 2 19" xfId="27525" xr:uid="{00000000-0005-0000-0000-0000816B0000}"/>
    <cellStyle name="Normal 3 2 87 2 2" xfId="27526" xr:uid="{00000000-0005-0000-0000-0000826B0000}"/>
    <cellStyle name="Normal 3 2 87 2 2 10" xfId="27527" xr:uid="{00000000-0005-0000-0000-0000836B0000}"/>
    <cellStyle name="Normal 3 2 87 2 2 2" xfId="27528" xr:uid="{00000000-0005-0000-0000-0000846B0000}"/>
    <cellStyle name="Normal 3 2 87 2 2 2 2" xfId="27529" xr:uid="{00000000-0005-0000-0000-0000856B0000}"/>
    <cellStyle name="Normal 3 2 87 2 2 3" xfId="27530" xr:uid="{00000000-0005-0000-0000-0000866B0000}"/>
    <cellStyle name="Normal 3 2 87 2 2 4" xfId="27531" xr:uid="{00000000-0005-0000-0000-0000876B0000}"/>
    <cellStyle name="Normal 3 2 87 2 2 5" xfId="27532" xr:uid="{00000000-0005-0000-0000-0000886B0000}"/>
    <cellStyle name="Normal 3 2 87 2 2 6" xfId="27533" xr:uid="{00000000-0005-0000-0000-0000896B0000}"/>
    <cellStyle name="Normal 3 2 87 2 2 7" xfId="27534" xr:uid="{00000000-0005-0000-0000-00008A6B0000}"/>
    <cellStyle name="Normal 3 2 87 2 2 8" xfId="27535" xr:uid="{00000000-0005-0000-0000-00008B6B0000}"/>
    <cellStyle name="Normal 3 2 87 2 2 9" xfId="27536" xr:uid="{00000000-0005-0000-0000-00008C6B0000}"/>
    <cellStyle name="Normal 3 2 87 2 3" xfId="27537" xr:uid="{00000000-0005-0000-0000-00008D6B0000}"/>
    <cellStyle name="Normal 3 2 87 2 4" xfId="27538" xr:uid="{00000000-0005-0000-0000-00008E6B0000}"/>
    <cellStyle name="Normal 3 2 87 2 5" xfId="27539" xr:uid="{00000000-0005-0000-0000-00008F6B0000}"/>
    <cellStyle name="Normal 3 2 87 2 6" xfId="27540" xr:uid="{00000000-0005-0000-0000-0000906B0000}"/>
    <cellStyle name="Normal 3 2 87 2 7" xfId="27541" xr:uid="{00000000-0005-0000-0000-0000916B0000}"/>
    <cellStyle name="Normal 3 2 87 2 8" xfId="27542" xr:uid="{00000000-0005-0000-0000-0000926B0000}"/>
    <cellStyle name="Normal 3 2 87 2 9" xfId="27543" xr:uid="{00000000-0005-0000-0000-0000936B0000}"/>
    <cellStyle name="Normal 3 2 87 20" xfId="27544" xr:uid="{00000000-0005-0000-0000-0000946B0000}"/>
    <cellStyle name="Normal 3 2 87 21" xfId="27545" xr:uid="{00000000-0005-0000-0000-0000956B0000}"/>
    <cellStyle name="Normal 3 2 87 22" xfId="27546" xr:uid="{00000000-0005-0000-0000-0000966B0000}"/>
    <cellStyle name="Normal 3 2 87 23" xfId="27547" xr:uid="{00000000-0005-0000-0000-0000976B0000}"/>
    <cellStyle name="Normal 3 2 87 24" xfId="27548" xr:uid="{00000000-0005-0000-0000-0000986B0000}"/>
    <cellStyle name="Normal 3 2 87 3" xfId="27549" xr:uid="{00000000-0005-0000-0000-0000996B0000}"/>
    <cellStyle name="Normal 3 2 87 4" xfId="27550" xr:uid="{00000000-0005-0000-0000-00009A6B0000}"/>
    <cellStyle name="Normal 3 2 87 5" xfId="27551" xr:uid="{00000000-0005-0000-0000-00009B6B0000}"/>
    <cellStyle name="Normal 3 2 87 6" xfId="27552" xr:uid="{00000000-0005-0000-0000-00009C6B0000}"/>
    <cellStyle name="Normal 3 2 87 7" xfId="27553" xr:uid="{00000000-0005-0000-0000-00009D6B0000}"/>
    <cellStyle name="Normal 3 2 87 8" xfId="27554" xr:uid="{00000000-0005-0000-0000-00009E6B0000}"/>
    <cellStyle name="Normal 3 2 87 8 10" xfId="27555" xr:uid="{00000000-0005-0000-0000-00009F6B0000}"/>
    <cellStyle name="Normal 3 2 87 8 2" xfId="27556" xr:uid="{00000000-0005-0000-0000-0000A06B0000}"/>
    <cellStyle name="Normal 3 2 87 8 2 2" xfId="27557" xr:uid="{00000000-0005-0000-0000-0000A16B0000}"/>
    <cellStyle name="Normal 3 2 87 8 3" xfId="27558" xr:uid="{00000000-0005-0000-0000-0000A26B0000}"/>
    <cellStyle name="Normal 3 2 87 8 4" xfId="27559" xr:uid="{00000000-0005-0000-0000-0000A36B0000}"/>
    <cellStyle name="Normal 3 2 87 8 5" xfId="27560" xr:uid="{00000000-0005-0000-0000-0000A46B0000}"/>
    <cellStyle name="Normal 3 2 87 8 6" xfId="27561" xr:uid="{00000000-0005-0000-0000-0000A56B0000}"/>
    <cellStyle name="Normal 3 2 87 8 7" xfId="27562" xr:uid="{00000000-0005-0000-0000-0000A66B0000}"/>
    <cellStyle name="Normal 3 2 87 8 8" xfId="27563" xr:uid="{00000000-0005-0000-0000-0000A76B0000}"/>
    <cellStyle name="Normal 3 2 87 8 9" xfId="27564" xr:uid="{00000000-0005-0000-0000-0000A86B0000}"/>
    <cellStyle name="Normal 3 2 87 9" xfId="27565" xr:uid="{00000000-0005-0000-0000-0000A96B0000}"/>
    <cellStyle name="Normal 3 2 88" xfId="27566" xr:uid="{00000000-0005-0000-0000-0000AA6B0000}"/>
    <cellStyle name="Normal 3 2 88 10" xfId="27567" xr:uid="{00000000-0005-0000-0000-0000AB6B0000}"/>
    <cellStyle name="Normal 3 2 88 11" xfId="27568" xr:uid="{00000000-0005-0000-0000-0000AC6B0000}"/>
    <cellStyle name="Normal 3 2 88 12" xfId="27569" xr:uid="{00000000-0005-0000-0000-0000AD6B0000}"/>
    <cellStyle name="Normal 3 2 88 12 2" xfId="27570" xr:uid="{00000000-0005-0000-0000-0000AE6B0000}"/>
    <cellStyle name="Normal 3 2 88 13" xfId="27571" xr:uid="{00000000-0005-0000-0000-0000AF6B0000}"/>
    <cellStyle name="Normal 3 2 88 14" xfId="27572" xr:uid="{00000000-0005-0000-0000-0000B06B0000}"/>
    <cellStyle name="Normal 3 2 88 15" xfId="27573" xr:uid="{00000000-0005-0000-0000-0000B16B0000}"/>
    <cellStyle name="Normal 3 2 88 16" xfId="27574" xr:uid="{00000000-0005-0000-0000-0000B26B0000}"/>
    <cellStyle name="Normal 3 2 88 17" xfId="27575" xr:uid="{00000000-0005-0000-0000-0000B36B0000}"/>
    <cellStyle name="Normal 3 2 88 18" xfId="27576" xr:uid="{00000000-0005-0000-0000-0000B46B0000}"/>
    <cellStyle name="Normal 3 2 88 19" xfId="27577" xr:uid="{00000000-0005-0000-0000-0000B56B0000}"/>
    <cellStyle name="Normal 3 2 88 2" xfId="27578" xr:uid="{00000000-0005-0000-0000-0000B66B0000}"/>
    <cellStyle name="Normal 3 2 88 2 10" xfId="27579" xr:uid="{00000000-0005-0000-0000-0000B76B0000}"/>
    <cellStyle name="Normal 3 2 88 2 2" xfId="27580" xr:uid="{00000000-0005-0000-0000-0000B86B0000}"/>
    <cellStyle name="Normal 3 2 88 2 2 2" xfId="27581" xr:uid="{00000000-0005-0000-0000-0000B96B0000}"/>
    <cellStyle name="Normal 3 2 88 2 3" xfId="27582" xr:uid="{00000000-0005-0000-0000-0000BA6B0000}"/>
    <cellStyle name="Normal 3 2 88 2 4" xfId="27583" xr:uid="{00000000-0005-0000-0000-0000BB6B0000}"/>
    <cellStyle name="Normal 3 2 88 2 5" xfId="27584" xr:uid="{00000000-0005-0000-0000-0000BC6B0000}"/>
    <cellStyle name="Normal 3 2 88 2 6" xfId="27585" xr:uid="{00000000-0005-0000-0000-0000BD6B0000}"/>
    <cellStyle name="Normal 3 2 88 2 7" xfId="27586" xr:uid="{00000000-0005-0000-0000-0000BE6B0000}"/>
    <cellStyle name="Normal 3 2 88 2 8" xfId="27587" xr:uid="{00000000-0005-0000-0000-0000BF6B0000}"/>
    <cellStyle name="Normal 3 2 88 2 9" xfId="27588" xr:uid="{00000000-0005-0000-0000-0000C06B0000}"/>
    <cellStyle name="Normal 3 2 88 3" xfId="27589" xr:uid="{00000000-0005-0000-0000-0000C16B0000}"/>
    <cellStyle name="Normal 3 2 88 4" xfId="27590" xr:uid="{00000000-0005-0000-0000-0000C26B0000}"/>
    <cellStyle name="Normal 3 2 88 5" xfId="27591" xr:uid="{00000000-0005-0000-0000-0000C36B0000}"/>
    <cellStyle name="Normal 3 2 88 6" xfId="27592" xr:uid="{00000000-0005-0000-0000-0000C46B0000}"/>
    <cellStyle name="Normal 3 2 88 7" xfId="27593" xr:uid="{00000000-0005-0000-0000-0000C56B0000}"/>
    <cellStyle name="Normal 3 2 88 8" xfId="27594" xr:uid="{00000000-0005-0000-0000-0000C66B0000}"/>
    <cellStyle name="Normal 3 2 88 9" xfId="27595" xr:uid="{00000000-0005-0000-0000-0000C76B0000}"/>
    <cellStyle name="Normal 3 2 89" xfId="27596" xr:uid="{00000000-0005-0000-0000-0000C86B0000}"/>
    <cellStyle name="Normal 3 2 9" xfId="27597" xr:uid="{00000000-0005-0000-0000-0000C96B0000}"/>
    <cellStyle name="Normal 3 2 9 2" xfId="27598" xr:uid="{00000000-0005-0000-0000-0000CA6B0000}"/>
    <cellStyle name="Normal 3 2 90" xfId="27599" xr:uid="{00000000-0005-0000-0000-0000CB6B0000}"/>
    <cellStyle name="Normal 3 2 91" xfId="27600" xr:uid="{00000000-0005-0000-0000-0000CC6B0000}"/>
    <cellStyle name="Normal 3 2 92" xfId="27601" xr:uid="{00000000-0005-0000-0000-0000CD6B0000}"/>
    <cellStyle name="Normal 3 2 93" xfId="27602" xr:uid="{00000000-0005-0000-0000-0000CE6B0000}"/>
    <cellStyle name="Normal 3 2 93 10" xfId="27603" xr:uid="{00000000-0005-0000-0000-0000CF6B0000}"/>
    <cellStyle name="Normal 3 2 93 2" xfId="27604" xr:uid="{00000000-0005-0000-0000-0000D06B0000}"/>
    <cellStyle name="Normal 3 2 93 2 2" xfId="27605" xr:uid="{00000000-0005-0000-0000-0000D16B0000}"/>
    <cellStyle name="Normal 3 2 93 3" xfId="27606" xr:uid="{00000000-0005-0000-0000-0000D26B0000}"/>
    <cellStyle name="Normal 3 2 93 4" xfId="27607" xr:uid="{00000000-0005-0000-0000-0000D36B0000}"/>
    <cellStyle name="Normal 3 2 93 5" xfId="27608" xr:uid="{00000000-0005-0000-0000-0000D46B0000}"/>
    <cellStyle name="Normal 3 2 93 6" xfId="27609" xr:uid="{00000000-0005-0000-0000-0000D56B0000}"/>
    <cellStyle name="Normal 3 2 93 7" xfId="27610" xr:uid="{00000000-0005-0000-0000-0000D66B0000}"/>
    <cellStyle name="Normal 3 2 93 8" xfId="27611" xr:uid="{00000000-0005-0000-0000-0000D76B0000}"/>
    <cellStyle name="Normal 3 2 93 9" xfId="27612" xr:uid="{00000000-0005-0000-0000-0000D86B0000}"/>
    <cellStyle name="Normal 3 2 94" xfId="27613" xr:uid="{00000000-0005-0000-0000-0000D96B0000}"/>
    <cellStyle name="Normal 3 2 94 10" xfId="27614" xr:uid="{00000000-0005-0000-0000-0000DA6B0000}"/>
    <cellStyle name="Normal 3 2 94 2" xfId="27615" xr:uid="{00000000-0005-0000-0000-0000DB6B0000}"/>
    <cellStyle name="Normal 3 2 94 2 2" xfId="27616" xr:uid="{00000000-0005-0000-0000-0000DC6B0000}"/>
    <cellStyle name="Normal 3 2 94 3" xfId="27617" xr:uid="{00000000-0005-0000-0000-0000DD6B0000}"/>
    <cellStyle name="Normal 3 2 94 4" xfId="27618" xr:uid="{00000000-0005-0000-0000-0000DE6B0000}"/>
    <cellStyle name="Normal 3 2 94 5" xfId="27619" xr:uid="{00000000-0005-0000-0000-0000DF6B0000}"/>
    <cellStyle name="Normal 3 2 94 6" xfId="27620" xr:uid="{00000000-0005-0000-0000-0000E06B0000}"/>
    <cellStyle name="Normal 3 2 94 7" xfId="27621" xr:uid="{00000000-0005-0000-0000-0000E16B0000}"/>
    <cellStyle name="Normal 3 2 94 8" xfId="27622" xr:uid="{00000000-0005-0000-0000-0000E26B0000}"/>
    <cellStyle name="Normal 3 2 94 9" xfId="27623" xr:uid="{00000000-0005-0000-0000-0000E36B0000}"/>
    <cellStyle name="Normal 3 2 95" xfId="27624" xr:uid="{00000000-0005-0000-0000-0000E46B0000}"/>
    <cellStyle name="Normal 3 2 96" xfId="27625" xr:uid="{00000000-0005-0000-0000-0000E56B0000}"/>
    <cellStyle name="Normal 3 2 97" xfId="27626" xr:uid="{00000000-0005-0000-0000-0000E66B0000}"/>
    <cellStyle name="Normal 3 2 98" xfId="27627" xr:uid="{00000000-0005-0000-0000-0000E76B0000}"/>
    <cellStyle name="Normal 3 2 99" xfId="27628" xr:uid="{00000000-0005-0000-0000-0000E86B0000}"/>
    <cellStyle name="Normal 3 2_Revised TR-16" xfId="27629" xr:uid="{00000000-0005-0000-0000-0000E96B0000}"/>
    <cellStyle name="Normal 3 20" xfId="27630" xr:uid="{00000000-0005-0000-0000-0000EA6B0000}"/>
    <cellStyle name="Normal 3 21" xfId="27631" xr:uid="{00000000-0005-0000-0000-0000EB6B0000}"/>
    <cellStyle name="Normal 3 22" xfId="27632" xr:uid="{00000000-0005-0000-0000-0000EC6B0000}"/>
    <cellStyle name="Normal 3 22 10" xfId="27633" xr:uid="{00000000-0005-0000-0000-0000ED6B0000}"/>
    <cellStyle name="Normal 3 22 11" xfId="27634" xr:uid="{00000000-0005-0000-0000-0000EE6B0000}"/>
    <cellStyle name="Normal 3 22 12" xfId="27635" xr:uid="{00000000-0005-0000-0000-0000EF6B0000}"/>
    <cellStyle name="Normal 3 22 13" xfId="27636" xr:uid="{00000000-0005-0000-0000-0000F06B0000}"/>
    <cellStyle name="Normal 3 22 14" xfId="27637" xr:uid="{00000000-0005-0000-0000-0000F16B0000}"/>
    <cellStyle name="Normal 3 22 15" xfId="27638" xr:uid="{00000000-0005-0000-0000-0000F26B0000}"/>
    <cellStyle name="Normal 3 22 16" xfId="27639" xr:uid="{00000000-0005-0000-0000-0000F36B0000}"/>
    <cellStyle name="Normal 3 22 17" xfId="27640" xr:uid="{00000000-0005-0000-0000-0000F46B0000}"/>
    <cellStyle name="Normal 3 22 18" xfId="27641" xr:uid="{00000000-0005-0000-0000-0000F56B0000}"/>
    <cellStyle name="Normal 3 22 19" xfId="27642" xr:uid="{00000000-0005-0000-0000-0000F66B0000}"/>
    <cellStyle name="Normal 3 22 2" xfId="27643" xr:uid="{00000000-0005-0000-0000-0000F76B0000}"/>
    <cellStyle name="Normal 3 22 20" xfId="27644" xr:uid="{00000000-0005-0000-0000-0000F86B0000}"/>
    <cellStyle name="Normal 3 22 21" xfId="27645" xr:uid="{00000000-0005-0000-0000-0000F96B0000}"/>
    <cellStyle name="Normal 3 22 22" xfId="27646" xr:uid="{00000000-0005-0000-0000-0000FA6B0000}"/>
    <cellStyle name="Normal 3 22 23" xfId="27647" xr:uid="{00000000-0005-0000-0000-0000FB6B0000}"/>
    <cellStyle name="Normal 3 22 24" xfId="27648" xr:uid="{00000000-0005-0000-0000-0000FC6B0000}"/>
    <cellStyle name="Normal 3 22 25" xfId="27649" xr:uid="{00000000-0005-0000-0000-0000FD6B0000}"/>
    <cellStyle name="Normal 3 22 26" xfId="27650" xr:uid="{00000000-0005-0000-0000-0000FE6B0000}"/>
    <cellStyle name="Normal 3 22 27" xfId="27651" xr:uid="{00000000-0005-0000-0000-0000FF6B0000}"/>
    <cellStyle name="Normal 3 22 3" xfId="27652" xr:uid="{00000000-0005-0000-0000-0000006C0000}"/>
    <cellStyle name="Normal 3 22 4" xfId="27653" xr:uid="{00000000-0005-0000-0000-0000016C0000}"/>
    <cellStyle name="Normal 3 22 5" xfId="27654" xr:uid="{00000000-0005-0000-0000-0000026C0000}"/>
    <cellStyle name="Normal 3 22 6" xfId="27655" xr:uid="{00000000-0005-0000-0000-0000036C0000}"/>
    <cellStyle name="Normal 3 22 7" xfId="27656" xr:uid="{00000000-0005-0000-0000-0000046C0000}"/>
    <cellStyle name="Normal 3 22 8" xfId="27657" xr:uid="{00000000-0005-0000-0000-0000056C0000}"/>
    <cellStyle name="Normal 3 22 9" xfId="27658" xr:uid="{00000000-0005-0000-0000-0000066C0000}"/>
    <cellStyle name="Normal 3 23" xfId="27659" xr:uid="{00000000-0005-0000-0000-0000076C0000}"/>
    <cellStyle name="Normal 3 23 10" xfId="27660" xr:uid="{00000000-0005-0000-0000-0000086C0000}"/>
    <cellStyle name="Normal 3 23 11" xfId="27661" xr:uid="{00000000-0005-0000-0000-0000096C0000}"/>
    <cellStyle name="Normal 3 23 12" xfId="27662" xr:uid="{00000000-0005-0000-0000-00000A6C0000}"/>
    <cellStyle name="Normal 3 23 13" xfId="27663" xr:uid="{00000000-0005-0000-0000-00000B6C0000}"/>
    <cellStyle name="Normal 3 23 14" xfId="27664" xr:uid="{00000000-0005-0000-0000-00000C6C0000}"/>
    <cellStyle name="Normal 3 23 15" xfId="27665" xr:uid="{00000000-0005-0000-0000-00000D6C0000}"/>
    <cellStyle name="Normal 3 23 16" xfId="27666" xr:uid="{00000000-0005-0000-0000-00000E6C0000}"/>
    <cellStyle name="Normal 3 23 17" xfId="27667" xr:uid="{00000000-0005-0000-0000-00000F6C0000}"/>
    <cellStyle name="Normal 3 23 18" xfId="27668" xr:uid="{00000000-0005-0000-0000-0000106C0000}"/>
    <cellStyle name="Normal 3 23 19" xfId="27669" xr:uid="{00000000-0005-0000-0000-0000116C0000}"/>
    <cellStyle name="Normal 3 23 2" xfId="27670" xr:uid="{00000000-0005-0000-0000-0000126C0000}"/>
    <cellStyle name="Normal 3 23 20" xfId="27671" xr:uid="{00000000-0005-0000-0000-0000136C0000}"/>
    <cellStyle name="Normal 3 23 21" xfId="27672" xr:uid="{00000000-0005-0000-0000-0000146C0000}"/>
    <cellStyle name="Normal 3 23 22" xfId="27673" xr:uid="{00000000-0005-0000-0000-0000156C0000}"/>
    <cellStyle name="Normal 3 23 23" xfId="27674" xr:uid="{00000000-0005-0000-0000-0000166C0000}"/>
    <cellStyle name="Normal 3 23 24" xfId="27675" xr:uid="{00000000-0005-0000-0000-0000176C0000}"/>
    <cellStyle name="Normal 3 23 25" xfId="27676" xr:uid="{00000000-0005-0000-0000-0000186C0000}"/>
    <cellStyle name="Normal 3 23 26" xfId="27677" xr:uid="{00000000-0005-0000-0000-0000196C0000}"/>
    <cellStyle name="Normal 3 23 27" xfId="27678" xr:uid="{00000000-0005-0000-0000-00001A6C0000}"/>
    <cellStyle name="Normal 3 23 3" xfId="27679" xr:uid="{00000000-0005-0000-0000-00001B6C0000}"/>
    <cellStyle name="Normal 3 23 4" xfId="27680" xr:uid="{00000000-0005-0000-0000-00001C6C0000}"/>
    <cellStyle name="Normal 3 23 5" xfId="27681" xr:uid="{00000000-0005-0000-0000-00001D6C0000}"/>
    <cellStyle name="Normal 3 23 6" xfId="27682" xr:uid="{00000000-0005-0000-0000-00001E6C0000}"/>
    <cellStyle name="Normal 3 23 7" xfId="27683" xr:uid="{00000000-0005-0000-0000-00001F6C0000}"/>
    <cellStyle name="Normal 3 23 8" xfId="27684" xr:uid="{00000000-0005-0000-0000-0000206C0000}"/>
    <cellStyle name="Normal 3 23 9" xfId="27685" xr:uid="{00000000-0005-0000-0000-0000216C0000}"/>
    <cellStyle name="Normal 3 24" xfId="27686" xr:uid="{00000000-0005-0000-0000-0000226C0000}"/>
    <cellStyle name="Normal 3 24 10" xfId="27687" xr:uid="{00000000-0005-0000-0000-0000236C0000}"/>
    <cellStyle name="Normal 3 24 11" xfId="27688" xr:uid="{00000000-0005-0000-0000-0000246C0000}"/>
    <cellStyle name="Normal 3 24 12" xfId="27689" xr:uid="{00000000-0005-0000-0000-0000256C0000}"/>
    <cellStyle name="Normal 3 24 13" xfId="27690" xr:uid="{00000000-0005-0000-0000-0000266C0000}"/>
    <cellStyle name="Normal 3 24 14" xfId="27691" xr:uid="{00000000-0005-0000-0000-0000276C0000}"/>
    <cellStyle name="Normal 3 24 15" xfId="27692" xr:uid="{00000000-0005-0000-0000-0000286C0000}"/>
    <cellStyle name="Normal 3 24 16" xfId="27693" xr:uid="{00000000-0005-0000-0000-0000296C0000}"/>
    <cellStyle name="Normal 3 24 17" xfId="27694" xr:uid="{00000000-0005-0000-0000-00002A6C0000}"/>
    <cellStyle name="Normal 3 24 18" xfId="27695" xr:uid="{00000000-0005-0000-0000-00002B6C0000}"/>
    <cellStyle name="Normal 3 24 19" xfId="27696" xr:uid="{00000000-0005-0000-0000-00002C6C0000}"/>
    <cellStyle name="Normal 3 24 2" xfId="27697" xr:uid="{00000000-0005-0000-0000-00002D6C0000}"/>
    <cellStyle name="Normal 3 24 20" xfId="27698" xr:uid="{00000000-0005-0000-0000-00002E6C0000}"/>
    <cellStyle name="Normal 3 24 21" xfId="27699" xr:uid="{00000000-0005-0000-0000-00002F6C0000}"/>
    <cellStyle name="Normal 3 24 22" xfId="27700" xr:uid="{00000000-0005-0000-0000-0000306C0000}"/>
    <cellStyle name="Normal 3 24 23" xfId="27701" xr:uid="{00000000-0005-0000-0000-0000316C0000}"/>
    <cellStyle name="Normal 3 24 24" xfId="27702" xr:uid="{00000000-0005-0000-0000-0000326C0000}"/>
    <cellStyle name="Normal 3 24 25" xfId="27703" xr:uid="{00000000-0005-0000-0000-0000336C0000}"/>
    <cellStyle name="Normal 3 24 26" xfId="27704" xr:uid="{00000000-0005-0000-0000-0000346C0000}"/>
    <cellStyle name="Normal 3 24 27" xfId="27705" xr:uid="{00000000-0005-0000-0000-0000356C0000}"/>
    <cellStyle name="Normal 3 24 3" xfId="27706" xr:uid="{00000000-0005-0000-0000-0000366C0000}"/>
    <cellStyle name="Normal 3 24 4" xfId="27707" xr:uid="{00000000-0005-0000-0000-0000376C0000}"/>
    <cellStyle name="Normal 3 24 5" xfId="27708" xr:uid="{00000000-0005-0000-0000-0000386C0000}"/>
    <cellStyle name="Normal 3 24 6" xfId="27709" xr:uid="{00000000-0005-0000-0000-0000396C0000}"/>
    <cellStyle name="Normal 3 24 7" xfId="27710" xr:uid="{00000000-0005-0000-0000-00003A6C0000}"/>
    <cellStyle name="Normal 3 24 8" xfId="27711" xr:uid="{00000000-0005-0000-0000-00003B6C0000}"/>
    <cellStyle name="Normal 3 24 9" xfId="27712" xr:uid="{00000000-0005-0000-0000-00003C6C0000}"/>
    <cellStyle name="Normal 3 25" xfId="27713" xr:uid="{00000000-0005-0000-0000-00003D6C0000}"/>
    <cellStyle name="Normal 3 25 10" xfId="27714" xr:uid="{00000000-0005-0000-0000-00003E6C0000}"/>
    <cellStyle name="Normal 3 25 11" xfId="27715" xr:uid="{00000000-0005-0000-0000-00003F6C0000}"/>
    <cellStyle name="Normal 3 25 12" xfId="27716" xr:uid="{00000000-0005-0000-0000-0000406C0000}"/>
    <cellStyle name="Normal 3 25 13" xfId="27717" xr:uid="{00000000-0005-0000-0000-0000416C0000}"/>
    <cellStyle name="Normal 3 25 14" xfId="27718" xr:uid="{00000000-0005-0000-0000-0000426C0000}"/>
    <cellStyle name="Normal 3 25 15" xfId="27719" xr:uid="{00000000-0005-0000-0000-0000436C0000}"/>
    <cellStyle name="Normal 3 25 16" xfId="27720" xr:uid="{00000000-0005-0000-0000-0000446C0000}"/>
    <cellStyle name="Normal 3 25 17" xfId="27721" xr:uid="{00000000-0005-0000-0000-0000456C0000}"/>
    <cellStyle name="Normal 3 25 18" xfId="27722" xr:uid="{00000000-0005-0000-0000-0000466C0000}"/>
    <cellStyle name="Normal 3 25 19" xfId="27723" xr:uid="{00000000-0005-0000-0000-0000476C0000}"/>
    <cellStyle name="Normal 3 25 2" xfId="27724" xr:uid="{00000000-0005-0000-0000-0000486C0000}"/>
    <cellStyle name="Normal 3 25 20" xfId="27725" xr:uid="{00000000-0005-0000-0000-0000496C0000}"/>
    <cellStyle name="Normal 3 25 21" xfId="27726" xr:uid="{00000000-0005-0000-0000-00004A6C0000}"/>
    <cellStyle name="Normal 3 25 22" xfId="27727" xr:uid="{00000000-0005-0000-0000-00004B6C0000}"/>
    <cellStyle name="Normal 3 25 23" xfId="27728" xr:uid="{00000000-0005-0000-0000-00004C6C0000}"/>
    <cellStyle name="Normal 3 25 24" xfId="27729" xr:uid="{00000000-0005-0000-0000-00004D6C0000}"/>
    <cellStyle name="Normal 3 25 25" xfId="27730" xr:uid="{00000000-0005-0000-0000-00004E6C0000}"/>
    <cellStyle name="Normal 3 25 26" xfId="27731" xr:uid="{00000000-0005-0000-0000-00004F6C0000}"/>
    <cellStyle name="Normal 3 25 27" xfId="27732" xr:uid="{00000000-0005-0000-0000-0000506C0000}"/>
    <cellStyle name="Normal 3 25 3" xfId="27733" xr:uid="{00000000-0005-0000-0000-0000516C0000}"/>
    <cellStyle name="Normal 3 25 4" xfId="27734" xr:uid="{00000000-0005-0000-0000-0000526C0000}"/>
    <cellStyle name="Normal 3 25 5" xfId="27735" xr:uid="{00000000-0005-0000-0000-0000536C0000}"/>
    <cellStyle name="Normal 3 25 6" xfId="27736" xr:uid="{00000000-0005-0000-0000-0000546C0000}"/>
    <cellStyle name="Normal 3 25 7" xfId="27737" xr:uid="{00000000-0005-0000-0000-0000556C0000}"/>
    <cellStyle name="Normal 3 25 8" xfId="27738" xr:uid="{00000000-0005-0000-0000-0000566C0000}"/>
    <cellStyle name="Normal 3 25 9" xfId="27739" xr:uid="{00000000-0005-0000-0000-0000576C0000}"/>
    <cellStyle name="Normal 3 26" xfId="27740" xr:uid="{00000000-0005-0000-0000-0000586C0000}"/>
    <cellStyle name="Normal 3 26 10" xfId="27741" xr:uid="{00000000-0005-0000-0000-0000596C0000}"/>
    <cellStyle name="Normal 3 26 11" xfId="27742" xr:uid="{00000000-0005-0000-0000-00005A6C0000}"/>
    <cellStyle name="Normal 3 26 12" xfId="27743" xr:uid="{00000000-0005-0000-0000-00005B6C0000}"/>
    <cellStyle name="Normal 3 26 13" xfId="27744" xr:uid="{00000000-0005-0000-0000-00005C6C0000}"/>
    <cellStyle name="Normal 3 26 14" xfId="27745" xr:uid="{00000000-0005-0000-0000-00005D6C0000}"/>
    <cellStyle name="Normal 3 26 15" xfId="27746" xr:uid="{00000000-0005-0000-0000-00005E6C0000}"/>
    <cellStyle name="Normal 3 26 16" xfId="27747" xr:uid="{00000000-0005-0000-0000-00005F6C0000}"/>
    <cellStyle name="Normal 3 26 17" xfId="27748" xr:uid="{00000000-0005-0000-0000-0000606C0000}"/>
    <cellStyle name="Normal 3 26 18" xfId="27749" xr:uid="{00000000-0005-0000-0000-0000616C0000}"/>
    <cellStyle name="Normal 3 26 19" xfId="27750" xr:uid="{00000000-0005-0000-0000-0000626C0000}"/>
    <cellStyle name="Normal 3 26 2" xfId="27751" xr:uid="{00000000-0005-0000-0000-0000636C0000}"/>
    <cellStyle name="Normal 3 26 20" xfId="27752" xr:uid="{00000000-0005-0000-0000-0000646C0000}"/>
    <cellStyle name="Normal 3 26 21" xfId="27753" xr:uid="{00000000-0005-0000-0000-0000656C0000}"/>
    <cellStyle name="Normal 3 26 22" xfId="27754" xr:uid="{00000000-0005-0000-0000-0000666C0000}"/>
    <cellStyle name="Normal 3 26 23" xfId="27755" xr:uid="{00000000-0005-0000-0000-0000676C0000}"/>
    <cellStyle name="Normal 3 26 24" xfId="27756" xr:uid="{00000000-0005-0000-0000-0000686C0000}"/>
    <cellStyle name="Normal 3 26 25" xfId="27757" xr:uid="{00000000-0005-0000-0000-0000696C0000}"/>
    <cellStyle name="Normal 3 26 26" xfId="27758" xr:uid="{00000000-0005-0000-0000-00006A6C0000}"/>
    <cellStyle name="Normal 3 26 27" xfId="27759" xr:uid="{00000000-0005-0000-0000-00006B6C0000}"/>
    <cellStyle name="Normal 3 26 3" xfId="27760" xr:uid="{00000000-0005-0000-0000-00006C6C0000}"/>
    <cellStyle name="Normal 3 26 4" xfId="27761" xr:uid="{00000000-0005-0000-0000-00006D6C0000}"/>
    <cellStyle name="Normal 3 26 5" xfId="27762" xr:uid="{00000000-0005-0000-0000-00006E6C0000}"/>
    <cellStyle name="Normal 3 26 6" xfId="27763" xr:uid="{00000000-0005-0000-0000-00006F6C0000}"/>
    <cellStyle name="Normal 3 26 7" xfId="27764" xr:uid="{00000000-0005-0000-0000-0000706C0000}"/>
    <cellStyle name="Normal 3 26 8" xfId="27765" xr:uid="{00000000-0005-0000-0000-0000716C0000}"/>
    <cellStyle name="Normal 3 26 9" xfId="27766" xr:uid="{00000000-0005-0000-0000-0000726C0000}"/>
    <cellStyle name="Normal 3 27" xfId="27767" xr:uid="{00000000-0005-0000-0000-0000736C0000}"/>
    <cellStyle name="Normal 3 27 10" xfId="27768" xr:uid="{00000000-0005-0000-0000-0000746C0000}"/>
    <cellStyle name="Normal 3 27 11" xfId="27769" xr:uid="{00000000-0005-0000-0000-0000756C0000}"/>
    <cellStyle name="Normal 3 27 12" xfId="27770" xr:uid="{00000000-0005-0000-0000-0000766C0000}"/>
    <cellStyle name="Normal 3 27 13" xfId="27771" xr:uid="{00000000-0005-0000-0000-0000776C0000}"/>
    <cellStyle name="Normal 3 27 14" xfId="27772" xr:uid="{00000000-0005-0000-0000-0000786C0000}"/>
    <cellStyle name="Normal 3 27 15" xfId="27773" xr:uid="{00000000-0005-0000-0000-0000796C0000}"/>
    <cellStyle name="Normal 3 27 16" xfId="27774" xr:uid="{00000000-0005-0000-0000-00007A6C0000}"/>
    <cellStyle name="Normal 3 27 17" xfId="27775" xr:uid="{00000000-0005-0000-0000-00007B6C0000}"/>
    <cellStyle name="Normal 3 27 18" xfId="27776" xr:uid="{00000000-0005-0000-0000-00007C6C0000}"/>
    <cellStyle name="Normal 3 27 19" xfId="27777" xr:uid="{00000000-0005-0000-0000-00007D6C0000}"/>
    <cellStyle name="Normal 3 27 2" xfId="27778" xr:uid="{00000000-0005-0000-0000-00007E6C0000}"/>
    <cellStyle name="Normal 3 27 20" xfId="27779" xr:uid="{00000000-0005-0000-0000-00007F6C0000}"/>
    <cellStyle name="Normal 3 27 21" xfId="27780" xr:uid="{00000000-0005-0000-0000-0000806C0000}"/>
    <cellStyle name="Normal 3 27 22" xfId="27781" xr:uid="{00000000-0005-0000-0000-0000816C0000}"/>
    <cellStyle name="Normal 3 27 23" xfId="27782" xr:uid="{00000000-0005-0000-0000-0000826C0000}"/>
    <cellStyle name="Normal 3 27 24" xfId="27783" xr:uid="{00000000-0005-0000-0000-0000836C0000}"/>
    <cellStyle name="Normal 3 27 25" xfId="27784" xr:uid="{00000000-0005-0000-0000-0000846C0000}"/>
    <cellStyle name="Normal 3 27 26" xfId="27785" xr:uid="{00000000-0005-0000-0000-0000856C0000}"/>
    <cellStyle name="Normal 3 27 27" xfId="27786" xr:uid="{00000000-0005-0000-0000-0000866C0000}"/>
    <cellStyle name="Normal 3 27 3" xfId="27787" xr:uid="{00000000-0005-0000-0000-0000876C0000}"/>
    <cellStyle name="Normal 3 27 4" xfId="27788" xr:uid="{00000000-0005-0000-0000-0000886C0000}"/>
    <cellStyle name="Normal 3 27 5" xfId="27789" xr:uid="{00000000-0005-0000-0000-0000896C0000}"/>
    <cellStyle name="Normal 3 27 6" xfId="27790" xr:uid="{00000000-0005-0000-0000-00008A6C0000}"/>
    <cellStyle name="Normal 3 27 7" xfId="27791" xr:uid="{00000000-0005-0000-0000-00008B6C0000}"/>
    <cellStyle name="Normal 3 27 8" xfId="27792" xr:uid="{00000000-0005-0000-0000-00008C6C0000}"/>
    <cellStyle name="Normal 3 27 9" xfId="27793" xr:uid="{00000000-0005-0000-0000-00008D6C0000}"/>
    <cellStyle name="Normal 3 28" xfId="27794" xr:uid="{00000000-0005-0000-0000-00008E6C0000}"/>
    <cellStyle name="Normal 3 28 10" xfId="27795" xr:uid="{00000000-0005-0000-0000-00008F6C0000}"/>
    <cellStyle name="Normal 3 28 11" xfId="27796" xr:uid="{00000000-0005-0000-0000-0000906C0000}"/>
    <cellStyle name="Normal 3 28 12" xfId="27797" xr:uid="{00000000-0005-0000-0000-0000916C0000}"/>
    <cellStyle name="Normal 3 28 13" xfId="27798" xr:uid="{00000000-0005-0000-0000-0000926C0000}"/>
    <cellStyle name="Normal 3 28 14" xfId="27799" xr:uid="{00000000-0005-0000-0000-0000936C0000}"/>
    <cellStyle name="Normal 3 28 15" xfId="27800" xr:uid="{00000000-0005-0000-0000-0000946C0000}"/>
    <cellStyle name="Normal 3 28 16" xfId="27801" xr:uid="{00000000-0005-0000-0000-0000956C0000}"/>
    <cellStyle name="Normal 3 28 17" xfId="27802" xr:uid="{00000000-0005-0000-0000-0000966C0000}"/>
    <cellStyle name="Normal 3 28 18" xfId="27803" xr:uid="{00000000-0005-0000-0000-0000976C0000}"/>
    <cellStyle name="Normal 3 28 19" xfId="27804" xr:uid="{00000000-0005-0000-0000-0000986C0000}"/>
    <cellStyle name="Normal 3 28 2" xfId="27805" xr:uid="{00000000-0005-0000-0000-0000996C0000}"/>
    <cellStyle name="Normal 3 28 20" xfId="27806" xr:uid="{00000000-0005-0000-0000-00009A6C0000}"/>
    <cellStyle name="Normal 3 28 21" xfId="27807" xr:uid="{00000000-0005-0000-0000-00009B6C0000}"/>
    <cellStyle name="Normal 3 28 22" xfId="27808" xr:uid="{00000000-0005-0000-0000-00009C6C0000}"/>
    <cellStyle name="Normal 3 28 23" xfId="27809" xr:uid="{00000000-0005-0000-0000-00009D6C0000}"/>
    <cellStyle name="Normal 3 28 24" xfId="27810" xr:uid="{00000000-0005-0000-0000-00009E6C0000}"/>
    <cellStyle name="Normal 3 28 25" xfId="27811" xr:uid="{00000000-0005-0000-0000-00009F6C0000}"/>
    <cellStyle name="Normal 3 28 26" xfId="27812" xr:uid="{00000000-0005-0000-0000-0000A06C0000}"/>
    <cellStyle name="Normal 3 28 27" xfId="27813" xr:uid="{00000000-0005-0000-0000-0000A16C0000}"/>
    <cellStyle name="Normal 3 28 3" xfId="27814" xr:uid="{00000000-0005-0000-0000-0000A26C0000}"/>
    <cellStyle name="Normal 3 28 4" xfId="27815" xr:uid="{00000000-0005-0000-0000-0000A36C0000}"/>
    <cellStyle name="Normal 3 28 5" xfId="27816" xr:uid="{00000000-0005-0000-0000-0000A46C0000}"/>
    <cellStyle name="Normal 3 28 6" xfId="27817" xr:uid="{00000000-0005-0000-0000-0000A56C0000}"/>
    <cellStyle name="Normal 3 28 7" xfId="27818" xr:uid="{00000000-0005-0000-0000-0000A66C0000}"/>
    <cellStyle name="Normal 3 28 8" xfId="27819" xr:uid="{00000000-0005-0000-0000-0000A76C0000}"/>
    <cellStyle name="Normal 3 28 9" xfId="27820" xr:uid="{00000000-0005-0000-0000-0000A86C0000}"/>
    <cellStyle name="Normal 3 29" xfId="27821" xr:uid="{00000000-0005-0000-0000-0000A96C0000}"/>
    <cellStyle name="Normal 3 29 10" xfId="27822" xr:uid="{00000000-0005-0000-0000-0000AA6C0000}"/>
    <cellStyle name="Normal 3 29 11" xfId="27823" xr:uid="{00000000-0005-0000-0000-0000AB6C0000}"/>
    <cellStyle name="Normal 3 29 12" xfId="27824" xr:uid="{00000000-0005-0000-0000-0000AC6C0000}"/>
    <cellStyle name="Normal 3 29 13" xfId="27825" xr:uid="{00000000-0005-0000-0000-0000AD6C0000}"/>
    <cellStyle name="Normal 3 29 14" xfId="27826" xr:uid="{00000000-0005-0000-0000-0000AE6C0000}"/>
    <cellStyle name="Normal 3 29 15" xfId="27827" xr:uid="{00000000-0005-0000-0000-0000AF6C0000}"/>
    <cellStyle name="Normal 3 29 16" xfId="27828" xr:uid="{00000000-0005-0000-0000-0000B06C0000}"/>
    <cellStyle name="Normal 3 29 17" xfId="27829" xr:uid="{00000000-0005-0000-0000-0000B16C0000}"/>
    <cellStyle name="Normal 3 29 18" xfId="27830" xr:uid="{00000000-0005-0000-0000-0000B26C0000}"/>
    <cellStyle name="Normal 3 29 19" xfId="27831" xr:uid="{00000000-0005-0000-0000-0000B36C0000}"/>
    <cellStyle name="Normal 3 29 2" xfId="27832" xr:uid="{00000000-0005-0000-0000-0000B46C0000}"/>
    <cellStyle name="Normal 3 29 20" xfId="27833" xr:uid="{00000000-0005-0000-0000-0000B56C0000}"/>
    <cellStyle name="Normal 3 29 21" xfId="27834" xr:uid="{00000000-0005-0000-0000-0000B66C0000}"/>
    <cellStyle name="Normal 3 29 22" xfId="27835" xr:uid="{00000000-0005-0000-0000-0000B76C0000}"/>
    <cellStyle name="Normal 3 29 23" xfId="27836" xr:uid="{00000000-0005-0000-0000-0000B86C0000}"/>
    <cellStyle name="Normal 3 29 24" xfId="27837" xr:uid="{00000000-0005-0000-0000-0000B96C0000}"/>
    <cellStyle name="Normal 3 29 25" xfId="27838" xr:uid="{00000000-0005-0000-0000-0000BA6C0000}"/>
    <cellStyle name="Normal 3 29 26" xfId="27839" xr:uid="{00000000-0005-0000-0000-0000BB6C0000}"/>
    <cellStyle name="Normal 3 29 27" xfId="27840" xr:uid="{00000000-0005-0000-0000-0000BC6C0000}"/>
    <cellStyle name="Normal 3 29 3" xfId="27841" xr:uid="{00000000-0005-0000-0000-0000BD6C0000}"/>
    <cellStyle name="Normal 3 29 4" xfId="27842" xr:uid="{00000000-0005-0000-0000-0000BE6C0000}"/>
    <cellStyle name="Normal 3 29 5" xfId="27843" xr:uid="{00000000-0005-0000-0000-0000BF6C0000}"/>
    <cellStyle name="Normal 3 29 6" xfId="27844" xr:uid="{00000000-0005-0000-0000-0000C06C0000}"/>
    <cellStyle name="Normal 3 29 7" xfId="27845" xr:uid="{00000000-0005-0000-0000-0000C16C0000}"/>
    <cellStyle name="Normal 3 29 8" xfId="27846" xr:uid="{00000000-0005-0000-0000-0000C26C0000}"/>
    <cellStyle name="Normal 3 29 9" xfId="27847" xr:uid="{00000000-0005-0000-0000-0000C36C0000}"/>
    <cellStyle name="Normal 3 3" xfId="27848" xr:uid="{00000000-0005-0000-0000-0000C46C0000}"/>
    <cellStyle name="Normal 3 3 10" xfId="27849" xr:uid="{00000000-0005-0000-0000-0000C56C0000}"/>
    <cellStyle name="Normal 3 3 11" xfId="27850" xr:uid="{00000000-0005-0000-0000-0000C66C0000}"/>
    <cellStyle name="Normal 3 3 12" xfId="27851" xr:uid="{00000000-0005-0000-0000-0000C76C0000}"/>
    <cellStyle name="Normal 3 3 13" xfId="27852" xr:uid="{00000000-0005-0000-0000-0000C86C0000}"/>
    <cellStyle name="Normal 3 3 14" xfId="27853" xr:uid="{00000000-0005-0000-0000-0000C96C0000}"/>
    <cellStyle name="Normal 3 3 15" xfId="27854" xr:uid="{00000000-0005-0000-0000-0000CA6C0000}"/>
    <cellStyle name="Normal 3 3 16" xfId="27855" xr:uid="{00000000-0005-0000-0000-0000CB6C0000}"/>
    <cellStyle name="Normal 3 3 17" xfId="27856" xr:uid="{00000000-0005-0000-0000-0000CC6C0000}"/>
    <cellStyle name="Normal 3 3 18" xfId="27857" xr:uid="{00000000-0005-0000-0000-0000CD6C0000}"/>
    <cellStyle name="Normal 3 3 19" xfId="27858" xr:uid="{00000000-0005-0000-0000-0000CE6C0000}"/>
    <cellStyle name="Normal 3 3 2" xfId="27859" xr:uid="{00000000-0005-0000-0000-0000CF6C0000}"/>
    <cellStyle name="Normal 3 3 2 10" xfId="27860" xr:uid="{00000000-0005-0000-0000-0000D06C0000}"/>
    <cellStyle name="Normal 3 3 2 10 2" xfId="27861" xr:uid="{00000000-0005-0000-0000-0000D16C0000}"/>
    <cellStyle name="Normal 3 3 2 10 2 2" xfId="27862" xr:uid="{00000000-0005-0000-0000-0000D26C0000}"/>
    <cellStyle name="Normal 3 3 2 10 3" xfId="27863" xr:uid="{00000000-0005-0000-0000-0000D36C0000}"/>
    <cellStyle name="Normal 3 3 2 11" xfId="27864" xr:uid="{00000000-0005-0000-0000-0000D46C0000}"/>
    <cellStyle name="Normal 3 3 2 11 2" xfId="27865" xr:uid="{00000000-0005-0000-0000-0000D56C0000}"/>
    <cellStyle name="Normal 3 3 2 12" xfId="27866" xr:uid="{00000000-0005-0000-0000-0000D66C0000}"/>
    <cellStyle name="Normal 3 3 2 13" xfId="27867" xr:uid="{00000000-0005-0000-0000-0000D76C0000}"/>
    <cellStyle name="Normal 3 3 2 14" xfId="27868" xr:uid="{00000000-0005-0000-0000-0000D86C0000}"/>
    <cellStyle name="Normal 3 3 2 15" xfId="27869" xr:uid="{00000000-0005-0000-0000-0000D96C0000}"/>
    <cellStyle name="Normal 3 3 2 16" xfId="27870" xr:uid="{00000000-0005-0000-0000-0000DA6C0000}"/>
    <cellStyle name="Normal 3 3 2 17" xfId="27871" xr:uid="{00000000-0005-0000-0000-0000DB6C0000}"/>
    <cellStyle name="Normal 3 3 2 18" xfId="27872" xr:uid="{00000000-0005-0000-0000-0000DC6C0000}"/>
    <cellStyle name="Normal 3 3 2 19" xfId="27873" xr:uid="{00000000-0005-0000-0000-0000DD6C0000}"/>
    <cellStyle name="Normal 3 3 2 2" xfId="27874" xr:uid="{00000000-0005-0000-0000-0000DE6C0000}"/>
    <cellStyle name="Normal 3 3 2 2 10" xfId="27875" xr:uid="{00000000-0005-0000-0000-0000DF6C0000}"/>
    <cellStyle name="Normal 3 3 2 2 11" xfId="27876" xr:uid="{00000000-0005-0000-0000-0000E06C0000}"/>
    <cellStyle name="Normal 3 3 2 2 12" xfId="27877" xr:uid="{00000000-0005-0000-0000-0000E16C0000}"/>
    <cellStyle name="Normal 3 3 2 2 13" xfId="27878" xr:uid="{00000000-0005-0000-0000-0000E26C0000}"/>
    <cellStyle name="Normal 3 3 2 2 14" xfId="27879" xr:uid="{00000000-0005-0000-0000-0000E36C0000}"/>
    <cellStyle name="Normal 3 3 2 2 15" xfId="27880" xr:uid="{00000000-0005-0000-0000-0000E46C0000}"/>
    <cellStyle name="Normal 3 3 2 2 16" xfId="27881" xr:uid="{00000000-0005-0000-0000-0000E56C0000}"/>
    <cellStyle name="Normal 3 3 2 2 17" xfId="27882" xr:uid="{00000000-0005-0000-0000-0000E66C0000}"/>
    <cellStyle name="Normal 3 3 2 2 18" xfId="27883" xr:uid="{00000000-0005-0000-0000-0000E76C0000}"/>
    <cellStyle name="Normal 3 3 2 2 18 2" xfId="27884" xr:uid="{00000000-0005-0000-0000-0000E86C0000}"/>
    <cellStyle name="Normal 3 3 2 2 19" xfId="27885" xr:uid="{00000000-0005-0000-0000-0000E96C0000}"/>
    <cellStyle name="Normal 3 3 2 2 2" xfId="27886" xr:uid="{00000000-0005-0000-0000-0000EA6C0000}"/>
    <cellStyle name="Normal 3 3 2 2 2 10" xfId="27887" xr:uid="{00000000-0005-0000-0000-0000EB6C0000}"/>
    <cellStyle name="Normal 3 3 2 2 2 11" xfId="27888" xr:uid="{00000000-0005-0000-0000-0000EC6C0000}"/>
    <cellStyle name="Normal 3 3 2 2 2 12" xfId="27889" xr:uid="{00000000-0005-0000-0000-0000ED6C0000}"/>
    <cellStyle name="Normal 3 3 2 2 2 13" xfId="27890" xr:uid="{00000000-0005-0000-0000-0000EE6C0000}"/>
    <cellStyle name="Normal 3 3 2 2 2 14" xfId="27891" xr:uid="{00000000-0005-0000-0000-0000EF6C0000}"/>
    <cellStyle name="Normal 3 3 2 2 2 15" xfId="27892" xr:uid="{00000000-0005-0000-0000-0000F06C0000}"/>
    <cellStyle name="Normal 3 3 2 2 2 16" xfId="27893" xr:uid="{00000000-0005-0000-0000-0000F16C0000}"/>
    <cellStyle name="Normal 3 3 2 2 2 17" xfId="27894" xr:uid="{00000000-0005-0000-0000-0000F26C0000}"/>
    <cellStyle name="Normal 3 3 2 2 2 17 2" xfId="27895" xr:uid="{00000000-0005-0000-0000-0000F36C0000}"/>
    <cellStyle name="Normal 3 3 2 2 2 18" xfId="27896" xr:uid="{00000000-0005-0000-0000-0000F46C0000}"/>
    <cellStyle name="Normal 3 3 2 2 2 19" xfId="27897" xr:uid="{00000000-0005-0000-0000-0000F56C0000}"/>
    <cellStyle name="Normal 3 3 2 2 2 2" xfId="27898" xr:uid="{00000000-0005-0000-0000-0000F66C0000}"/>
    <cellStyle name="Normal 3 3 2 2 2 2 10" xfId="27899" xr:uid="{00000000-0005-0000-0000-0000F76C0000}"/>
    <cellStyle name="Normal 3 3 2 2 2 2 11" xfId="27900" xr:uid="{00000000-0005-0000-0000-0000F86C0000}"/>
    <cellStyle name="Normal 3 3 2 2 2 2 12" xfId="27901" xr:uid="{00000000-0005-0000-0000-0000F96C0000}"/>
    <cellStyle name="Normal 3 3 2 2 2 2 13" xfId="27902" xr:uid="{00000000-0005-0000-0000-0000FA6C0000}"/>
    <cellStyle name="Normal 3 3 2 2 2 2 14" xfId="27903" xr:uid="{00000000-0005-0000-0000-0000FB6C0000}"/>
    <cellStyle name="Normal 3 3 2 2 2 2 15" xfId="27904" xr:uid="{00000000-0005-0000-0000-0000FC6C0000}"/>
    <cellStyle name="Normal 3 3 2 2 2 2 16" xfId="27905" xr:uid="{00000000-0005-0000-0000-0000FD6C0000}"/>
    <cellStyle name="Normal 3 3 2 2 2 2 17" xfId="27906" xr:uid="{00000000-0005-0000-0000-0000FE6C0000}"/>
    <cellStyle name="Normal 3 3 2 2 2 2 17 2" xfId="27907" xr:uid="{00000000-0005-0000-0000-0000FF6C0000}"/>
    <cellStyle name="Normal 3 3 2 2 2 2 18" xfId="27908" xr:uid="{00000000-0005-0000-0000-0000006D0000}"/>
    <cellStyle name="Normal 3 3 2 2 2 2 19" xfId="27909" xr:uid="{00000000-0005-0000-0000-0000016D0000}"/>
    <cellStyle name="Normal 3 3 2 2 2 2 2" xfId="27910" xr:uid="{00000000-0005-0000-0000-0000026D0000}"/>
    <cellStyle name="Normal 3 3 2 2 2 2 2 10" xfId="27911" xr:uid="{00000000-0005-0000-0000-0000036D0000}"/>
    <cellStyle name="Normal 3 3 2 2 2 2 2 11" xfId="27912" xr:uid="{00000000-0005-0000-0000-0000046D0000}"/>
    <cellStyle name="Normal 3 3 2 2 2 2 2 12" xfId="27913" xr:uid="{00000000-0005-0000-0000-0000056D0000}"/>
    <cellStyle name="Normal 3 3 2 2 2 2 2 12 2" xfId="27914" xr:uid="{00000000-0005-0000-0000-0000066D0000}"/>
    <cellStyle name="Normal 3 3 2 2 2 2 2 13" xfId="27915" xr:uid="{00000000-0005-0000-0000-0000076D0000}"/>
    <cellStyle name="Normal 3 3 2 2 2 2 2 14" xfId="27916" xr:uid="{00000000-0005-0000-0000-0000086D0000}"/>
    <cellStyle name="Normal 3 3 2 2 2 2 2 15" xfId="27917" xr:uid="{00000000-0005-0000-0000-0000096D0000}"/>
    <cellStyle name="Normal 3 3 2 2 2 2 2 16" xfId="27918" xr:uid="{00000000-0005-0000-0000-00000A6D0000}"/>
    <cellStyle name="Normal 3 3 2 2 2 2 2 17" xfId="27919" xr:uid="{00000000-0005-0000-0000-00000B6D0000}"/>
    <cellStyle name="Normal 3 3 2 2 2 2 2 18" xfId="27920" xr:uid="{00000000-0005-0000-0000-00000C6D0000}"/>
    <cellStyle name="Normal 3 3 2 2 2 2 2 19" xfId="27921" xr:uid="{00000000-0005-0000-0000-00000D6D0000}"/>
    <cellStyle name="Normal 3 3 2 2 2 2 2 2" xfId="27922" xr:uid="{00000000-0005-0000-0000-00000E6D0000}"/>
    <cellStyle name="Normal 3 3 2 2 2 2 2 2 10" xfId="27923" xr:uid="{00000000-0005-0000-0000-00000F6D0000}"/>
    <cellStyle name="Normal 3 3 2 2 2 2 2 2 2" xfId="27924" xr:uid="{00000000-0005-0000-0000-0000106D0000}"/>
    <cellStyle name="Normal 3 3 2 2 2 2 2 2 2 2" xfId="27925" xr:uid="{00000000-0005-0000-0000-0000116D0000}"/>
    <cellStyle name="Normal 3 3 2 2 2 2 2 2 3" xfId="27926" xr:uid="{00000000-0005-0000-0000-0000126D0000}"/>
    <cellStyle name="Normal 3 3 2 2 2 2 2 2 4" xfId="27927" xr:uid="{00000000-0005-0000-0000-0000136D0000}"/>
    <cellStyle name="Normal 3 3 2 2 2 2 2 2 5" xfId="27928" xr:uid="{00000000-0005-0000-0000-0000146D0000}"/>
    <cellStyle name="Normal 3 3 2 2 2 2 2 2 6" xfId="27929" xr:uid="{00000000-0005-0000-0000-0000156D0000}"/>
    <cellStyle name="Normal 3 3 2 2 2 2 2 2 7" xfId="27930" xr:uid="{00000000-0005-0000-0000-0000166D0000}"/>
    <cellStyle name="Normal 3 3 2 2 2 2 2 2 8" xfId="27931" xr:uid="{00000000-0005-0000-0000-0000176D0000}"/>
    <cellStyle name="Normal 3 3 2 2 2 2 2 2 9" xfId="27932" xr:uid="{00000000-0005-0000-0000-0000186D0000}"/>
    <cellStyle name="Normal 3 3 2 2 2 2 2 3" xfId="27933" xr:uid="{00000000-0005-0000-0000-0000196D0000}"/>
    <cellStyle name="Normal 3 3 2 2 2 2 2 4" xfId="27934" xr:uid="{00000000-0005-0000-0000-00001A6D0000}"/>
    <cellStyle name="Normal 3 3 2 2 2 2 2 5" xfId="27935" xr:uid="{00000000-0005-0000-0000-00001B6D0000}"/>
    <cellStyle name="Normal 3 3 2 2 2 2 2 6" xfId="27936" xr:uid="{00000000-0005-0000-0000-00001C6D0000}"/>
    <cellStyle name="Normal 3 3 2 2 2 2 2 7" xfId="27937" xr:uid="{00000000-0005-0000-0000-00001D6D0000}"/>
    <cellStyle name="Normal 3 3 2 2 2 2 2 8" xfId="27938" xr:uid="{00000000-0005-0000-0000-00001E6D0000}"/>
    <cellStyle name="Normal 3 3 2 2 2 2 2 9" xfId="27939" xr:uid="{00000000-0005-0000-0000-00001F6D0000}"/>
    <cellStyle name="Normal 3 3 2 2 2 2 20" xfId="27940" xr:uid="{00000000-0005-0000-0000-0000206D0000}"/>
    <cellStyle name="Normal 3 3 2 2 2 2 21" xfId="27941" xr:uid="{00000000-0005-0000-0000-0000216D0000}"/>
    <cellStyle name="Normal 3 3 2 2 2 2 22" xfId="27942" xr:uid="{00000000-0005-0000-0000-0000226D0000}"/>
    <cellStyle name="Normal 3 3 2 2 2 2 23" xfId="27943" xr:uid="{00000000-0005-0000-0000-0000236D0000}"/>
    <cellStyle name="Normal 3 3 2 2 2 2 24" xfId="27944" xr:uid="{00000000-0005-0000-0000-0000246D0000}"/>
    <cellStyle name="Normal 3 3 2 2 2 2 3" xfId="27945" xr:uid="{00000000-0005-0000-0000-0000256D0000}"/>
    <cellStyle name="Normal 3 3 2 2 2 2 3 2" xfId="27946" xr:uid="{00000000-0005-0000-0000-0000266D0000}"/>
    <cellStyle name="Normal 3 3 2 2 2 2 4" xfId="27947" xr:uid="{00000000-0005-0000-0000-0000276D0000}"/>
    <cellStyle name="Normal 3 3 2 2 2 2 5" xfId="27948" xr:uid="{00000000-0005-0000-0000-0000286D0000}"/>
    <cellStyle name="Normal 3 3 2 2 2 2 6" xfId="27949" xr:uid="{00000000-0005-0000-0000-0000296D0000}"/>
    <cellStyle name="Normal 3 3 2 2 2 2 7" xfId="27950" xr:uid="{00000000-0005-0000-0000-00002A6D0000}"/>
    <cellStyle name="Normal 3 3 2 2 2 2 8" xfId="27951" xr:uid="{00000000-0005-0000-0000-00002B6D0000}"/>
    <cellStyle name="Normal 3 3 2 2 2 2 8 10" xfId="27952" xr:uid="{00000000-0005-0000-0000-00002C6D0000}"/>
    <cellStyle name="Normal 3 3 2 2 2 2 8 2" xfId="27953" xr:uid="{00000000-0005-0000-0000-00002D6D0000}"/>
    <cellStyle name="Normal 3 3 2 2 2 2 8 2 2" xfId="27954" xr:uid="{00000000-0005-0000-0000-00002E6D0000}"/>
    <cellStyle name="Normal 3 3 2 2 2 2 8 3" xfId="27955" xr:uid="{00000000-0005-0000-0000-00002F6D0000}"/>
    <cellStyle name="Normal 3 3 2 2 2 2 8 4" xfId="27956" xr:uid="{00000000-0005-0000-0000-0000306D0000}"/>
    <cellStyle name="Normal 3 3 2 2 2 2 8 5" xfId="27957" xr:uid="{00000000-0005-0000-0000-0000316D0000}"/>
    <cellStyle name="Normal 3 3 2 2 2 2 8 6" xfId="27958" xr:uid="{00000000-0005-0000-0000-0000326D0000}"/>
    <cellStyle name="Normal 3 3 2 2 2 2 8 7" xfId="27959" xr:uid="{00000000-0005-0000-0000-0000336D0000}"/>
    <cellStyle name="Normal 3 3 2 2 2 2 8 8" xfId="27960" xr:uid="{00000000-0005-0000-0000-0000346D0000}"/>
    <cellStyle name="Normal 3 3 2 2 2 2 8 9" xfId="27961" xr:uid="{00000000-0005-0000-0000-0000356D0000}"/>
    <cellStyle name="Normal 3 3 2 2 2 2 9" xfId="27962" xr:uid="{00000000-0005-0000-0000-0000366D0000}"/>
    <cellStyle name="Normal 3 3 2 2 2 20" xfId="27963" xr:uid="{00000000-0005-0000-0000-0000376D0000}"/>
    <cellStyle name="Normal 3 3 2 2 2 21" xfId="27964" xr:uid="{00000000-0005-0000-0000-0000386D0000}"/>
    <cellStyle name="Normal 3 3 2 2 2 22" xfId="27965" xr:uid="{00000000-0005-0000-0000-0000396D0000}"/>
    <cellStyle name="Normal 3 3 2 2 2 23" xfId="27966" xr:uid="{00000000-0005-0000-0000-00003A6D0000}"/>
    <cellStyle name="Normal 3 3 2 2 2 24" xfId="27967" xr:uid="{00000000-0005-0000-0000-00003B6D0000}"/>
    <cellStyle name="Normal 3 3 2 2 2 3" xfId="27968" xr:uid="{00000000-0005-0000-0000-00003C6D0000}"/>
    <cellStyle name="Normal 3 3 2 2 2 3 10" xfId="27969" xr:uid="{00000000-0005-0000-0000-00003D6D0000}"/>
    <cellStyle name="Normal 3 3 2 2 2 3 11" xfId="27970" xr:uid="{00000000-0005-0000-0000-00003E6D0000}"/>
    <cellStyle name="Normal 3 3 2 2 2 3 12" xfId="27971" xr:uid="{00000000-0005-0000-0000-00003F6D0000}"/>
    <cellStyle name="Normal 3 3 2 2 2 3 12 2" xfId="27972" xr:uid="{00000000-0005-0000-0000-0000406D0000}"/>
    <cellStyle name="Normal 3 3 2 2 2 3 13" xfId="27973" xr:uid="{00000000-0005-0000-0000-0000416D0000}"/>
    <cellStyle name="Normal 3 3 2 2 2 3 14" xfId="27974" xr:uid="{00000000-0005-0000-0000-0000426D0000}"/>
    <cellStyle name="Normal 3 3 2 2 2 3 15" xfId="27975" xr:uid="{00000000-0005-0000-0000-0000436D0000}"/>
    <cellStyle name="Normal 3 3 2 2 2 3 16" xfId="27976" xr:uid="{00000000-0005-0000-0000-0000446D0000}"/>
    <cellStyle name="Normal 3 3 2 2 2 3 17" xfId="27977" xr:uid="{00000000-0005-0000-0000-0000456D0000}"/>
    <cellStyle name="Normal 3 3 2 2 2 3 18" xfId="27978" xr:uid="{00000000-0005-0000-0000-0000466D0000}"/>
    <cellStyle name="Normal 3 3 2 2 2 3 19" xfId="27979" xr:uid="{00000000-0005-0000-0000-0000476D0000}"/>
    <cellStyle name="Normal 3 3 2 2 2 3 2" xfId="27980" xr:uid="{00000000-0005-0000-0000-0000486D0000}"/>
    <cellStyle name="Normal 3 3 2 2 2 3 2 10" xfId="27981" xr:uid="{00000000-0005-0000-0000-0000496D0000}"/>
    <cellStyle name="Normal 3 3 2 2 2 3 2 2" xfId="27982" xr:uid="{00000000-0005-0000-0000-00004A6D0000}"/>
    <cellStyle name="Normal 3 3 2 2 2 3 2 2 2" xfId="27983" xr:uid="{00000000-0005-0000-0000-00004B6D0000}"/>
    <cellStyle name="Normal 3 3 2 2 2 3 2 3" xfId="27984" xr:uid="{00000000-0005-0000-0000-00004C6D0000}"/>
    <cellStyle name="Normal 3 3 2 2 2 3 2 4" xfId="27985" xr:uid="{00000000-0005-0000-0000-00004D6D0000}"/>
    <cellStyle name="Normal 3 3 2 2 2 3 2 5" xfId="27986" xr:uid="{00000000-0005-0000-0000-00004E6D0000}"/>
    <cellStyle name="Normal 3 3 2 2 2 3 2 6" xfId="27987" xr:uid="{00000000-0005-0000-0000-00004F6D0000}"/>
    <cellStyle name="Normal 3 3 2 2 2 3 2 7" xfId="27988" xr:uid="{00000000-0005-0000-0000-0000506D0000}"/>
    <cellStyle name="Normal 3 3 2 2 2 3 2 8" xfId="27989" xr:uid="{00000000-0005-0000-0000-0000516D0000}"/>
    <cellStyle name="Normal 3 3 2 2 2 3 2 9" xfId="27990" xr:uid="{00000000-0005-0000-0000-0000526D0000}"/>
    <cellStyle name="Normal 3 3 2 2 2 3 3" xfId="27991" xr:uid="{00000000-0005-0000-0000-0000536D0000}"/>
    <cellStyle name="Normal 3 3 2 2 2 3 3 2" xfId="27992" xr:uid="{00000000-0005-0000-0000-0000546D0000}"/>
    <cellStyle name="Normal 3 3 2 2 2 3 4" xfId="27993" xr:uid="{00000000-0005-0000-0000-0000556D0000}"/>
    <cellStyle name="Normal 3 3 2 2 2 3 5" xfId="27994" xr:uid="{00000000-0005-0000-0000-0000566D0000}"/>
    <cellStyle name="Normal 3 3 2 2 2 3 6" xfId="27995" xr:uid="{00000000-0005-0000-0000-0000576D0000}"/>
    <cellStyle name="Normal 3 3 2 2 2 3 7" xfId="27996" xr:uid="{00000000-0005-0000-0000-0000586D0000}"/>
    <cellStyle name="Normal 3 3 2 2 2 3 8" xfId="27997" xr:uid="{00000000-0005-0000-0000-0000596D0000}"/>
    <cellStyle name="Normal 3 3 2 2 2 3 9" xfId="27998" xr:uid="{00000000-0005-0000-0000-00005A6D0000}"/>
    <cellStyle name="Normal 3 3 2 2 2 4" xfId="27999" xr:uid="{00000000-0005-0000-0000-00005B6D0000}"/>
    <cellStyle name="Normal 3 3 2 2 2 4 2" xfId="28000" xr:uid="{00000000-0005-0000-0000-00005C6D0000}"/>
    <cellStyle name="Normal 3 3 2 2 2 4 2 2" xfId="28001" xr:uid="{00000000-0005-0000-0000-00005D6D0000}"/>
    <cellStyle name="Normal 3 3 2 2 2 4 3" xfId="28002" xr:uid="{00000000-0005-0000-0000-00005E6D0000}"/>
    <cellStyle name="Normal 3 3 2 2 2 5" xfId="28003" xr:uid="{00000000-0005-0000-0000-00005F6D0000}"/>
    <cellStyle name="Normal 3 3 2 2 2 5 2" xfId="28004" xr:uid="{00000000-0005-0000-0000-0000606D0000}"/>
    <cellStyle name="Normal 3 3 2 2 2 5 2 2" xfId="28005" xr:uid="{00000000-0005-0000-0000-0000616D0000}"/>
    <cellStyle name="Normal 3 3 2 2 2 5 3" xfId="28006" xr:uid="{00000000-0005-0000-0000-0000626D0000}"/>
    <cellStyle name="Normal 3 3 2 2 2 6" xfId="28007" xr:uid="{00000000-0005-0000-0000-0000636D0000}"/>
    <cellStyle name="Normal 3 3 2 2 2 6 2" xfId="28008" xr:uid="{00000000-0005-0000-0000-0000646D0000}"/>
    <cellStyle name="Normal 3 3 2 2 2 7" xfId="28009" xr:uid="{00000000-0005-0000-0000-0000656D0000}"/>
    <cellStyle name="Normal 3 3 2 2 2 8" xfId="28010" xr:uid="{00000000-0005-0000-0000-0000666D0000}"/>
    <cellStyle name="Normal 3 3 2 2 2 8 10" xfId="28011" xr:uid="{00000000-0005-0000-0000-0000676D0000}"/>
    <cellStyle name="Normal 3 3 2 2 2 8 2" xfId="28012" xr:uid="{00000000-0005-0000-0000-0000686D0000}"/>
    <cellStyle name="Normal 3 3 2 2 2 8 2 2" xfId="28013" xr:uid="{00000000-0005-0000-0000-0000696D0000}"/>
    <cellStyle name="Normal 3 3 2 2 2 8 3" xfId="28014" xr:uid="{00000000-0005-0000-0000-00006A6D0000}"/>
    <cellStyle name="Normal 3 3 2 2 2 8 4" xfId="28015" xr:uid="{00000000-0005-0000-0000-00006B6D0000}"/>
    <cellStyle name="Normal 3 3 2 2 2 8 5" xfId="28016" xr:uid="{00000000-0005-0000-0000-00006C6D0000}"/>
    <cellStyle name="Normal 3 3 2 2 2 8 6" xfId="28017" xr:uid="{00000000-0005-0000-0000-00006D6D0000}"/>
    <cellStyle name="Normal 3 3 2 2 2 8 7" xfId="28018" xr:uid="{00000000-0005-0000-0000-00006E6D0000}"/>
    <cellStyle name="Normal 3 3 2 2 2 8 8" xfId="28019" xr:uid="{00000000-0005-0000-0000-00006F6D0000}"/>
    <cellStyle name="Normal 3 3 2 2 2 8 9" xfId="28020" xr:uid="{00000000-0005-0000-0000-0000706D0000}"/>
    <cellStyle name="Normal 3 3 2 2 2 9" xfId="28021" xr:uid="{00000000-0005-0000-0000-0000716D0000}"/>
    <cellStyle name="Normal 3 3 2 2 20" xfId="28022" xr:uid="{00000000-0005-0000-0000-0000726D0000}"/>
    <cellStyle name="Normal 3 3 2 2 21" xfId="28023" xr:uid="{00000000-0005-0000-0000-0000736D0000}"/>
    <cellStyle name="Normal 3 3 2 2 22" xfId="28024" xr:uid="{00000000-0005-0000-0000-0000746D0000}"/>
    <cellStyle name="Normal 3 3 2 2 23" xfId="28025" xr:uid="{00000000-0005-0000-0000-0000756D0000}"/>
    <cellStyle name="Normal 3 3 2 2 24" xfId="28026" xr:uid="{00000000-0005-0000-0000-0000766D0000}"/>
    <cellStyle name="Normal 3 3 2 2 25" xfId="28027" xr:uid="{00000000-0005-0000-0000-0000776D0000}"/>
    <cellStyle name="Normal 3 3 2 2 3" xfId="28028" xr:uid="{00000000-0005-0000-0000-0000786D0000}"/>
    <cellStyle name="Normal 3 3 2 2 3 10" xfId="28029" xr:uid="{00000000-0005-0000-0000-0000796D0000}"/>
    <cellStyle name="Normal 3 3 2 2 3 11" xfId="28030" xr:uid="{00000000-0005-0000-0000-00007A6D0000}"/>
    <cellStyle name="Normal 3 3 2 2 3 12" xfId="28031" xr:uid="{00000000-0005-0000-0000-00007B6D0000}"/>
    <cellStyle name="Normal 3 3 2 2 3 12 2" xfId="28032" xr:uid="{00000000-0005-0000-0000-00007C6D0000}"/>
    <cellStyle name="Normal 3 3 2 2 3 13" xfId="28033" xr:uid="{00000000-0005-0000-0000-00007D6D0000}"/>
    <cellStyle name="Normal 3 3 2 2 3 14" xfId="28034" xr:uid="{00000000-0005-0000-0000-00007E6D0000}"/>
    <cellStyle name="Normal 3 3 2 2 3 15" xfId="28035" xr:uid="{00000000-0005-0000-0000-00007F6D0000}"/>
    <cellStyle name="Normal 3 3 2 2 3 16" xfId="28036" xr:uid="{00000000-0005-0000-0000-0000806D0000}"/>
    <cellStyle name="Normal 3 3 2 2 3 17" xfId="28037" xr:uid="{00000000-0005-0000-0000-0000816D0000}"/>
    <cellStyle name="Normal 3 3 2 2 3 18" xfId="28038" xr:uid="{00000000-0005-0000-0000-0000826D0000}"/>
    <cellStyle name="Normal 3 3 2 2 3 19" xfId="28039" xr:uid="{00000000-0005-0000-0000-0000836D0000}"/>
    <cellStyle name="Normal 3 3 2 2 3 2" xfId="28040" xr:uid="{00000000-0005-0000-0000-0000846D0000}"/>
    <cellStyle name="Normal 3 3 2 2 3 2 10" xfId="28041" xr:uid="{00000000-0005-0000-0000-0000856D0000}"/>
    <cellStyle name="Normal 3 3 2 2 3 2 2" xfId="28042" xr:uid="{00000000-0005-0000-0000-0000866D0000}"/>
    <cellStyle name="Normal 3 3 2 2 3 2 2 2" xfId="28043" xr:uid="{00000000-0005-0000-0000-0000876D0000}"/>
    <cellStyle name="Normal 3 3 2 2 3 2 3" xfId="28044" xr:uid="{00000000-0005-0000-0000-0000886D0000}"/>
    <cellStyle name="Normal 3 3 2 2 3 2 4" xfId="28045" xr:uid="{00000000-0005-0000-0000-0000896D0000}"/>
    <cellStyle name="Normal 3 3 2 2 3 2 5" xfId="28046" xr:uid="{00000000-0005-0000-0000-00008A6D0000}"/>
    <cellStyle name="Normal 3 3 2 2 3 2 6" xfId="28047" xr:uid="{00000000-0005-0000-0000-00008B6D0000}"/>
    <cellStyle name="Normal 3 3 2 2 3 2 7" xfId="28048" xr:uid="{00000000-0005-0000-0000-00008C6D0000}"/>
    <cellStyle name="Normal 3 3 2 2 3 2 8" xfId="28049" xr:uid="{00000000-0005-0000-0000-00008D6D0000}"/>
    <cellStyle name="Normal 3 3 2 2 3 2 9" xfId="28050" xr:uid="{00000000-0005-0000-0000-00008E6D0000}"/>
    <cellStyle name="Normal 3 3 2 2 3 3" xfId="28051" xr:uid="{00000000-0005-0000-0000-00008F6D0000}"/>
    <cellStyle name="Normal 3 3 2 2 3 3 2" xfId="28052" xr:uid="{00000000-0005-0000-0000-0000906D0000}"/>
    <cellStyle name="Normal 3 3 2 2 3 4" xfId="28053" xr:uid="{00000000-0005-0000-0000-0000916D0000}"/>
    <cellStyle name="Normal 3 3 2 2 3 5" xfId="28054" xr:uid="{00000000-0005-0000-0000-0000926D0000}"/>
    <cellStyle name="Normal 3 3 2 2 3 6" xfId="28055" xr:uid="{00000000-0005-0000-0000-0000936D0000}"/>
    <cellStyle name="Normal 3 3 2 2 3 7" xfId="28056" xr:uid="{00000000-0005-0000-0000-0000946D0000}"/>
    <cellStyle name="Normal 3 3 2 2 3 8" xfId="28057" xr:uid="{00000000-0005-0000-0000-0000956D0000}"/>
    <cellStyle name="Normal 3 3 2 2 3 9" xfId="28058" xr:uid="{00000000-0005-0000-0000-0000966D0000}"/>
    <cellStyle name="Normal 3 3 2 2 4" xfId="28059" xr:uid="{00000000-0005-0000-0000-0000976D0000}"/>
    <cellStyle name="Normal 3 3 2 2 4 2" xfId="28060" xr:uid="{00000000-0005-0000-0000-0000986D0000}"/>
    <cellStyle name="Normal 3 3 2 2 4 2 2" xfId="28061" xr:uid="{00000000-0005-0000-0000-0000996D0000}"/>
    <cellStyle name="Normal 3 3 2 2 4 2 2 2" xfId="28062" xr:uid="{00000000-0005-0000-0000-00009A6D0000}"/>
    <cellStyle name="Normal 3 3 2 2 4 2 3" xfId="28063" xr:uid="{00000000-0005-0000-0000-00009B6D0000}"/>
    <cellStyle name="Normal 3 3 2 2 4 3" xfId="28064" xr:uid="{00000000-0005-0000-0000-00009C6D0000}"/>
    <cellStyle name="Normal 3 3 2 2 4 3 2" xfId="28065" xr:uid="{00000000-0005-0000-0000-00009D6D0000}"/>
    <cellStyle name="Normal 3 3 2 2 4 4" xfId="28066" xr:uid="{00000000-0005-0000-0000-00009E6D0000}"/>
    <cellStyle name="Normal 3 3 2 2 5" xfId="28067" xr:uid="{00000000-0005-0000-0000-00009F6D0000}"/>
    <cellStyle name="Normal 3 3 2 2 5 2" xfId="28068" xr:uid="{00000000-0005-0000-0000-0000A06D0000}"/>
    <cellStyle name="Normal 3 3 2 2 5 2 2" xfId="28069" xr:uid="{00000000-0005-0000-0000-0000A16D0000}"/>
    <cellStyle name="Normal 3 3 2 2 5 2 2 2" xfId="28070" xr:uid="{00000000-0005-0000-0000-0000A26D0000}"/>
    <cellStyle name="Normal 3 3 2 2 5 2 3" xfId="28071" xr:uid="{00000000-0005-0000-0000-0000A36D0000}"/>
    <cellStyle name="Normal 3 3 2 2 5 3" xfId="28072" xr:uid="{00000000-0005-0000-0000-0000A46D0000}"/>
    <cellStyle name="Normal 3 3 2 2 5 3 2" xfId="28073" xr:uid="{00000000-0005-0000-0000-0000A56D0000}"/>
    <cellStyle name="Normal 3 3 2 2 5 4" xfId="28074" xr:uid="{00000000-0005-0000-0000-0000A66D0000}"/>
    <cellStyle name="Normal 3 3 2 2 6" xfId="28075" xr:uid="{00000000-0005-0000-0000-0000A76D0000}"/>
    <cellStyle name="Normal 3 3 2 2 6 2" xfId="28076" xr:uid="{00000000-0005-0000-0000-0000A86D0000}"/>
    <cellStyle name="Normal 3 3 2 2 6 2 2" xfId="28077" xr:uid="{00000000-0005-0000-0000-0000A96D0000}"/>
    <cellStyle name="Normal 3 3 2 2 6 3" xfId="28078" xr:uid="{00000000-0005-0000-0000-0000AA6D0000}"/>
    <cellStyle name="Normal 3 3 2 2 7" xfId="28079" xr:uid="{00000000-0005-0000-0000-0000AB6D0000}"/>
    <cellStyle name="Normal 3 3 2 2 7 2" xfId="28080" xr:uid="{00000000-0005-0000-0000-0000AC6D0000}"/>
    <cellStyle name="Normal 3 3 2 2 7 2 2" xfId="28081" xr:uid="{00000000-0005-0000-0000-0000AD6D0000}"/>
    <cellStyle name="Normal 3 3 2 2 7 3" xfId="28082" xr:uid="{00000000-0005-0000-0000-0000AE6D0000}"/>
    <cellStyle name="Normal 3 3 2 2 8" xfId="28083" xr:uid="{00000000-0005-0000-0000-0000AF6D0000}"/>
    <cellStyle name="Normal 3 3 2 2 8 2" xfId="28084" xr:uid="{00000000-0005-0000-0000-0000B06D0000}"/>
    <cellStyle name="Normal 3 3 2 2 8 2 2" xfId="28085" xr:uid="{00000000-0005-0000-0000-0000B16D0000}"/>
    <cellStyle name="Normal 3 3 2 2 8 3" xfId="28086" xr:uid="{00000000-0005-0000-0000-0000B26D0000}"/>
    <cellStyle name="Normal 3 3 2 2 9" xfId="28087" xr:uid="{00000000-0005-0000-0000-0000B36D0000}"/>
    <cellStyle name="Normal 3 3 2 2 9 10" xfId="28088" xr:uid="{00000000-0005-0000-0000-0000B46D0000}"/>
    <cellStyle name="Normal 3 3 2 2 9 2" xfId="28089" xr:uid="{00000000-0005-0000-0000-0000B56D0000}"/>
    <cellStyle name="Normal 3 3 2 2 9 2 2" xfId="28090" xr:uid="{00000000-0005-0000-0000-0000B66D0000}"/>
    <cellStyle name="Normal 3 3 2 2 9 3" xfId="28091" xr:uid="{00000000-0005-0000-0000-0000B76D0000}"/>
    <cellStyle name="Normal 3 3 2 2 9 4" xfId="28092" xr:uid="{00000000-0005-0000-0000-0000B86D0000}"/>
    <cellStyle name="Normal 3 3 2 2 9 5" xfId="28093" xr:uid="{00000000-0005-0000-0000-0000B96D0000}"/>
    <cellStyle name="Normal 3 3 2 2 9 6" xfId="28094" xr:uid="{00000000-0005-0000-0000-0000BA6D0000}"/>
    <cellStyle name="Normal 3 3 2 2 9 7" xfId="28095" xr:uid="{00000000-0005-0000-0000-0000BB6D0000}"/>
    <cellStyle name="Normal 3 3 2 2 9 8" xfId="28096" xr:uid="{00000000-0005-0000-0000-0000BC6D0000}"/>
    <cellStyle name="Normal 3 3 2 2 9 9" xfId="28097" xr:uid="{00000000-0005-0000-0000-0000BD6D0000}"/>
    <cellStyle name="Normal 3 3 2 20" xfId="28098" xr:uid="{00000000-0005-0000-0000-0000BE6D0000}"/>
    <cellStyle name="Normal 3 3 2 21" xfId="28099" xr:uid="{00000000-0005-0000-0000-0000BF6D0000}"/>
    <cellStyle name="Normal 3 3 2 22" xfId="28100" xr:uid="{00000000-0005-0000-0000-0000C06D0000}"/>
    <cellStyle name="Normal 3 3 2 23" xfId="28101" xr:uid="{00000000-0005-0000-0000-0000C16D0000}"/>
    <cellStyle name="Normal 3 3 2 24" xfId="28102" xr:uid="{00000000-0005-0000-0000-0000C26D0000}"/>
    <cellStyle name="Normal 3 3 2 25" xfId="28103" xr:uid="{00000000-0005-0000-0000-0000C36D0000}"/>
    <cellStyle name="Normal 3 3 2 26" xfId="28104" xr:uid="{00000000-0005-0000-0000-0000C46D0000}"/>
    <cellStyle name="Normal 3 3 2 27" xfId="28105" xr:uid="{00000000-0005-0000-0000-0000C56D0000}"/>
    <cellStyle name="Normal 3 3 2 28" xfId="28106" xr:uid="{00000000-0005-0000-0000-0000C66D0000}"/>
    <cellStyle name="Normal 3 3 2 29" xfId="28107" xr:uid="{00000000-0005-0000-0000-0000C76D0000}"/>
    <cellStyle name="Normal 3 3 2 3" xfId="28108" xr:uid="{00000000-0005-0000-0000-0000C86D0000}"/>
    <cellStyle name="Normal 3 3 2 3 2" xfId="28109" xr:uid="{00000000-0005-0000-0000-0000C96D0000}"/>
    <cellStyle name="Normal 3 3 2 3 2 2" xfId="28110" xr:uid="{00000000-0005-0000-0000-0000CA6D0000}"/>
    <cellStyle name="Normal 3 3 2 3 2 2 2" xfId="28111" xr:uid="{00000000-0005-0000-0000-0000CB6D0000}"/>
    <cellStyle name="Normal 3 3 2 3 2 2 2 2" xfId="28112" xr:uid="{00000000-0005-0000-0000-0000CC6D0000}"/>
    <cellStyle name="Normal 3 3 2 3 2 2 2 2 2" xfId="28113" xr:uid="{00000000-0005-0000-0000-0000CD6D0000}"/>
    <cellStyle name="Normal 3 3 2 3 2 2 2 3" xfId="28114" xr:uid="{00000000-0005-0000-0000-0000CE6D0000}"/>
    <cellStyle name="Normal 3 3 2 3 2 2 3" xfId="28115" xr:uid="{00000000-0005-0000-0000-0000CF6D0000}"/>
    <cellStyle name="Normal 3 3 2 3 2 2 3 2" xfId="28116" xr:uid="{00000000-0005-0000-0000-0000D06D0000}"/>
    <cellStyle name="Normal 3 3 2 3 2 2 4" xfId="28117" xr:uid="{00000000-0005-0000-0000-0000D16D0000}"/>
    <cellStyle name="Normal 3 3 2 3 2 3" xfId="28118" xr:uid="{00000000-0005-0000-0000-0000D26D0000}"/>
    <cellStyle name="Normal 3 3 2 3 2 3 2" xfId="28119" xr:uid="{00000000-0005-0000-0000-0000D36D0000}"/>
    <cellStyle name="Normal 3 3 2 3 2 3 2 2" xfId="28120" xr:uid="{00000000-0005-0000-0000-0000D46D0000}"/>
    <cellStyle name="Normal 3 3 2 3 2 3 2 2 2" xfId="28121" xr:uid="{00000000-0005-0000-0000-0000D56D0000}"/>
    <cellStyle name="Normal 3 3 2 3 2 3 2 3" xfId="28122" xr:uid="{00000000-0005-0000-0000-0000D66D0000}"/>
    <cellStyle name="Normal 3 3 2 3 2 3 3" xfId="28123" xr:uid="{00000000-0005-0000-0000-0000D76D0000}"/>
    <cellStyle name="Normal 3 3 2 3 2 3 3 2" xfId="28124" xr:uid="{00000000-0005-0000-0000-0000D86D0000}"/>
    <cellStyle name="Normal 3 3 2 3 2 3 4" xfId="28125" xr:uid="{00000000-0005-0000-0000-0000D96D0000}"/>
    <cellStyle name="Normal 3 3 2 3 2 4" xfId="28126" xr:uid="{00000000-0005-0000-0000-0000DA6D0000}"/>
    <cellStyle name="Normal 3 3 2 3 2 4 2" xfId="28127" xr:uid="{00000000-0005-0000-0000-0000DB6D0000}"/>
    <cellStyle name="Normal 3 3 2 3 2 4 2 2" xfId="28128" xr:uid="{00000000-0005-0000-0000-0000DC6D0000}"/>
    <cellStyle name="Normal 3 3 2 3 2 4 3" xfId="28129" xr:uid="{00000000-0005-0000-0000-0000DD6D0000}"/>
    <cellStyle name="Normal 3 3 2 3 2 5" xfId="28130" xr:uid="{00000000-0005-0000-0000-0000DE6D0000}"/>
    <cellStyle name="Normal 3 3 2 3 2 5 2" xfId="28131" xr:uid="{00000000-0005-0000-0000-0000DF6D0000}"/>
    <cellStyle name="Normal 3 3 2 3 2 5 2 2" xfId="28132" xr:uid="{00000000-0005-0000-0000-0000E06D0000}"/>
    <cellStyle name="Normal 3 3 2 3 2 5 3" xfId="28133" xr:uid="{00000000-0005-0000-0000-0000E16D0000}"/>
    <cellStyle name="Normal 3 3 2 3 2 6" xfId="28134" xr:uid="{00000000-0005-0000-0000-0000E26D0000}"/>
    <cellStyle name="Normal 3 3 2 3 2 6 2" xfId="28135" xr:uid="{00000000-0005-0000-0000-0000E36D0000}"/>
    <cellStyle name="Normal 3 3 2 3 2 7" xfId="28136" xr:uid="{00000000-0005-0000-0000-0000E46D0000}"/>
    <cellStyle name="Normal 3 3 2 3 3" xfId="28137" xr:uid="{00000000-0005-0000-0000-0000E56D0000}"/>
    <cellStyle name="Normal 3 3 2 3 3 2" xfId="28138" xr:uid="{00000000-0005-0000-0000-0000E66D0000}"/>
    <cellStyle name="Normal 3 3 2 3 3 2 2" xfId="28139" xr:uid="{00000000-0005-0000-0000-0000E76D0000}"/>
    <cellStyle name="Normal 3 3 2 3 3 2 2 2" xfId="28140" xr:uid="{00000000-0005-0000-0000-0000E86D0000}"/>
    <cellStyle name="Normal 3 3 2 3 3 2 3" xfId="28141" xr:uid="{00000000-0005-0000-0000-0000E96D0000}"/>
    <cellStyle name="Normal 3 3 2 3 3 3" xfId="28142" xr:uid="{00000000-0005-0000-0000-0000EA6D0000}"/>
    <cellStyle name="Normal 3 3 2 3 3 3 2" xfId="28143" xr:uid="{00000000-0005-0000-0000-0000EB6D0000}"/>
    <cellStyle name="Normal 3 3 2 3 3 4" xfId="28144" xr:uid="{00000000-0005-0000-0000-0000EC6D0000}"/>
    <cellStyle name="Normal 3 3 2 3 4" xfId="28145" xr:uid="{00000000-0005-0000-0000-0000ED6D0000}"/>
    <cellStyle name="Normal 3 3 2 3 4 2" xfId="28146" xr:uid="{00000000-0005-0000-0000-0000EE6D0000}"/>
    <cellStyle name="Normal 3 3 2 3 4 2 2" xfId="28147" xr:uid="{00000000-0005-0000-0000-0000EF6D0000}"/>
    <cellStyle name="Normal 3 3 2 3 4 2 2 2" xfId="28148" xr:uid="{00000000-0005-0000-0000-0000F06D0000}"/>
    <cellStyle name="Normal 3 3 2 3 4 2 3" xfId="28149" xr:uid="{00000000-0005-0000-0000-0000F16D0000}"/>
    <cellStyle name="Normal 3 3 2 3 4 3" xfId="28150" xr:uid="{00000000-0005-0000-0000-0000F26D0000}"/>
    <cellStyle name="Normal 3 3 2 3 4 3 2" xfId="28151" xr:uid="{00000000-0005-0000-0000-0000F36D0000}"/>
    <cellStyle name="Normal 3 3 2 3 4 4" xfId="28152" xr:uid="{00000000-0005-0000-0000-0000F46D0000}"/>
    <cellStyle name="Normal 3 3 2 3 5" xfId="28153" xr:uid="{00000000-0005-0000-0000-0000F56D0000}"/>
    <cellStyle name="Normal 3 3 2 3 5 2" xfId="28154" xr:uid="{00000000-0005-0000-0000-0000F66D0000}"/>
    <cellStyle name="Normal 3 3 2 3 5 2 2" xfId="28155" xr:uid="{00000000-0005-0000-0000-0000F76D0000}"/>
    <cellStyle name="Normal 3 3 2 3 5 3" xfId="28156" xr:uid="{00000000-0005-0000-0000-0000F86D0000}"/>
    <cellStyle name="Normal 3 3 2 3 6" xfId="28157" xr:uid="{00000000-0005-0000-0000-0000F96D0000}"/>
    <cellStyle name="Normal 3 3 2 3 6 2" xfId="28158" xr:uid="{00000000-0005-0000-0000-0000FA6D0000}"/>
    <cellStyle name="Normal 3 3 2 3 6 2 2" xfId="28159" xr:uid="{00000000-0005-0000-0000-0000FB6D0000}"/>
    <cellStyle name="Normal 3 3 2 3 6 3" xfId="28160" xr:uid="{00000000-0005-0000-0000-0000FC6D0000}"/>
    <cellStyle name="Normal 3 3 2 3 7" xfId="28161" xr:uid="{00000000-0005-0000-0000-0000FD6D0000}"/>
    <cellStyle name="Normal 3 3 2 3 7 2" xfId="28162" xr:uid="{00000000-0005-0000-0000-0000FE6D0000}"/>
    <cellStyle name="Normal 3 3 2 3 8" xfId="28163" xr:uid="{00000000-0005-0000-0000-0000FF6D0000}"/>
    <cellStyle name="Normal 3 3 2 30" xfId="28164" xr:uid="{00000000-0005-0000-0000-0000006E0000}"/>
    <cellStyle name="Normal 3 3 2 31" xfId="28165" xr:uid="{00000000-0005-0000-0000-0000016E0000}"/>
    <cellStyle name="Normal 3 3 2 32" xfId="28166" xr:uid="{00000000-0005-0000-0000-0000026E0000}"/>
    <cellStyle name="Normal 3 3 2 33" xfId="28167" xr:uid="{00000000-0005-0000-0000-0000036E0000}"/>
    <cellStyle name="Normal 3 3 2 34" xfId="28168" xr:uid="{00000000-0005-0000-0000-0000046E0000}"/>
    <cellStyle name="Normal 3 3 2 35" xfId="28169" xr:uid="{00000000-0005-0000-0000-0000056E0000}"/>
    <cellStyle name="Normal 3 3 2 35 10" xfId="28170" xr:uid="{00000000-0005-0000-0000-0000066E0000}"/>
    <cellStyle name="Normal 3 3 2 35 11" xfId="28171" xr:uid="{00000000-0005-0000-0000-0000076E0000}"/>
    <cellStyle name="Normal 3 3 2 35 12" xfId="28172" xr:uid="{00000000-0005-0000-0000-0000086E0000}"/>
    <cellStyle name="Normal 3 3 2 35 13" xfId="28173" xr:uid="{00000000-0005-0000-0000-0000096E0000}"/>
    <cellStyle name="Normal 3 3 2 35 14" xfId="28174" xr:uid="{00000000-0005-0000-0000-00000A6E0000}"/>
    <cellStyle name="Normal 3 3 2 35 15" xfId="28175" xr:uid="{00000000-0005-0000-0000-00000B6E0000}"/>
    <cellStyle name="Normal 3 3 2 35 16" xfId="28176" xr:uid="{00000000-0005-0000-0000-00000C6E0000}"/>
    <cellStyle name="Normal 3 3 2 35 17" xfId="28177" xr:uid="{00000000-0005-0000-0000-00000D6E0000}"/>
    <cellStyle name="Normal 3 3 2 35 17 2" xfId="28178" xr:uid="{00000000-0005-0000-0000-00000E6E0000}"/>
    <cellStyle name="Normal 3 3 2 35 18" xfId="28179" xr:uid="{00000000-0005-0000-0000-00000F6E0000}"/>
    <cellStyle name="Normal 3 3 2 35 19" xfId="28180" xr:uid="{00000000-0005-0000-0000-0000106E0000}"/>
    <cellStyle name="Normal 3 3 2 35 2" xfId="28181" xr:uid="{00000000-0005-0000-0000-0000116E0000}"/>
    <cellStyle name="Normal 3 3 2 35 2 10" xfId="28182" xr:uid="{00000000-0005-0000-0000-0000126E0000}"/>
    <cellStyle name="Normal 3 3 2 35 2 11" xfId="28183" xr:uid="{00000000-0005-0000-0000-0000136E0000}"/>
    <cellStyle name="Normal 3 3 2 35 2 12" xfId="28184" xr:uid="{00000000-0005-0000-0000-0000146E0000}"/>
    <cellStyle name="Normal 3 3 2 35 2 12 2" xfId="28185" xr:uid="{00000000-0005-0000-0000-0000156E0000}"/>
    <cellStyle name="Normal 3 3 2 35 2 13" xfId="28186" xr:uid="{00000000-0005-0000-0000-0000166E0000}"/>
    <cellStyle name="Normal 3 3 2 35 2 14" xfId="28187" xr:uid="{00000000-0005-0000-0000-0000176E0000}"/>
    <cellStyle name="Normal 3 3 2 35 2 15" xfId="28188" xr:uid="{00000000-0005-0000-0000-0000186E0000}"/>
    <cellStyle name="Normal 3 3 2 35 2 16" xfId="28189" xr:uid="{00000000-0005-0000-0000-0000196E0000}"/>
    <cellStyle name="Normal 3 3 2 35 2 17" xfId="28190" xr:uid="{00000000-0005-0000-0000-00001A6E0000}"/>
    <cellStyle name="Normal 3 3 2 35 2 18" xfId="28191" xr:uid="{00000000-0005-0000-0000-00001B6E0000}"/>
    <cellStyle name="Normal 3 3 2 35 2 19" xfId="28192" xr:uid="{00000000-0005-0000-0000-00001C6E0000}"/>
    <cellStyle name="Normal 3 3 2 35 2 2" xfId="28193" xr:uid="{00000000-0005-0000-0000-00001D6E0000}"/>
    <cellStyle name="Normal 3 3 2 35 2 2 10" xfId="28194" xr:uid="{00000000-0005-0000-0000-00001E6E0000}"/>
    <cellStyle name="Normal 3 3 2 35 2 2 2" xfId="28195" xr:uid="{00000000-0005-0000-0000-00001F6E0000}"/>
    <cellStyle name="Normal 3 3 2 35 2 2 2 2" xfId="28196" xr:uid="{00000000-0005-0000-0000-0000206E0000}"/>
    <cellStyle name="Normal 3 3 2 35 2 2 3" xfId="28197" xr:uid="{00000000-0005-0000-0000-0000216E0000}"/>
    <cellStyle name="Normal 3 3 2 35 2 2 4" xfId="28198" xr:uid="{00000000-0005-0000-0000-0000226E0000}"/>
    <cellStyle name="Normal 3 3 2 35 2 2 5" xfId="28199" xr:uid="{00000000-0005-0000-0000-0000236E0000}"/>
    <cellStyle name="Normal 3 3 2 35 2 2 6" xfId="28200" xr:uid="{00000000-0005-0000-0000-0000246E0000}"/>
    <cellStyle name="Normal 3 3 2 35 2 2 7" xfId="28201" xr:uid="{00000000-0005-0000-0000-0000256E0000}"/>
    <cellStyle name="Normal 3 3 2 35 2 2 8" xfId="28202" xr:uid="{00000000-0005-0000-0000-0000266E0000}"/>
    <cellStyle name="Normal 3 3 2 35 2 2 9" xfId="28203" xr:uid="{00000000-0005-0000-0000-0000276E0000}"/>
    <cellStyle name="Normal 3 3 2 35 2 3" xfId="28204" xr:uid="{00000000-0005-0000-0000-0000286E0000}"/>
    <cellStyle name="Normal 3 3 2 35 2 4" xfId="28205" xr:uid="{00000000-0005-0000-0000-0000296E0000}"/>
    <cellStyle name="Normal 3 3 2 35 2 5" xfId="28206" xr:uid="{00000000-0005-0000-0000-00002A6E0000}"/>
    <cellStyle name="Normal 3 3 2 35 2 6" xfId="28207" xr:uid="{00000000-0005-0000-0000-00002B6E0000}"/>
    <cellStyle name="Normal 3 3 2 35 2 7" xfId="28208" xr:uid="{00000000-0005-0000-0000-00002C6E0000}"/>
    <cellStyle name="Normal 3 3 2 35 2 8" xfId="28209" xr:uid="{00000000-0005-0000-0000-00002D6E0000}"/>
    <cellStyle name="Normal 3 3 2 35 2 9" xfId="28210" xr:uid="{00000000-0005-0000-0000-00002E6E0000}"/>
    <cellStyle name="Normal 3 3 2 35 20" xfId="28211" xr:uid="{00000000-0005-0000-0000-00002F6E0000}"/>
    <cellStyle name="Normal 3 3 2 35 21" xfId="28212" xr:uid="{00000000-0005-0000-0000-0000306E0000}"/>
    <cellStyle name="Normal 3 3 2 35 22" xfId="28213" xr:uid="{00000000-0005-0000-0000-0000316E0000}"/>
    <cellStyle name="Normal 3 3 2 35 23" xfId="28214" xr:uid="{00000000-0005-0000-0000-0000326E0000}"/>
    <cellStyle name="Normal 3 3 2 35 24" xfId="28215" xr:uid="{00000000-0005-0000-0000-0000336E0000}"/>
    <cellStyle name="Normal 3 3 2 35 3" xfId="28216" xr:uid="{00000000-0005-0000-0000-0000346E0000}"/>
    <cellStyle name="Normal 3 3 2 35 4" xfId="28217" xr:uid="{00000000-0005-0000-0000-0000356E0000}"/>
    <cellStyle name="Normal 3 3 2 35 5" xfId="28218" xr:uid="{00000000-0005-0000-0000-0000366E0000}"/>
    <cellStyle name="Normal 3 3 2 35 6" xfId="28219" xr:uid="{00000000-0005-0000-0000-0000376E0000}"/>
    <cellStyle name="Normal 3 3 2 35 7" xfId="28220" xr:uid="{00000000-0005-0000-0000-0000386E0000}"/>
    <cellStyle name="Normal 3 3 2 35 8" xfId="28221" xr:uid="{00000000-0005-0000-0000-0000396E0000}"/>
    <cellStyle name="Normal 3 3 2 35 8 10" xfId="28222" xr:uid="{00000000-0005-0000-0000-00003A6E0000}"/>
    <cellStyle name="Normal 3 3 2 35 8 2" xfId="28223" xr:uid="{00000000-0005-0000-0000-00003B6E0000}"/>
    <cellStyle name="Normal 3 3 2 35 8 2 2" xfId="28224" xr:uid="{00000000-0005-0000-0000-00003C6E0000}"/>
    <cellStyle name="Normal 3 3 2 35 8 3" xfId="28225" xr:uid="{00000000-0005-0000-0000-00003D6E0000}"/>
    <cellStyle name="Normal 3 3 2 35 8 4" xfId="28226" xr:uid="{00000000-0005-0000-0000-00003E6E0000}"/>
    <cellStyle name="Normal 3 3 2 35 8 5" xfId="28227" xr:uid="{00000000-0005-0000-0000-00003F6E0000}"/>
    <cellStyle name="Normal 3 3 2 35 8 6" xfId="28228" xr:uid="{00000000-0005-0000-0000-0000406E0000}"/>
    <cellStyle name="Normal 3 3 2 35 8 7" xfId="28229" xr:uid="{00000000-0005-0000-0000-0000416E0000}"/>
    <cellStyle name="Normal 3 3 2 35 8 8" xfId="28230" xr:uid="{00000000-0005-0000-0000-0000426E0000}"/>
    <cellStyle name="Normal 3 3 2 35 8 9" xfId="28231" xr:uid="{00000000-0005-0000-0000-0000436E0000}"/>
    <cellStyle name="Normal 3 3 2 35 9" xfId="28232" xr:uid="{00000000-0005-0000-0000-0000446E0000}"/>
    <cellStyle name="Normal 3 3 2 36" xfId="28233" xr:uid="{00000000-0005-0000-0000-0000456E0000}"/>
    <cellStyle name="Normal 3 3 2 36 10" xfId="28234" xr:uid="{00000000-0005-0000-0000-0000466E0000}"/>
    <cellStyle name="Normal 3 3 2 36 11" xfId="28235" xr:uid="{00000000-0005-0000-0000-0000476E0000}"/>
    <cellStyle name="Normal 3 3 2 36 12" xfId="28236" xr:uid="{00000000-0005-0000-0000-0000486E0000}"/>
    <cellStyle name="Normal 3 3 2 36 12 2" xfId="28237" xr:uid="{00000000-0005-0000-0000-0000496E0000}"/>
    <cellStyle name="Normal 3 3 2 36 13" xfId="28238" xr:uid="{00000000-0005-0000-0000-00004A6E0000}"/>
    <cellStyle name="Normal 3 3 2 36 14" xfId="28239" xr:uid="{00000000-0005-0000-0000-00004B6E0000}"/>
    <cellStyle name="Normal 3 3 2 36 15" xfId="28240" xr:uid="{00000000-0005-0000-0000-00004C6E0000}"/>
    <cellStyle name="Normal 3 3 2 36 16" xfId="28241" xr:uid="{00000000-0005-0000-0000-00004D6E0000}"/>
    <cellStyle name="Normal 3 3 2 36 17" xfId="28242" xr:uid="{00000000-0005-0000-0000-00004E6E0000}"/>
    <cellStyle name="Normal 3 3 2 36 18" xfId="28243" xr:uid="{00000000-0005-0000-0000-00004F6E0000}"/>
    <cellStyle name="Normal 3 3 2 36 19" xfId="28244" xr:uid="{00000000-0005-0000-0000-0000506E0000}"/>
    <cellStyle name="Normal 3 3 2 36 2" xfId="28245" xr:uid="{00000000-0005-0000-0000-0000516E0000}"/>
    <cellStyle name="Normal 3 3 2 36 2 10" xfId="28246" xr:uid="{00000000-0005-0000-0000-0000526E0000}"/>
    <cellStyle name="Normal 3 3 2 36 2 2" xfId="28247" xr:uid="{00000000-0005-0000-0000-0000536E0000}"/>
    <cellStyle name="Normal 3 3 2 36 2 2 2" xfId="28248" xr:uid="{00000000-0005-0000-0000-0000546E0000}"/>
    <cellStyle name="Normal 3 3 2 36 2 3" xfId="28249" xr:uid="{00000000-0005-0000-0000-0000556E0000}"/>
    <cellStyle name="Normal 3 3 2 36 2 4" xfId="28250" xr:uid="{00000000-0005-0000-0000-0000566E0000}"/>
    <cellStyle name="Normal 3 3 2 36 2 5" xfId="28251" xr:uid="{00000000-0005-0000-0000-0000576E0000}"/>
    <cellStyle name="Normal 3 3 2 36 2 6" xfId="28252" xr:uid="{00000000-0005-0000-0000-0000586E0000}"/>
    <cellStyle name="Normal 3 3 2 36 2 7" xfId="28253" xr:uid="{00000000-0005-0000-0000-0000596E0000}"/>
    <cellStyle name="Normal 3 3 2 36 2 8" xfId="28254" xr:uid="{00000000-0005-0000-0000-00005A6E0000}"/>
    <cellStyle name="Normal 3 3 2 36 2 9" xfId="28255" xr:uid="{00000000-0005-0000-0000-00005B6E0000}"/>
    <cellStyle name="Normal 3 3 2 36 3" xfId="28256" xr:uid="{00000000-0005-0000-0000-00005C6E0000}"/>
    <cellStyle name="Normal 3 3 2 36 4" xfId="28257" xr:uid="{00000000-0005-0000-0000-00005D6E0000}"/>
    <cellStyle name="Normal 3 3 2 36 5" xfId="28258" xr:uid="{00000000-0005-0000-0000-00005E6E0000}"/>
    <cellStyle name="Normal 3 3 2 36 6" xfId="28259" xr:uid="{00000000-0005-0000-0000-00005F6E0000}"/>
    <cellStyle name="Normal 3 3 2 36 7" xfId="28260" xr:uid="{00000000-0005-0000-0000-0000606E0000}"/>
    <cellStyle name="Normal 3 3 2 36 8" xfId="28261" xr:uid="{00000000-0005-0000-0000-0000616E0000}"/>
    <cellStyle name="Normal 3 3 2 36 9" xfId="28262" xr:uid="{00000000-0005-0000-0000-0000626E0000}"/>
    <cellStyle name="Normal 3 3 2 37" xfId="28263" xr:uid="{00000000-0005-0000-0000-0000636E0000}"/>
    <cellStyle name="Normal 3 3 2 38" xfId="28264" xr:uid="{00000000-0005-0000-0000-0000646E0000}"/>
    <cellStyle name="Normal 3 3 2 39" xfId="28265" xr:uid="{00000000-0005-0000-0000-0000656E0000}"/>
    <cellStyle name="Normal 3 3 2 4" xfId="28266" xr:uid="{00000000-0005-0000-0000-0000666E0000}"/>
    <cellStyle name="Normal 3 3 2 40" xfId="28267" xr:uid="{00000000-0005-0000-0000-0000676E0000}"/>
    <cellStyle name="Normal 3 3 2 41" xfId="28268" xr:uid="{00000000-0005-0000-0000-0000686E0000}"/>
    <cellStyle name="Normal 3 3 2 41 10" xfId="28269" xr:uid="{00000000-0005-0000-0000-0000696E0000}"/>
    <cellStyle name="Normal 3 3 2 41 2" xfId="28270" xr:uid="{00000000-0005-0000-0000-00006A6E0000}"/>
    <cellStyle name="Normal 3 3 2 41 2 2" xfId="28271" xr:uid="{00000000-0005-0000-0000-00006B6E0000}"/>
    <cellStyle name="Normal 3 3 2 41 3" xfId="28272" xr:uid="{00000000-0005-0000-0000-00006C6E0000}"/>
    <cellStyle name="Normal 3 3 2 41 4" xfId="28273" xr:uid="{00000000-0005-0000-0000-00006D6E0000}"/>
    <cellStyle name="Normal 3 3 2 41 5" xfId="28274" xr:uid="{00000000-0005-0000-0000-00006E6E0000}"/>
    <cellStyle name="Normal 3 3 2 41 6" xfId="28275" xr:uid="{00000000-0005-0000-0000-00006F6E0000}"/>
    <cellStyle name="Normal 3 3 2 41 7" xfId="28276" xr:uid="{00000000-0005-0000-0000-0000706E0000}"/>
    <cellStyle name="Normal 3 3 2 41 8" xfId="28277" xr:uid="{00000000-0005-0000-0000-0000716E0000}"/>
    <cellStyle name="Normal 3 3 2 41 9" xfId="28278" xr:uid="{00000000-0005-0000-0000-0000726E0000}"/>
    <cellStyle name="Normal 3 3 2 42" xfId="28279" xr:uid="{00000000-0005-0000-0000-0000736E0000}"/>
    <cellStyle name="Normal 3 3 2 43" xfId="28280" xr:uid="{00000000-0005-0000-0000-0000746E0000}"/>
    <cellStyle name="Normal 3 3 2 44" xfId="28281" xr:uid="{00000000-0005-0000-0000-0000756E0000}"/>
    <cellStyle name="Normal 3 3 2 45" xfId="28282" xr:uid="{00000000-0005-0000-0000-0000766E0000}"/>
    <cellStyle name="Normal 3 3 2 46" xfId="28283" xr:uid="{00000000-0005-0000-0000-0000776E0000}"/>
    <cellStyle name="Normal 3 3 2 47" xfId="28284" xr:uid="{00000000-0005-0000-0000-0000786E0000}"/>
    <cellStyle name="Normal 3 3 2 48" xfId="28285" xr:uid="{00000000-0005-0000-0000-0000796E0000}"/>
    <cellStyle name="Normal 3 3 2 49" xfId="28286" xr:uid="{00000000-0005-0000-0000-00007A6E0000}"/>
    <cellStyle name="Normal 3 3 2 5" xfId="28287" xr:uid="{00000000-0005-0000-0000-00007B6E0000}"/>
    <cellStyle name="Normal 3 3 2 5 2" xfId="28288" xr:uid="{00000000-0005-0000-0000-00007C6E0000}"/>
    <cellStyle name="Normal 3 3 2 5 2 2" xfId="28289" xr:uid="{00000000-0005-0000-0000-00007D6E0000}"/>
    <cellStyle name="Normal 3 3 2 5 2 2 2" xfId="28290" xr:uid="{00000000-0005-0000-0000-00007E6E0000}"/>
    <cellStyle name="Normal 3 3 2 5 2 3" xfId="28291" xr:uid="{00000000-0005-0000-0000-00007F6E0000}"/>
    <cellStyle name="Normal 3 3 2 5 3" xfId="28292" xr:uid="{00000000-0005-0000-0000-0000806E0000}"/>
    <cellStyle name="Normal 3 3 2 5 3 2" xfId="28293" xr:uid="{00000000-0005-0000-0000-0000816E0000}"/>
    <cellStyle name="Normal 3 3 2 5 4" xfId="28294" xr:uid="{00000000-0005-0000-0000-0000826E0000}"/>
    <cellStyle name="Normal 3 3 2 50" xfId="28295" xr:uid="{00000000-0005-0000-0000-0000836E0000}"/>
    <cellStyle name="Normal 3 3 2 50 2" xfId="28296" xr:uid="{00000000-0005-0000-0000-0000846E0000}"/>
    <cellStyle name="Normal 3 3 2 51" xfId="28297" xr:uid="{00000000-0005-0000-0000-0000856E0000}"/>
    <cellStyle name="Normal 3 3 2 52" xfId="28298" xr:uid="{00000000-0005-0000-0000-0000866E0000}"/>
    <cellStyle name="Normal 3 3 2 53" xfId="28299" xr:uid="{00000000-0005-0000-0000-0000876E0000}"/>
    <cellStyle name="Normal 3 3 2 54" xfId="28300" xr:uid="{00000000-0005-0000-0000-0000886E0000}"/>
    <cellStyle name="Normal 3 3 2 55" xfId="28301" xr:uid="{00000000-0005-0000-0000-0000896E0000}"/>
    <cellStyle name="Normal 3 3 2 56" xfId="28302" xr:uid="{00000000-0005-0000-0000-00008A6E0000}"/>
    <cellStyle name="Normal 3 3 2 57" xfId="28303" xr:uid="{00000000-0005-0000-0000-00008B6E0000}"/>
    <cellStyle name="Normal 3 3 2 6" xfId="28304" xr:uid="{00000000-0005-0000-0000-00008C6E0000}"/>
    <cellStyle name="Normal 3 3 2 6 2" xfId="28305" xr:uid="{00000000-0005-0000-0000-00008D6E0000}"/>
    <cellStyle name="Normal 3 3 2 6 2 2" xfId="28306" xr:uid="{00000000-0005-0000-0000-00008E6E0000}"/>
    <cellStyle name="Normal 3 3 2 6 2 2 2" xfId="28307" xr:uid="{00000000-0005-0000-0000-00008F6E0000}"/>
    <cellStyle name="Normal 3 3 2 6 2 3" xfId="28308" xr:uid="{00000000-0005-0000-0000-0000906E0000}"/>
    <cellStyle name="Normal 3 3 2 6 3" xfId="28309" xr:uid="{00000000-0005-0000-0000-0000916E0000}"/>
    <cellStyle name="Normal 3 3 2 6 3 2" xfId="28310" xr:uid="{00000000-0005-0000-0000-0000926E0000}"/>
    <cellStyle name="Normal 3 3 2 6 4" xfId="28311" xr:uid="{00000000-0005-0000-0000-0000936E0000}"/>
    <cellStyle name="Normal 3 3 2 7" xfId="28312" xr:uid="{00000000-0005-0000-0000-0000946E0000}"/>
    <cellStyle name="Normal 3 3 2 7 2" xfId="28313" xr:uid="{00000000-0005-0000-0000-0000956E0000}"/>
    <cellStyle name="Normal 3 3 2 7 2 2" xfId="28314" xr:uid="{00000000-0005-0000-0000-0000966E0000}"/>
    <cellStyle name="Normal 3 3 2 7 2 2 2" xfId="28315" xr:uid="{00000000-0005-0000-0000-0000976E0000}"/>
    <cellStyle name="Normal 3 3 2 7 2 3" xfId="28316" xr:uid="{00000000-0005-0000-0000-0000986E0000}"/>
    <cellStyle name="Normal 3 3 2 7 3" xfId="28317" xr:uid="{00000000-0005-0000-0000-0000996E0000}"/>
    <cellStyle name="Normal 3 3 2 7 3 2" xfId="28318" xr:uid="{00000000-0005-0000-0000-00009A6E0000}"/>
    <cellStyle name="Normal 3 3 2 7 4" xfId="28319" xr:uid="{00000000-0005-0000-0000-00009B6E0000}"/>
    <cellStyle name="Normal 3 3 2 8" xfId="28320" xr:uid="{00000000-0005-0000-0000-00009C6E0000}"/>
    <cellStyle name="Normal 3 3 2 8 2" xfId="28321" xr:uid="{00000000-0005-0000-0000-00009D6E0000}"/>
    <cellStyle name="Normal 3 3 2 8 2 2" xfId="28322" xr:uid="{00000000-0005-0000-0000-00009E6E0000}"/>
    <cellStyle name="Normal 3 3 2 8 3" xfId="28323" xr:uid="{00000000-0005-0000-0000-00009F6E0000}"/>
    <cellStyle name="Normal 3 3 2 9" xfId="28324" xr:uid="{00000000-0005-0000-0000-0000A06E0000}"/>
    <cellStyle name="Normal 3 3 2 9 2" xfId="28325" xr:uid="{00000000-0005-0000-0000-0000A16E0000}"/>
    <cellStyle name="Normal 3 3 2 9 2 2" xfId="28326" xr:uid="{00000000-0005-0000-0000-0000A26E0000}"/>
    <cellStyle name="Normal 3 3 2 9 3" xfId="28327" xr:uid="{00000000-0005-0000-0000-0000A36E0000}"/>
    <cellStyle name="Normal 3 3 20" xfId="28328" xr:uid="{00000000-0005-0000-0000-0000A46E0000}"/>
    <cellStyle name="Normal 3 3 21" xfId="28329" xr:uid="{00000000-0005-0000-0000-0000A56E0000}"/>
    <cellStyle name="Normal 3 3 22" xfId="28330" xr:uid="{00000000-0005-0000-0000-0000A66E0000}"/>
    <cellStyle name="Normal 3 3 23" xfId="28331" xr:uid="{00000000-0005-0000-0000-0000A76E0000}"/>
    <cellStyle name="Normal 3 3 24" xfId="28332" xr:uid="{00000000-0005-0000-0000-0000A86E0000}"/>
    <cellStyle name="Normal 3 3 25" xfId="28333" xr:uid="{00000000-0005-0000-0000-0000A96E0000}"/>
    <cellStyle name="Normal 3 3 26" xfId="28334" xr:uid="{00000000-0005-0000-0000-0000AA6E0000}"/>
    <cellStyle name="Normal 3 3 27" xfId="28335" xr:uid="{00000000-0005-0000-0000-0000AB6E0000}"/>
    <cellStyle name="Normal 3 3 28" xfId="28336" xr:uid="{00000000-0005-0000-0000-0000AC6E0000}"/>
    <cellStyle name="Normal 3 3 29" xfId="28337" xr:uid="{00000000-0005-0000-0000-0000AD6E0000}"/>
    <cellStyle name="Normal 3 3 3" xfId="28338" xr:uid="{00000000-0005-0000-0000-0000AE6E0000}"/>
    <cellStyle name="Normal 3 3 3 10" xfId="28339" xr:uid="{00000000-0005-0000-0000-0000AF6E0000}"/>
    <cellStyle name="Normal 3 3 3 10 2" xfId="28340" xr:uid="{00000000-0005-0000-0000-0000B06E0000}"/>
    <cellStyle name="Normal 3 3 3 11" xfId="28341" xr:uid="{00000000-0005-0000-0000-0000B16E0000}"/>
    <cellStyle name="Normal 3 3 3 12" xfId="28342" xr:uid="{00000000-0005-0000-0000-0000B26E0000}"/>
    <cellStyle name="Normal 3 3 3 13" xfId="28343" xr:uid="{00000000-0005-0000-0000-0000B36E0000}"/>
    <cellStyle name="Normal 3 3 3 14" xfId="28344" xr:uid="{00000000-0005-0000-0000-0000B46E0000}"/>
    <cellStyle name="Normal 3 3 3 15" xfId="28345" xr:uid="{00000000-0005-0000-0000-0000B56E0000}"/>
    <cellStyle name="Normal 3 3 3 16" xfId="28346" xr:uid="{00000000-0005-0000-0000-0000B66E0000}"/>
    <cellStyle name="Normal 3 3 3 17" xfId="28347" xr:uid="{00000000-0005-0000-0000-0000B76E0000}"/>
    <cellStyle name="Normal 3 3 3 18" xfId="28348" xr:uid="{00000000-0005-0000-0000-0000B86E0000}"/>
    <cellStyle name="Normal 3 3 3 18 2" xfId="28349" xr:uid="{00000000-0005-0000-0000-0000B96E0000}"/>
    <cellStyle name="Normal 3 3 3 19" xfId="28350" xr:uid="{00000000-0005-0000-0000-0000BA6E0000}"/>
    <cellStyle name="Normal 3 3 3 2" xfId="28351" xr:uid="{00000000-0005-0000-0000-0000BB6E0000}"/>
    <cellStyle name="Normal 3 3 3 2 10" xfId="28352" xr:uid="{00000000-0005-0000-0000-0000BC6E0000}"/>
    <cellStyle name="Normal 3 3 3 2 11" xfId="28353" xr:uid="{00000000-0005-0000-0000-0000BD6E0000}"/>
    <cellStyle name="Normal 3 3 3 2 12" xfId="28354" xr:uid="{00000000-0005-0000-0000-0000BE6E0000}"/>
    <cellStyle name="Normal 3 3 3 2 13" xfId="28355" xr:uid="{00000000-0005-0000-0000-0000BF6E0000}"/>
    <cellStyle name="Normal 3 3 3 2 14" xfId="28356" xr:uid="{00000000-0005-0000-0000-0000C06E0000}"/>
    <cellStyle name="Normal 3 3 3 2 15" xfId="28357" xr:uid="{00000000-0005-0000-0000-0000C16E0000}"/>
    <cellStyle name="Normal 3 3 3 2 16" xfId="28358" xr:uid="{00000000-0005-0000-0000-0000C26E0000}"/>
    <cellStyle name="Normal 3 3 3 2 17" xfId="28359" xr:uid="{00000000-0005-0000-0000-0000C36E0000}"/>
    <cellStyle name="Normal 3 3 3 2 17 2" xfId="28360" xr:uid="{00000000-0005-0000-0000-0000C46E0000}"/>
    <cellStyle name="Normal 3 3 3 2 18" xfId="28361" xr:uid="{00000000-0005-0000-0000-0000C56E0000}"/>
    <cellStyle name="Normal 3 3 3 2 19" xfId="28362" xr:uid="{00000000-0005-0000-0000-0000C66E0000}"/>
    <cellStyle name="Normal 3 3 3 2 2" xfId="28363" xr:uid="{00000000-0005-0000-0000-0000C76E0000}"/>
    <cellStyle name="Normal 3 3 3 2 2 10" xfId="28364" xr:uid="{00000000-0005-0000-0000-0000C86E0000}"/>
    <cellStyle name="Normal 3 3 3 2 2 11" xfId="28365" xr:uid="{00000000-0005-0000-0000-0000C96E0000}"/>
    <cellStyle name="Normal 3 3 3 2 2 12" xfId="28366" xr:uid="{00000000-0005-0000-0000-0000CA6E0000}"/>
    <cellStyle name="Normal 3 3 3 2 2 13" xfId="28367" xr:uid="{00000000-0005-0000-0000-0000CB6E0000}"/>
    <cellStyle name="Normal 3 3 3 2 2 14" xfId="28368" xr:uid="{00000000-0005-0000-0000-0000CC6E0000}"/>
    <cellStyle name="Normal 3 3 3 2 2 15" xfId="28369" xr:uid="{00000000-0005-0000-0000-0000CD6E0000}"/>
    <cellStyle name="Normal 3 3 3 2 2 16" xfId="28370" xr:uid="{00000000-0005-0000-0000-0000CE6E0000}"/>
    <cellStyle name="Normal 3 3 3 2 2 17" xfId="28371" xr:uid="{00000000-0005-0000-0000-0000CF6E0000}"/>
    <cellStyle name="Normal 3 3 3 2 2 17 2" xfId="28372" xr:uid="{00000000-0005-0000-0000-0000D06E0000}"/>
    <cellStyle name="Normal 3 3 3 2 2 18" xfId="28373" xr:uid="{00000000-0005-0000-0000-0000D16E0000}"/>
    <cellStyle name="Normal 3 3 3 2 2 19" xfId="28374" xr:uid="{00000000-0005-0000-0000-0000D26E0000}"/>
    <cellStyle name="Normal 3 3 3 2 2 2" xfId="28375" xr:uid="{00000000-0005-0000-0000-0000D36E0000}"/>
    <cellStyle name="Normal 3 3 3 2 2 2 10" xfId="28376" xr:uid="{00000000-0005-0000-0000-0000D46E0000}"/>
    <cellStyle name="Normal 3 3 3 2 2 2 11" xfId="28377" xr:uid="{00000000-0005-0000-0000-0000D56E0000}"/>
    <cellStyle name="Normal 3 3 3 2 2 2 12" xfId="28378" xr:uid="{00000000-0005-0000-0000-0000D66E0000}"/>
    <cellStyle name="Normal 3 3 3 2 2 2 12 2" xfId="28379" xr:uid="{00000000-0005-0000-0000-0000D76E0000}"/>
    <cellStyle name="Normal 3 3 3 2 2 2 13" xfId="28380" xr:uid="{00000000-0005-0000-0000-0000D86E0000}"/>
    <cellStyle name="Normal 3 3 3 2 2 2 14" xfId="28381" xr:uid="{00000000-0005-0000-0000-0000D96E0000}"/>
    <cellStyle name="Normal 3 3 3 2 2 2 15" xfId="28382" xr:uid="{00000000-0005-0000-0000-0000DA6E0000}"/>
    <cellStyle name="Normal 3 3 3 2 2 2 16" xfId="28383" xr:uid="{00000000-0005-0000-0000-0000DB6E0000}"/>
    <cellStyle name="Normal 3 3 3 2 2 2 17" xfId="28384" xr:uid="{00000000-0005-0000-0000-0000DC6E0000}"/>
    <cellStyle name="Normal 3 3 3 2 2 2 18" xfId="28385" xr:uid="{00000000-0005-0000-0000-0000DD6E0000}"/>
    <cellStyle name="Normal 3 3 3 2 2 2 19" xfId="28386" xr:uid="{00000000-0005-0000-0000-0000DE6E0000}"/>
    <cellStyle name="Normal 3 3 3 2 2 2 2" xfId="28387" xr:uid="{00000000-0005-0000-0000-0000DF6E0000}"/>
    <cellStyle name="Normal 3 3 3 2 2 2 2 10" xfId="28388" xr:uid="{00000000-0005-0000-0000-0000E06E0000}"/>
    <cellStyle name="Normal 3 3 3 2 2 2 2 2" xfId="28389" xr:uid="{00000000-0005-0000-0000-0000E16E0000}"/>
    <cellStyle name="Normal 3 3 3 2 2 2 2 2 2" xfId="28390" xr:uid="{00000000-0005-0000-0000-0000E26E0000}"/>
    <cellStyle name="Normal 3 3 3 2 2 2 2 3" xfId="28391" xr:uid="{00000000-0005-0000-0000-0000E36E0000}"/>
    <cellStyle name="Normal 3 3 3 2 2 2 2 4" xfId="28392" xr:uid="{00000000-0005-0000-0000-0000E46E0000}"/>
    <cellStyle name="Normal 3 3 3 2 2 2 2 5" xfId="28393" xr:uid="{00000000-0005-0000-0000-0000E56E0000}"/>
    <cellStyle name="Normal 3 3 3 2 2 2 2 6" xfId="28394" xr:uid="{00000000-0005-0000-0000-0000E66E0000}"/>
    <cellStyle name="Normal 3 3 3 2 2 2 2 7" xfId="28395" xr:uid="{00000000-0005-0000-0000-0000E76E0000}"/>
    <cellStyle name="Normal 3 3 3 2 2 2 2 8" xfId="28396" xr:uid="{00000000-0005-0000-0000-0000E86E0000}"/>
    <cellStyle name="Normal 3 3 3 2 2 2 2 9" xfId="28397" xr:uid="{00000000-0005-0000-0000-0000E96E0000}"/>
    <cellStyle name="Normal 3 3 3 2 2 2 3" xfId="28398" xr:uid="{00000000-0005-0000-0000-0000EA6E0000}"/>
    <cellStyle name="Normal 3 3 3 2 2 2 3 2" xfId="28399" xr:uid="{00000000-0005-0000-0000-0000EB6E0000}"/>
    <cellStyle name="Normal 3 3 3 2 2 2 4" xfId="28400" xr:uid="{00000000-0005-0000-0000-0000EC6E0000}"/>
    <cellStyle name="Normal 3 3 3 2 2 2 5" xfId="28401" xr:uid="{00000000-0005-0000-0000-0000ED6E0000}"/>
    <cellStyle name="Normal 3 3 3 2 2 2 6" xfId="28402" xr:uid="{00000000-0005-0000-0000-0000EE6E0000}"/>
    <cellStyle name="Normal 3 3 3 2 2 2 7" xfId="28403" xr:uid="{00000000-0005-0000-0000-0000EF6E0000}"/>
    <cellStyle name="Normal 3 3 3 2 2 2 8" xfId="28404" xr:uid="{00000000-0005-0000-0000-0000F06E0000}"/>
    <cellStyle name="Normal 3 3 3 2 2 2 9" xfId="28405" xr:uid="{00000000-0005-0000-0000-0000F16E0000}"/>
    <cellStyle name="Normal 3 3 3 2 2 20" xfId="28406" xr:uid="{00000000-0005-0000-0000-0000F26E0000}"/>
    <cellStyle name="Normal 3 3 3 2 2 21" xfId="28407" xr:uid="{00000000-0005-0000-0000-0000F36E0000}"/>
    <cellStyle name="Normal 3 3 3 2 2 22" xfId="28408" xr:uid="{00000000-0005-0000-0000-0000F46E0000}"/>
    <cellStyle name="Normal 3 3 3 2 2 23" xfId="28409" xr:uid="{00000000-0005-0000-0000-0000F56E0000}"/>
    <cellStyle name="Normal 3 3 3 2 2 24" xfId="28410" xr:uid="{00000000-0005-0000-0000-0000F66E0000}"/>
    <cellStyle name="Normal 3 3 3 2 2 3" xfId="28411" xr:uid="{00000000-0005-0000-0000-0000F76E0000}"/>
    <cellStyle name="Normal 3 3 3 2 2 3 2" xfId="28412" xr:uid="{00000000-0005-0000-0000-0000F86E0000}"/>
    <cellStyle name="Normal 3 3 3 2 2 3 2 2" xfId="28413" xr:uid="{00000000-0005-0000-0000-0000F96E0000}"/>
    <cellStyle name="Normal 3 3 3 2 2 3 2 2 2" xfId="28414" xr:uid="{00000000-0005-0000-0000-0000FA6E0000}"/>
    <cellStyle name="Normal 3 3 3 2 2 3 2 3" xfId="28415" xr:uid="{00000000-0005-0000-0000-0000FB6E0000}"/>
    <cellStyle name="Normal 3 3 3 2 2 3 3" xfId="28416" xr:uid="{00000000-0005-0000-0000-0000FC6E0000}"/>
    <cellStyle name="Normal 3 3 3 2 2 3 3 2" xfId="28417" xr:uid="{00000000-0005-0000-0000-0000FD6E0000}"/>
    <cellStyle name="Normal 3 3 3 2 2 3 4" xfId="28418" xr:uid="{00000000-0005-0000-0000-0000FE6E0000}"/>
    <cellStyle name="Normal 3 3 3 2 2 4" xfId="28419" xr:uid="{00000000-0005-0000-0000-0000FF6E0000}"/>
    <cellStyle name="Normal 3 3 3 2 2 4 2" xfId="28420" xr:uid="{00000000-0005-0000-0000-0000006F0000}"/>
    <cellStyle name="Normal 3 3 3 2 2 4 2 2" xfId="28421" xr:uid="{00000000-0005-0000-0000-0000016F0000}"/>
    <cellStyle name="Normal 3 3 3 2 2 4 3" xfId="28422" xr:uid="{00000000-0005-0000-0000-0000026F0000}"/>
    <cellStyle name="Normal 3 3 3 2 2 5" xfId="28423" xr:uid="{00000000-0005-0000-0000-0000036F0000}"/>
    <cellStyle name="Normal 3 3 3 2 2 5 2" xfId="28424" xr:uid="{00000000-0005-0000-0000-0000046F0000}"/>
    <cellStyle name="Normal 3 3 3 2 2 5 2 2" xfId="28425" xr:uid="{00000000-0005-0000-0000-0000056F0000}"/>
    <cellStyle name="Normal 3 3 3 2 2 5 3" xfId="28426" xr:uid="{00000000-0005-0000-0000-0000066F0000}"/>
    <cellStyle name="Normal 3 3 3 2 2 6" xfId="28427" xr:uid="{00000000-0005-0000-0000-0000076F0000}"/>
    <cellStyle name="Normal 3 3 3 2 2 6 2" xfId="28428" xr:uid="{00000000-0005-0000-0000-0000086F0000}"/>
    <cellStyle name="Normal 3 3 3 2 2 7" xfId="28429" xr:uid="{00000000-0005-0000-0000-0000096F0000}"/>
    <cellStyle name="Normal 3 3 3 2 2 8" xfId="28430" xr:uid="{00000000-0005-0000-0000-00000A6F0000}"/>
    <cellStyle name="Normal 3 3 3 2 2 8 10" xfId="28431" xr:uid="{00000000-0005-0000-0000-00000B6F0000}"/>
    <cellStyle name="Normal 3 3 3 2 2 8 2" xfId="28432" xr:uid="{00000000-0005-0000-0000-00000C6F0000}"/>
    <cellStyle name="Normal 3 3 3 2 2 8 2 2" xfId="28433" xr:uid="{00000000-0005-0000-0000-00000D6F0000}"/>
    <cellStyle name="Normal 3 3 3 2 2 8 3" xfId="28434" xr:uid="{00000000-0005-0000-0000-00000E6F0000}"/>
    <cellStyle name="Normal 3 3 3 2 2 8 4" xfId="28435" xr:uid="{00000000-0005-0000-0000-00000F6F0000}"/>
    <cellStyle name="Normal 3 3 3 2 2 8 5" xfId="28436" xr:uid="{00000000-0005-0000-0000-0000106F0000}"/>
    <cellStyle name="Normal 3 3 3 2 2 8 6" xfId="28437" xr:uid="{00000000-0005-0000-0000-0000116F0000}"/>
    <cellStyle name="Normal 3 3 3 2 2 8 7" xfId="28438" xr:uid="{00000000-0005-0000-0000-0000126F0000}"/>
    <cellStyle name="Normal 3 3 3 2 2 8 8" xfId="28439" xr:uid="{00000000-0005-0000-0000-0000136F0000}"/>
    <cellStyle name="Normal 3 3 3 2 2 8 9" xfId="28440" xr:uid="{00000000-0005-0000-0000-0000146F0000}"/>
    <cellStyle name="Normal 3 3 3 2 2 9" xfId="28441" xr:uid="{00000000-0005-0000-0000-0000156F0000}"/>
    <cellStyle name="Normal 3 3 3 2 20" xfId="28442" xr:uid="{00000000-0005-0000-0000-0000166F0000}"/>
    <cellStyle name="Normal 3 3 3 2 21" xfId="28443" xr:uid="{00000000-0005-0000-0000-0000176F0000}"/>
    <cellStyle name="Normal 3 3 3 2 22" xfId="28444" xr:uid="{00000000-0005-0000-0000-0000186F0000}"/>
    <cellStyle name="Normal 3 3 3 2 23" xfId="28445" xr:uid="{00000000-0005-0000-0000-0000196F0000}"/>
    <cellStyle name="Normal 3 3 3 2 24" xfId="28446" xr:uid="{00000000-0005-0000-0000-00001A6F0000}"/>
    <cellStyle name="Normal 3 3 3 2 3" xfId="28447" xr:uid="{00000000-0005-0000-0000-00001B6F0000}"/>
    <cellStyle name="Normal 3 3 3 2 3 10" xfId="28448" xr:uid="{00000000-0005-0000-0000-00001C6F0000}"/>
    <cellStyle name="Normal 3 3 3 2 3 11" xfId="28449" xr:uid="{00000000-0005-0000-0000-00001D6F0000}"/>
    <cellStyle name="Normal 3 3 3 2 3 12" xfId="28450" xr:uid="{00000000-0005-0000-0000-00001E6F0000}"/>
    <cellStyle name="Normal 3 3 3 2 3 12 2" xfId="28451" xr:uid="{00000000-0005-0000-0000-00001F6F0000}"/>
    <cellStyle name="Normal 3 3 3 2 3 13" xfId="28452" xr:uid="{00000000-0005-0000-0000-0000206F0000}"/>
    <cellStyle name="Normal 3 3 3 2 3 14" xfId="28453" xr:uid="{00000000-0005-0000-0000-0000216F0000}"/>
    <cellStyle name="Normal 3 3 3 2 3 15" xfId="28454" xr:uid="{00000000-0005-0000-0000-0000226F0000}"/>
    <cellStyle name="Normal 3 3 3 2 3 16" xfId="28455" xr:uid="{00000000-0005-0000-0000-0000236F0000}"/>
    <cellStyle name="Normal 3 3 3 2 3 17" xfId="28456" xr:uid="{00000000-0005-0000-0000-0000246F0000}"/>
    <cellStyle name="Normal 3 3 3 2 3 18" xfId="28457" xr:uid="{00000000-0005-0000-0000-0000256F0000}"/>
    <cellStyle name="Normal 3 3 3 2 3 19" xfId="28458" xr:uid="{00000000-0005-0000-0000-0000266F0000}"/>
    <cellStyle name="Normal 3 3 3 2 3 2" xfId="28459" xr:uid="{00000000-0005-0000-0000-0000276F0000}"/>
    <cellStyle name="Normal 3 3 3 2 3 2 10" xfId="28460" xr:uid="{00000000-0005-0000-0000-0000286F0000}"/>
    <cellStyle name="Normal 3 3 3 2 3 2 2" xfId="28461" xr:uid="{00000000-0005-0000-0000-0000296F0000}"/>
    <cellStyle name="Normal 3 3 3 2 3 2 2 2" xfId="28462" xr:uid="{00000000-0005-0000-0000-00002A6F0000}"/>
    <cellStyle name="Normal 3 3 3 2 3 2 3" xfId="28463" xr:uid="{00000000-0005-0000-0000-00002B6F0000}"/>
    <cellStyle name="Normal 3 3 3 2 3 2 4" xfId="28464" xr:uid="{00000000-0005-0000-0000-00002C6F0000}"/>
    <cellStyle name="Normal 3 3 3 2 3 2 5" xfId="28465" xr:uid="{00000000-0005-0000-0000-00002D6F0000}"/>
    <cellStyle name="Normal 3 3 3 2 3 2 6" xfId="28466" xr:uid="{00000000-0005-0000-0000-00002E6F0000}"/>
    <cellStyle name="Normal 3 3 3 2 3 2 7" xfId="28467" xr:uid="{00000000-0005-0000-0000-00002F6F0000}"/>
    <cellStyle name="Normal 3 3 3 2 3 2 8" xfId="28468" xr:uid="{00000000-0005-0000-0000-0000306F0000}"/>
    <cellStyle name="Normal 3 3 3 2 3 2 9" xfId="28469" xr:uid="{00000000-0005-0000-0000-0000316F0000}"/>
    <cellStyle name="Normal 3 3 3 2 3 3" xfId="28470" xr:uid="{00000000-0005-0000-0000-0000326F0000}"/>
    <cellStyle name="Normal 3 3 3 2 3 3 2" xfId="28471" xr:uid="{00000000-0005-0000-0000-0000336F0000}"/>
    <cellStyle name="Normal 3 3 3 2 3 4" xfId="28472" xr:uid="{00000000-0005-0000-0000-0000346F0000}"/>
    <cellStyle name="Normal 3 3 3 2 3 5" xfId="28473" xr:uid="{00000000-0005-0000-0000-0000356F0000}"/>
    <cellStyle name="Normal 3 3 3 2 3 6" xfId="28474" xr:uid="{00000000-0005-0000-0000-0000366F0000}"/>
    <cellStyle name="Normal 3 3 3 2 3 7" xfId="28475" xr:uid="{00000000-0005-0000-0000-0000376F0000}"/>
    <cellStyle name="Normal 3 3 3 2 3 8" xfId="28476" xr:uid="{00000000-0005-0000-0000-0000386F0000}"/>
    <cellStyle name="Normal 3 3 3 2 3 9" xfId="28477" xr:uid="{00000000-0005-0000-0000-0000396F0000}"/>
    <cellStyle name="Normal 3 3 3 2 4" xfId="28478" xr:uid="{00000000-0005-0000-0000-00003A6F0000}"/>
    <cellStyle name="Normal 3 3 3 2 4 2" xfId="28479" xr:uid="{00000000-0005-0000-0000-00003B6F0000}"/>
    <cellStyle name="Normal 3 3 3 2 4 2 2" xfId="28480" xr:uid="{00000000-0005-0000-0000-00003C6F0000}"/>
    <cellStyle name="Normal 3 3 3 2 4 2 2 2" xfId="28481" xr:uid="{00000000-0005-0000-0000-00003D6F0000}"/>
    <cellStyle name="Normal 3 3 3 2 4 2 3" xfId="28482" xr:uid="{00000000-0005-0000-0000-00003E6F0000}"/>
    <cellStyle name="Normal 3 3 3 2 4 3" xfId="28483" xr:uid="{00000000-0005-0000-0000-00003F6F0000}"/>
    <cellStyle name="Normal 3 3 3 2 4 3 2" xfId="28484" xr:uid="{00000000-0005-0000-0000-0000406F0000}"/>
    <cellStyle name="Normal 3 3 3 2 4 4" xfId="28485" xr:uid="{00000000-0005-0000-0000-0000416F0000}"/>
    <cellStyle name="Normal 3 3 3 2 5" xfId="28486" xr:uid="{00000000-0005-0000-0000-0000426F0000}"/>
    <cellStyle name="Normal 3 3 3 2 5 2" xfId="28487" xr:uid="{00000000-0005-0000-0000-0000436F0000}"/>
    <cellStyle name="Normal 3 3 3 2 5 2 2" xfId="28488" xr:uid="{00000000-0005-0000-0000-0000446F0000}"/>
    <cellStyle name="Normal 3 3 3 2 5 3" xfId="28489" xr:uid="{00000000-0005-0000-0000-0000456F0000}"/>
    <cellStyle name="Normal 3 3 3 2 6" xfId="28490" xr:uid="{00000000-0005-0000-0000-0000466F0000}"/>
    <cellStyle name="Normal 3 3 3 2 6 2" xfId="28491" xr:uid="{00000000-0005-0000-0000-0000476F0000}"/>
    <cellStyle name="Normal 3 3 3 2 6 2 2" xfId="28492" xr:uid="{00000000-0005-0000-0000-0000486F0000}"/>
    <cellStyle name="Normal 3 3 3 2 6 3" xfId="28493" xr:uid="{00000000-0005-0000-0000-0000496F0000}"/>
    <cellStyle name="Normal 3 3 3 2 7" xfId="28494" xr:uid="{00000000-0005-0000-0000-00004A6F0000}"/>
    <cellStyle name="Normal 3 3 3 2 7 2" xfId="28495" xr:uid="{00000000-0005-0000-0000-00004B6F0000}"/>
    <cellStyle name="Normal 3 3 3 2 8" xfId="28496" xr:uid="{00000000-0005-0000-0000-00004C6F0000}"/>
    <cellStyle name="Normal 3 3 3 2 8 10" xfId="28497" xr:uid="{00000000-0005-0000-0000-00004D6F0000}"/>
    <cellStyle name="Normal 3 3 3 2 8 2" xfId="28498" xr:uid="{00000000-0005-0000-0000-00004E6F0000}"/>
    <cellStyle name="Normal 3 3 3 2 8 2 2" xfId="28499" xr:uid="{00000000-0005-0000-0000-00004F6F0000}"/>
    <cellStyle name="Normal 3 3 3 2 8 3" xfId="28500" xr:uid="{00000000-0005-0000-0000-0000506F0000}"/>
    <cellStyle name="Normal 3 3 3 2 8 4" xfId="28501" xr:uid="{00000000-0005-0000-0000-0000516F0000}"/>
    <cellStyle name="Normal 3 3 3 2 8 5" xfId="28502" xr:uid="{00000000-0005-0000-0000-0000526F0000}"/>
    <cellStyle name="Normal 3 3 3 2 8 6" xfId="28503" xr:uid="{00000000-0005-0000-0000-0000536F0000}"/>
    <cellStyle name="Normal 3 3 3 2 8 7" xfId="28504" xr:uid="{00000000-0005-0000-0000-0000546F0000}"/>
    <cellStyle name="Normal 3 3 3 2 8 8" xfId="28505" xr:uid="{00000000-0005-0000-0000-0000556F0000}"/>
    <cellStyle name="Normal 3 3 3 2 8 9" xfId="28506" xr:uid="{00000000-0005-0000-0000-0000566F0000}"/>
    <cellStyle name="Normal 3 3 3 2 9" xfId="28507" xr:uid="{00000000-0005-0000-0000-0000576F0000}"/>
    <cellStyle name="Normal 3 3 3 20" xfId="28508" xr:uid="{00000000-0005-0000-0000-0000586F0000}"/>
    <cellStyle name="Normal 3 3 3 21" xfId="28509" xr:uid="{00000000-0005-0000-0000-0000596F0000}"/>
    <cellStyle name="Normal 3 3 3 22" xfId="28510" xr:uid="{00000000-0005-0000-0000-00005A6F0000}"/>
    <cellStyle name="Normal 3 3 3 23" xfId="28511" xr:uid="{00000000-0005-0000-0000-00005B6F0000}"/>
    <cellStyle name="Normal 3 3 3 24" xfId="28512" xr:uid="{00000000-0005-0000-0000-00005C6F0000}"/>
    <cellStyle name="Normal 3 3 3 25" xfId="28513" xr:uid="{00000000-0005-0000-0000-00005D6F0000}"/>
    <cellStyle name="Normal 3 3 3 3" xfId="28514" xr:uid="{00000000-0005-0000-0000-00005E6F0000}"/>
    <cellStyle name="Normal 3 3 3 3 10" xfId="28515" xr:uid="{00000000-0005-0000-0000-00005F6F0000}"/>
    <cellStyle name="Normal 3 3 3 3 11" xfId="28516" xr:uid="{00000000-0005-0000-0000-0000606F0000}"/>
    <cellStyle name="Normal 3 3 3 3 12" xfId="28517" xr:uid="{00000000-0005-0000-0000-0000616F0000}"/>
    <cellStyle name="Normal 3 3 3 3 12 2" xfId="28518" xr:uid="{00000000-0005-0000-0000-0000626F0000}"/>
    <cellStyle name="Normal 3 3 3 3 13" xfId="28519" xr:uid="{00000000-0005-0000-0000-0000636F0000}"/>
    <cellStyle name="Normal 3 3 3 3 14" xfId="28520" xr:uid="{00000000-0005-0000-0000-0000646F0000}"/>
    <cellStyle name="Normal 3 3 3 3 15" xfId="28521" xr:uid="{00000000-0005-0000-0000-0000656F0000}"/>
    <cellStyle name="Normal 3 3 3 3 16" xfId="28522" xr:uid="{00000000-0005-0000-0000-0000666F0000}"/>
    <cellStyle name="Normal 3 3 3 3 17" xfId="28523" xr:uid="{00000000-0005-0000-0000-0000676F0000}"/>
    <cellStyle name="Normal 3 3 3 3 18" xfId="28524" xr:uid="{00000000-0005-0000-0000-0000686F0000}"/>
    <cellStyle name="Normal 3 3 3 3 19" xfId="28525" xr:uid="{00000000-0005-0000-0000-0000696F0000}"/>
    <cellStyle name="Normal 3 3 3 3 2" xfId="28526" xr:uid="{00000000-0005-0000-0000-00006A6F0000}"/>
    <cellStyle name="Normal 3 3 3 3 2 10" xfId="28527" xr:uid="{00000000-0005-0000-0000-00006B6F0000}"/>
    <cellStyle name="Normal 3 3 3 3 2 2" xfId="28528" xr:uid="{00000000-0005-0000-0000-00006C6F0000}"/>
    <cellStyle name="Normal 3 3 3 3 2 2 2" xfId="28529" xr:uid="{00000000-0005-0000-0000-00006D6F0000}"/>
    <cellStyle name="Normal 3 3 3 3 2 3" xfId="28530" xr:uid="{00000000-0005-0000-0000-00006E6F0000}"/>
    <cellStyle name="Normal 3 3 3 3 2 4" xfId="28531" xr:uid="{00000000-0005-0000-0000-00006F6F0000}"/>
    <cellStyle name="Normal 3 3 3 3 2 5" xfId="28532" xr:uid="{00000000-0005-0000-0000-0000706F0000}"/>
    <cellStyle name="Normal 3 3 3 3 2 6" xfId="28533" xr:uid="{00000000-0005-0000-0000-0000716F0000}"/>
    <cellStyle name="Normal 3 3 3 3 2 7" xfId="28534" xr:uid="{00000000-0005-0000-0000-0000726F0000}"/>
    <cellStyle name="Normal 3 3 3 3 2 8" xfId="28535" xr:uid="{00000000-0005-0000-0000-0000736F0000}"/>
    <cellStyle name="Normal 3 3 3 3 2 9" xfId="28536" xr:uid="{00000000-0005-0000-0000-0000746F0000}"/>
    <cellStyle name="Normal 3 3 3 3 3" xfId="28537" xr:uid="{00000000-0005-0000-0000-0000756F0000}"/>
    <cellStyle name="Normal 3 3 3 3 4" xfId="28538" xr:uid="{00000000-0005-0000-0000-0000766F0000}"/>
    <cellStyle name="Normal 3 3 3 3 5" xfId="28539" xr:uid="{00000000-0005-0000-0000-0000776F0000}"/>
    <cellStyle name="Normal 3 3 3 3 6" xfId="28540" xr:uid="{00000000-0005-0000-0000-0000786F0000}"/>
    <cellStyle name="Normal 3 3 3 3 7" xfId="28541" xr:uid="{00000000-0005-0000-0000-0000796F0000}"/>
    <cellStyle name="Normal 3 3 3 3 8" xfId="28542" xr:uid="{00000000-0005-0000-0000-00007A6F0000}"/>
    <cellStyle name="Normal 3 3 3 3 9" xfId="28543" xr:uid="{00000000-0005-0000-0000-00007B6F0000}"/>
    <cellStyle name="Normal 3 3 3 4" xfId="28544" xr:uid="{00000000-0005-0000-0000-00007C6F0000}"/>
    <cellStyle name="Normal 3 3 3 4 2" xfId="28545" xr:uid="{00000000-0005-0000-0000-00007D6F0000}"/>
    <cellStyle name="Normal 3 3 3 4 2 2" xfId="28546" xr:uid="{00000000-0005-0000-0000-00007E6F0000}"/>
    <cellStyle name="Normal 3 3 3 4 2 2 2" xfId="28547" xr:uid="{00000000-0005-0000-0000-00007F6F0000}"/>
    <cellStyle name="Normal 3 3 3 4 2 3" xfId="28548" xr:uid="{00000000-0005-0000-0000-0000806F0000}"/>
    <cellStyle name="Normal 3 3 3 4 3" xfId="28549" xr:uid="{00000000-0005-0000-0000-0000816F0000}"/>
    <cellStyle name="Normal 3 3 3 4 3 2" xfId="28550" xr:uid="{00000000-0005-0000-0000-0000826F0000}"/>
    <cellStyle name="Normal 3 3 3 4 4" xfId="28551" xr:uid="{00000000-0005-0000-0000-0000836F0000}"/>
    <cellStyle name="Normal 3 3 3 5" xfId="28552" xr:uid="{00000000-0005-0000-0000-0000846F0000}"/>
    <cellStyle name="Normal 3 3 3 5 2" xfId="28553" xr:uid="{00000000-0005-0000-0000-0000856F0000}"/>
    <cellStyle name="Normal 3 3 3 5 2 2" xfId="28554" xr:uid="{00000000-0005-0000-0000-0000866F0000}"/>
    <cellStyle name="Normal 3 3 3 5 2 2 2" xfId="28555" xr:uid="{00000000-0005-0000-0000-0000876F0000}"/>
    <cellStyle name="Normal 3 3 3 5 2 3" xfId="28556" xr:uid="{00000000-0005-0000-0000-0000886F0000}"/>
    <cellStyle name="Normal 3 3 3 5 3" xfId="28557" xr:uid="{00000000-0005-0000-0000-0000896F0000}"/>
    <cellStyle name="Normal 3 3 3 5 3 2" xfId="28558" xr:uid="{00000000-0005-0000-0000-00008A6F0000}"/>
    <cellStyle name="Normal 3 3 3 5 4" xfId="28559" xr:uid="{00000000-0005-0000-0000-00008B6F0000}"/>
    <cellStyle name="Normal 3 3 3 6" xfId="28560" xr:uid="{00000000-0005-0000-0000-00008C6F0000}"/>
    <cellStyle name="Normal 3 3 3 6 2" xfId="28561" xr:uid="{00000000-0005-0000-0000-00008D6F0000}"/>
    <cellStyle name="Normal 3 3 3 6 2 2" xfId="28562" xr:uid="{00000000-0005-0000-0000-00008E6F0000}"/>
    <cellStyle name="Normal 3 3 3 6 2 2 2" xfId="28563" xr:uid="{00000000-0005-0000-0000-00008F6F0000}"/>
    <cellStyle name="Normal 3 3 3 6 2 3" xfId="28564" xr:uid="{00000000-0005-0000-0000-0000906F0000}"/>
    <cellStyle name="Normal 3 3 3 6 3" xfId="28565" xr:uid="{00000000-0005-0000-0000-0000916F0000}"/>
    <cellStyle name="Normal 3 3 3 6 3 2" xfId="28566" xr:uid="{00000000-0005-0000-0000-0000926F0000}"/>
    <cellStyle name="Normal 3 3 3 6 4" xfId="28567" xr:uid="{00000000-0005-0000-0000-0000936F0000}"/>
    <cellStyle name="Normal 3 3 3 7" xfId="28568" xr:uid="{00000000-0005-0000-0000-0000946F0000}"/>
    <cellStyle name="Normal 3 3 3 7 2" xfId="28569" xr:uid="{00000000-0005-0000-0000-0000956F0000}"/>
    <cellStyle name="Normal 3 3 3 7 2 2" xfId="28570" xr:uid="{00000000-0005-0000-0000-0000966F0000}"/>
    <cellStyle name="Normal 3 3 3 7 3" xfId="28571" xr:uid="{00000000-0005-0000-0000-0000976F0000}"/>
    <cellStyle name="Normal 3 3 3 8" xfId="28572" xr:uid="{00000000-0005-0000-0000-0000986F0000}"/>
    <cellStyle name="Normal 3 3 3 8 2" xfId="28573" xr:uid="{00000000-0005-0000-0000-0000996F0000}"/>
    <cellStyle name="Normal 3 3 3 8 2 2" xfId="28574" xr:uid="{00000000-0005-0000-0000-00009A6F0000}"/>
    <cellStyle name="Normal 3 3 3 8 3" xfId="28575" xr:uid="{00000000-0005-0000-0000-00009B6F0000}"/>
    <cellStyle name="Normal 3 3 3 9" xfId="28576" xr:uid="{00000000-0005-0000-0000-00009C6F0000}"/>
    <cellStyle name="Normal 3 3 3 9 10" xfId="28577" xr:uid="{00000000-0005-0000-0000-00009D6F0000}"/>
    <cellStyle name="Normal 3 3 3 9 2" xfId="28578" xr:uid="{00000000-0005-0000-0000-00009E6F0000}"/>
    <cellStyle name="Normal 3 3 3 9 2 2" xfId="28579" xr:uid="{00000000-0005-0000-0000-00009F6F0000}"/>
    <cellStyle name="Normal 3 3 3 9 3" xfId="28580" xr:uid="{00000000-0005-0000-0000-0000A06F0000}"/>
    <cellStyle name="Normal 3 3 3 9 4" xfId="28581" xr:uid="{00000000-0005-0000-0000-0000A16F0000}"/>
    <cellStyle name="Normal 3 3 3 9 5" xfId="28582" xr:uid="{00000000-0005-0000-0000-0000A26F0000}"/>
    <cellStyle name="Normal 3 3 3 9 6" xfId="28583" xr:uid="{00000000-0005-0000-0000-0000A36F0000}"/>
    <cellStyle name="Normal 3 3 3 9 7" xfId="28584" xr:uid="{00000000-0005-0000-0000-0000A46F0000}"/>
    <cellStyle name="Normal 3 3 3 9 8" xfId="28585" xr:uid="{00000000-0005-0000-0000-0000A56F0000}"/>
    <cellStyle name="Normal 3 3 3 9 9" xfId="28586" xr:uid="{00000000-0005-0000-0000-0000A66F0000}"/>
    <cellStyle name="Normal 3 3 30" xfId="28587" xr:uid="{00000000-0005-0000-0000-0000A76F0000}"/>
    <cellStyle name="Normal 3 3 31" xfId="28588" xr:uid="{00000000-0005-0000-0000-0000A86F0000}"/>
    <cellStyle name="Normal 3 3 32" xfId="28589" xr:uid="{00000000-0005-0000-0000-0000A96F0000}"/>
    <cellStyle name="Normal 3 3 33" xfId="28590" xr:uid="{00000000-0005-0000-0000-0000AA6F0000}"/>
    <cellStyle name="Normal 3 3 34" xfId="28591" xr:uid="{00000000-0005-0000-0000-0000AB6F0000}"/>
    <cellStyle name="Normal 3 3 35" xfId="28592" xr:uid="{00000000-0005-0000-0000-0000AC6F0000}"/>
    <cellStyle name="Normal 3 3 35 10" xfId="28593" xr:uid="{00000000-0005-0000-0000-0000AD6F0000}"/>
    <cellStyle name="Normal 3 3 35 11" xfId="28594" xr:uid="{00000000-0005-0000-0000-0000AE6F0000}"/>
    <cellStyle name="Normal 3 3 35 12" xfId="28595" xr:uid="{00000000-0005-0000-0000-0000AF6F0000}"/>
    <cellStyle name="Normal 3 3 35 13" xfId="28596" xr:uid="{00000000-0005-0000-0000-0000B06F0000}"/>
    <cellStyle name="Normal 3 3 35 14" xfId="28597" xr:uid="{00000000-0005-0000-0000-0000B16F0000}"/>
    <cellStyle name="Normal 3 3 35 15" xfId="28598" xr:uid="{00000000-0005-0000-0000-0000B26F0000}"/>
    <cellStyle name="Normal 3 3 35 16" xfId="28599" xr:uid="{00000000-0005-0000-0000-0000B36F0000}"/>
    <cellStyle name="Normal 3 3 35 17" xfId="28600" xr:uid="{00000000-0005-0000-0000-0000B46F0000}"/>
    <cellStyle name="Normal 3 3 35 17 2" xfId="28601" xr:uid="{00000000-0005-0000-0000-0000B56F0000}"/>
    <cellStyle name="Normal 3 3 35 18" xfId="28602" xr:uid="{00000000-0005-0000-0000-0000B66F0000}"/>
    <cellStyle name="Normal 3 3 35 19" xfId="28603" xr:uid="{00000000-0005-0000-0000-0000B76F0000}"/>
    <cellStyle name="Normal 3 3 35 2" xfId="28604" xr:uid="{00000000-0005-0000-0000-0000B86F0000}"/>
    <cellStyle name="Normal 3 3 35 2 10" xfId="28605" xr:uid="{00000000-0005-0000-0000-0000B96F0000}"/>
    <cellStyle name="Normal 3 3 35 2 11" xfId="28606" xr:uid="{00000000-0005-0000-0000-0000BA6F0000}"/>
    <cellStyle name="Normal 3 3 35 2 12" xfId="28607" xr:uid="{00000000-0005-0000-0000-0000BB6F0000}"/>
    <cellStyle name="Normal 3 3 35 2 12 2" xfId="28608" xr:uid="{00000000-0005-0000-0000-0000BC6F0000}"/>
    <cellStyle name="Normal 3 3 35 2 13" xfId="28609" xr:uid="{00000000-0005-0000-0000-0000BD6F0000}"/>
    <cellStyle name="Normal 3 3 35 2 14" xfId="28610" xr:uid="{00000000-0005-0000-0000-0000BE6F0000}"/>
    <cellStyle name="Normal 3 3 35 2 15" xfId="28611" xr:uid="{00000000-0005-0000-0000-0000BF6F0000}"/>
    <cellStyle name="Normal 3 3 35 2 16" xfId="28612" xr:uid="{00000000-0005-0000-0000-0000C06F0000}"/>
    <cellStyle name="Normal 3 3 35 2 17" xfId="28613" xr:uid="{00000000-0005-0000-0000-0000C16F0000}"/>
    <cellStyle name="Normal 3 3 35 2 18" xfId="28614" xr:uid="{00000000-0005-0000-0000-0000C26F0000}"/>
    <cellStyle name="Normal 3 3 35 2 19" xfId="28615" xr:uid="{00000000-0005-0000-0000-0000C36F0000}"/>
    <cellStyle name="Normal 3 3 35 2 2" xfId="28616" xr:uid="{00000000-0005-0000-0000-0000C46F0000}"/>
    <cellStyle name="Normal 3 3 35 2 2 10" xfId="28617" xr:uid="{00000000-0005-0000-0000-0000C56F0000}"/>
    <cellStyle name="Normal 3 3 35 2 2 2" xfId="28618" xr:uid="{00000000-0005-0000-0000-0000C66F0000}"/>
    <cellStyle name="Normal 3 3 35 2 2 2 2" xfId="28619" xr:uid="{00000000-0005-0000-0000-0000C76F0000}"/>
    <cellStyle name="Normal 3 3 35 2 2 3" xfId="28620" xr:uid="{00000000-0005-0000-0000-0000C86F0000}"/>
    <cellStyle name="Normal 3 3 35 2 2 4" xfId="28621" xr:uid="{00000000-0005-0000-0000-0000C96F0000}"/>
    <cellStyle name="Normal 3 3 35 2 2 5" xfId="28622" xr:uid="{00000000-0005-0000-0000-0000CA6F0000}"/>
    <cellStyle name="Normal 3 3 35 2 2 6" xfId="28623" xr:uid="{00000000-0005-0000-0000-0000CB6F0000}"/>
    <cellStyle name="Normal 3 3 35 2 2 7" xfId="28624" xr:uid="{00000000-0005-0000-0000-0000CC6F0000}"/>
    <cellStyle name="Normal 3 3 35 2 2 8" xfId="28625" xr:uid="{00000000-0005-0000-0000-0000CD6F0000}"/>
    <cellStyle name="Normal 3 3 35 2 2 9" xfId="28626" xr:uid="{00000000-0005-0000-0000-0000CE6F0000}"/>
    <cellStyle name="Normal 3 3 35 2 3" xfId="28627" xr:uid="{00000000-0005-0000-0000-0000CF6F0000}"/>
    <cellStyle name="Normal 3 3 35 2 4" xfId="28628" xr:uid="{00000000-0005-0000-0000-0000D06F0000}"/>
    <cellStyle name="Normal 3 3 35 2 5" xfId="28629" xr:uid="{00000000-0005-0000-0000-0000D16F0000}"/>
    <cellStyle name="Normal 3 3 35 2 6" xfId="28630" xr:uid="{00000000-0005-0000-0000-0000D26F0000}"/>
    <cellStyle name="Normal 3 3 35 2 7" xfId="28631" xr:uid="{00000000-0005-0000-0000-0000D36F0000}"/>
    <cellStyle name="Normal 3 3 35 2 8" xfId="28632" xr:uid="{00000000-0005-0000-0000-0000D46F0000}"/>
    <cellStyle name="Normal 3 3 35 2 9" xfId="28633" xr:uid="{00000000-0005-0000-0000-0000D56F0000}"/>
    <cellStyle name="Normal 3 3 35 20" xfId="28634" xr:uid="{00000000-0005-0000-0000-0000D66F0000}"/>
    <cellStyle name="Normal 3 3 35 21" xfId="28635" xr:uid="{00000000-0005-0000-0000-0000D76F0000}"/>
    <cellStyle name="Normal 3 3 35 22" xfId="28636" xr:uid="{00000000-0005-0000-0000-0000D86F0000}"/>
    <cellStyle name="Normal 3 3 35 23" xfId="28637" xr:uid="{00000000-0005-0000-0000-0000D96F0000}"/>
    <cellStyle name="Normal 3 3 35 24" xfId="28638" xr:uid="{00000000-0005-0000-0000-0000DA6F0000}"/>
    <cellStyle name="Normal 3 3 35 3" xfId="28639" xr:uid="{00000000-0005-0000-0000-0000DB6F0000}"/>
    <cellStyle name="Normal 3 3 35 4" xfId="28640" xr:uid="{00000000-0005-0000-0000-0000DC6F0000}"/>
    <cellStyle name="Normal 3 3 35 5" xfId="28641" xr:uid="{00000000-0005-0000-0000-0000DD6F0000}"/>
    <cellStyle name="Normal 3 3 35 6" xfId="28642" xr:uid="{00000000-0005-0000-0000-0000DE6F0000}"/>
    <cellStyle name="Normal 3 3 35 7" xfId="28643" xr:uid="{00000000-0005-0000-0000-0000DF6F0000}"/>
    <cellStyle name="Normal 3 3 35 8" xfId="28644" xr:uid="{00000000-0005-0000-0000-0000E06F0000}"/>
    <cellStyle name="Normal 3 3 35 8 10" xfId="28645" xr:uid="{00000000-0005-0000-0000-0000E16F0000}"/>
    <cellStyle name="Normal 3 3 35 8 2" xfId="28646" xr:uid="{00000000-0005-0000-0000-0000E26F0000}"/>
    <cellStyle name="Normal 3 3 35 8 2 2" xfId="28647" xr:uid="{00000000-0005-0000-0000-0000E36F0000}"/>
    <cellStyle name="Normal 3 3 35 8 3" xfId="28648" xr:uid="{00000000-0005-0000-0000-0000E46F0000}"/>
    <cellStyle name="Normal 3 3 35 8 4" xfId="28649" xr:uid="{00000000-0005-0000-0000-0000E56F0000}"/>
    <cellStyle name="Normal 3 3 35 8 5" xfId="28650" xr:uid="{00000000-0005-0000-0000-0000E66F0000}"/>
    <cellStyle name="Normal 3 3 35 8 6" xfId="28651" xr:uid="{00000000-0005-0000-0000-0000E76F0000}"/>
    <cellStyle name="Normal 3 3 35 8 7" xfId="28652" xr:uid="{00000000-0005-0000-0000-0000E86F0000}"/>
    <cellStyle name="Normal 3 3 35 8 8" xfId="28653" xr:uid="{00000000-0005-0000-0000-0000E96F0000}"/>
    <cellStyle name="Normal 3 3 35 8 9" xfId="28654" xr:uid="{00000000-0005-0000-0000-0000EA6F0000}"/>
    <cellStyle name="Normal 3 3 35 9" xfId="28655" xr:uid="{00000000-0005-0000-0000-0000EB6F0000}"/>
    <cellStyle name="Normal 3 3 36" xfId="28656" xr:uid="{00000000-0005-0000-0000-0000EC6F0000}"/>
    <cellStyle name="Normal 3 3 36 10" xfId="28657" xr:uid="{00000000-0005-0000-0000-0000ED6F0000}"/>
    <cellStyle name="Normal 3 3 36 11" xfId="28658" xr:uid="{00000000-0005-0000-0000-0000EE6F0000}"/>
    <cellStyle name="Normal 3 3 36 12" xfId="28659" xr:uid="{00000000-0005-0000-0000-0000EF6F0000}"/>
    <cellStyle name="Normal 3 3 36 12 2" xfId="28660" xr:uid="{00000000-0005-0000-0000-0000F06F0000}"/>
    <cellStyle name="Normal 3 3 36 13" xfId="28661" xr:uid="{00000000-0005-0000-0000-0000F16F0000}"/>
    <cellStyle name="Normal 3 3 36 14" xfId="28662" xr:uid="{00000000-0005-0000-0000-0000F26F0000}"/>
    <cellStyle name="Normal 3 3 36 15" xfId="28663" xr:uid="{00000000-0005-0000-0000-0000F36F0000}"/>
    <cellStyle name="Normal 3 3 36 16" xfId="28664" xr:uid="{00000000-0005-0000-0000-0000F46F0000}"/>
    <cellStyle name="Normal 3 3 36 17" xfId="28665" xr:uid="{00000000-0005-0000-0000-0000F56F0000}"/>
    <cellStyle name="Normal 3 3 36 18" xfId="28666" xr:uid="{00000000-0005-0000-0000-0000F66F0000}"/>
    <cellStyle name="Normal 3 3 36 19" xfId="28667" xr:uid="{00000000-0005-0000-0000-0000F76F0000}"/>
    <cellStyle name="Normal 3 3 36 2" xfId="28668" xr:uid="{00000000-0005-0000-0000-0000F86F0000}"/>
    <cellStyle name="Normal 3 3 36 2 10" xfId="28669" xr:uid="{00000000-0005-0000-0000-0000F96F0000}"/>
    <cellStyle name="Normal 3 3 36 2 2" xfId="28670" xr:uid="{00000000-0005-0000-0000-0000FA6F0000}"/>
    <cellStyle name="Normal 3 3 36 2 2 2" xfId="28671" xr:uid="{00000000-0005-0000-0000-0000FB6F0000}"/>
    <cellStyle name="Normal 3 3 36 2 3" xfId="28672" xr:uid="{00000000-0005-0000-0000-0000FC6F0000}"/>
    <cellStyle name="Normal 3 3 36 2 4" xfId="28673" xr:uid="{00000000-0005-0000-0000-0000FD6F0000}"/>
    <cellStyle name="Normal 3 3 36 2 5" xfId="28674" xr:uid="{00000000-0005-0000-0000-0000FE6F0000}"/>
    <cellStyle name="Normal 3 3 36 2 6" xfId="28675" xr:uid="{00000000-0005-0000-0000-0000FF6F0000}"/>
    <cellStyle name="Normal 3 3 36 2 7" xfId="28676" xr:uid="{00000000-0005-0000-0000-000000700000}"/>
    <cellStyle name="Normal 3 3 36 2 8" xfId="28677" xr:uid="{00000000-0005-0000-0000-000001700000}"/>
    <cellStyle name="Normal 3 3 36 2 9" xfId="28678" xr:uid="{00000000-0005-0000-0000-000002700000}"/>
    <cellStyle name="Normal 3 3 36 3" xfId="28679" xr:uid="{00000000-0005-0000-0000-000003700000}"/>
    <cellStyle name="Normal 3 3 36 4" xfId="28680" xr:uid="{00000000-0005-0000-0000-000004700000}"/>
    <cellStyle name="Normal 3 3 36 5" xfId="28681" xr:uid="{00000000-0005-0000-0000-000005700000}"/>
    <cellStyle name="Normal 3 3 36 6" xfId="28682" xr:uid="{00000000-0005-0000-0000-000006700000}"/>
    <cellStyle name="Normal 3 3 36 7" xfId="28683" xr:uid="{00000000-0005-0000-0000-000007700000}"/>
    <cellStyle name="Normal 3 3 36 8" xfId="28684" xr:uid="{00000000-0005-0000-0000-000008700000}"/>
    <cellStyle name="Normal 3 3 36 9" xfId="28685" xr:uid="{00000000-0005-0000-0000-000009700000}"/>
    <cellStyle name="Normal 3 3 37" xfId="28686" xr:uid="{00000000-0005-0000-0000-00000A700000}"/>
    <cellStyle name="Normal 3 3 38" xfId="28687" xr:uid="{00000000-0005-0000-0000-00000B700000}"/>
    <cellStyle name="Normal 3 3 38 2" xfId="28688" xr:uid="{00000000-0005-0000-0000-00000C700000}"/>
    <cellStyle name="Normal 3 3 38 2 2" xfId="28689" xr:uid="{00000000-0005-0000-0000-00000D700000}"/>
    <cellStyle name="Normal 3 3 38 2 2 2" xfId="28690" xr:uid="{00000000-0005-0000-0000-00000E700000}"/>
    <cellStyle name="Normal 3 3 38 2 2 2 2" xfId="28691" xr:uid="{00000000-0005-0000-0000-00000F700000}"/>
    <cellStyle name="Normal 3 3 38 2 2 3" xfId="28692" xr:uid="{00000000-0005-0000-0000-000010700000}"/>
    <cellStyle name="Normal 3 3 38 2 3" xfId="28693" xr:uid="{00000000-0005-0000-0000-000011700000}"/>
    <cellStyle name="Normal 3 3 38 2 3 2" xfId="28694" xr:uid="{00000000-0005-0000-0000-000012700000}"/>
    <cellStyle name="Normal 3 3 38 2 4" xfId="28695" xr:uid="{00000000-0005-0000-0000-000013700000}"/>
    <cellStyle name="Normal 3 3 38 3" xfId="28696" xr:uid="{00000000-0005-0000-0000-000014700000}"/>
    <cellStyle name="Normal 3 3 38 3 2" xfId="28697" xr:uid="{00000000-0005-0000-0000-000015700000}"/>
    <cellStyle name="Normal 3 3 38 3 2 2" xfId="28698" xr:uid="{00000000-0005-0000-0000-000016700000}"/>
    <cellStyle name="Normal 3 3 38 3 2 2 2" xfId="28699" xr:uid="{00000000-0005-0000-0000-000017700000}"/>
    <cellStyle name="Normal 3 3 38 3 2 3" xfId="28700" xr:uid="{00000000-0005-0000-0000-000018700000}"/>
    <cellStyle name="Normal 3 3 38 3 3" xfId="28701" xr:uid="{00000000-0005-0000-0000-000019700000}"/>
    <cellStyle name="Normal 3 3 38 3 3 2" xfId="28702" xr:uid="{00000000-0005-0000-0000-00001A700000}"/>
    <cellStyle name="Normal 3 3 38 3 4" xfId="28703" xr:uid="{00000000-0005-0000-0000-00001B700000}"/>
    <cellStyle name="Normal 3 3 38 4" xfId="28704" xr:uid="{00000000-0005-0000-0000-00001C700000}"/>
    <cellStyle name="Normal 3 3 38 4 2" xfId="28705" xr:uid="{00000000-0005-0000-0000-00001D700000}"/>
    <cellStyle name="Normal 3 3 38 4 2 2" xfId="28706" xr:uid="{00000000-0005-0000-0000-00001E700000}"/>
    <cellStyle name="Normal 3 3 38 4 3" xfId="28707" xr:uid="{00000000-0005-0000-0000-00001F700000}"/>
    <cellStyle name="Normal 3 3 38 5" xfId="28708" xr:uid="{00000000-0005-0000-0000-000020700000}"/>
    <cellStyle name="Normal 3 3 38 5 2" xfId="28709" xr:uid="{00000000-0005-0000-0000-000021700000}"/>
    <cellStyle name="Normal 3 3 38 5 2 2" xfId="28710" xr:uid="{00000000-0005-0000-0000-000022700000}"/>
    <cellStyle name="Normal 3 3 38 5 3" xfId="28711" xr:uid="{00000000-0005-0000-0000-000023700000}"/>
    <cellStyle name="Normal 3 3 38 6" xfId="28712" xr:uid="{00000000-0005-0000-0000-000024700000}"/>
    <cellStyle name="Normal 3 3 38 6 2" xfId="28713" xr:uid="{00000000-0005-0000-0000-000025700000}"/>
    <cellStyle name="Normal 3 3 38 7" xfId="28714" xr:uid="{00000000-0005-0000-0000-000026700000}"/>
    <cellStyle name="Normal 3 3 39" xfId="28715" xr:uid="{00000000-0005-0000-0000-000027700000}"/>
    <cellStyle name="Normal 3 3 39 2" xfId="28716" xr:uid="{00000000-0005-0000-0000-000028700000}"/>
    <cellStyle name="Normal 3 3 39 2 2" xfId="28717" xr:uid="{00000000-0005-0000-0000-000029700000}"/>
    <cellStyle name="Normal 3 3 39 2 2 2" xfId="28718" xr:uid="{00000000-0005-0000-0000-00002A700000}"/>
    <cellStyle name="Normal 3 3 39 2 2 2 2" xfId="28719" xr:uid="{00000000-0005-0000-0000-00002B700000}"/>
    <cellStyle name="Normal 3 3 39 2 2 3" xfId="28720" xr:uid="{00000000-0005-0000-0000-00002C700000}"/>
    <cellStyle name="Normal 3 3 39 2 3" xfId="28721" xr:uid="{00000000-0005-0000-0000-00002D700000}"/>
    <cellStyle name="Normal 3 3 39 2 3 2" xfId="28722" xr:uid="{00000000-0005-0000-0000-00002E700000}"/>
    <cellStyle name="Normal 3 3 39 2 4" xfId="28723" xr:uid="{00000000-0005-0000-0000-00002F700000}"/>
    <cellStyle name="Normal 3 3 39 3" xfId="28724" xr:uid="{00000000-0005-0000-0000-000030700000}"/>
    <cellStyle name="Normal 3 3 39 3 2" xfId="28725" xr:uid="{00000000-0005-0000-0000-000031700000}"/>
    <cellStyle name="Normal 3 3 39 3 2 2" xfId="28726" xr:uid="{00000000-0005-0000-0000-000032700000}"/>
    <cellStyle name="Normal 3 3 39 3 3" xfId="28727" xr:uid="{00000000-0005-0000-0000-000033700000}"/>
    <cellStyle name="Normal 3 3 39 4" xfId="28728" xr:uid="{00000000-0005-0000-0000-000034700000}"/>
    <cellStyle name="Normal 3 3 39 4 2" xfId="28729" xr:uid="{00000000-0005-0000-0000-000035700000}"/>
    <cellStyle name="Normal 3 3 39 5" xfId="28730" xr:uid="{00000000-0005-0000-0000-000036700000}"/>
    <cellStyle name="Normal 3 3 4" xfId="28731" xr:uid="{00000000-0005-0000-0000-000037700000}"/>
    <cellStyle name="Normal 3 3 4 10" xfId="28732" xr:uid="{00000000-0005-0000-0000-000038700000}"/>
    <cellStyle name="Normal 3 3 4 10 2" xfId="28733" xr:uid="{00000000-0005-0000-0000-000039700000}"/>
    <cellStyle name="Normal 3 3 4 11" xfId="28734" xr:uid="{00000000-0005-0000-0000-00003A700000}"/>
    <cellStyle name="Normal 3 3 4 2" xfId="28735" xr:uid="{00000000-0005-0000-0000-00003B700000}"/>
    <cellStyle name="Normal 3 3 4 2 2" xfId="28736" xr:uid="{00000000-0005-0000-0000-00003C700000}"/>
    <cellStyle name="Normal 3 3 4 2 2 2" xfId="28737" xr:uid="{00000000-0005-0000-0000-00003D700000}"/>
    <cellStyle name="Normal 3 3 4 2 2 2 2" xfId="28738" xr:uid="{00000000-0005-0000-0000-00003E700000}"/>
    <cellStyle name="Normal 3 3 4 2 2 2 2 2" xfId="28739" xr:uid="{00000000-0005-0000-0000-00003F700000}"/>
    <cellStyle name="Normal 3 3 4 2 2 2 2 2 2" xfId="28740" xr:uid="{00000000-0005-0000-0000-000040700000}"/>
    <cellStyle name="Normal 3 3 4 2 2 2 2 3" xfId="28741" xr:uid="{00000000-0005-0000-0000-000041700000}"/>
    <cellStyle name="Normal 3 3 4 2 2 2 3" xfId="28742" xr:uid="{00000000-0005-0000-0000-000042700000}"/>
    <cellStyle name="Normal 3 3 4 2 2 2 3 2" xfId="28743" xr:uid="{00000000-0005-0000-0000-000043700000}"/>
    <cellStyle name="Normal 3 3 4 2 2 2 4" xfId="28744" xr:uid="{00000000-0005-0000-0000-000044700000}"/>
    <cellStyle name="Normal 3 3 4 2 2 3" xfId="28745" xr:uid="{00000000-0005-0000-0000-000045700000}"/>
    <cellStyle name="Normal 3 3 4 2 2 3 2" xfId="28746" xr:uid="{00000000-0005-0000-0000-000046700000}"/>
    <cellStyle name="Normal 3 3 4 2 2 3 2 2" xfId="28747" xr:uid="{00000000-0005-0000-0000-000047700000}"/>
    <cellStyle name="Normal 3 3 4 2 2 3 2 2 2" xfId="28748" xr:uid="{00000000-0005-0000-0000-000048700000}"/>
    <cellStyle name="Normal 3 3 4 2 2 3 2 3" xfId="28749" xr:uid="{00000000-0005-0000-0000-000049700000}"/>
    <cellStyle name="Normal 3 3 4 2 2 3 3" xfId="28750" xr:uid="{00000000-0005-0000-0000-00004A700000}"/>
    <cellStyle name="Normal 3 3 4 2 2 3 3 2" xfId="28751" xr:uid="{00000000-0005-0000-0000-00004B700000}"/>
    <cellStyle name="Normal 3 3 4 2 2 3 4" xfId="28752" xr:uid="{00000000-0005-0000-0000-00004C700000}"/>
    <cellStyle name="Normal 3 3 4 2 2 4" xfId="28753" xr:uid="{00000000-0005-0000-0000-00004D700000}"/>
    <cellStyle name="Normal 3 3 4 2 2 4 2" xfId="28754" xr:uid="{00000000-0005-0000-0000-00004E700000}"/>
    <cellStyle name="Normal 3 3 4 2 2 4 2 2" xfId="28755" xr:uid="{00000000-0005-0000-0000-00004F700000}"/>
    <cellStyle name="Normal 3 3 4 2 2 4 3" xfId="28756" xr:uid="{00000000-0005-0000-0000-000050700000}"/>
    <cellStyle name="Normal 3 3 4 2 2 5" xfId="28757" xr:uid="{00000000-0005-0000-0000-000051700000}"/>
    <cellStyle name="Normal 3 3 4 2 2 5 2" xfId="28758" xr:uid="{00000000-0005-0000-0000-000052700000}"/>
    <cellStyle name="Normal 3 3 4 2 2 5 2 2" xfId="28759" xr:uid="{00000000-0005-0000-0000-000053700000}"/>
    <cellStyle name="Normal 3 3 4 2 2 5 3" xfId="28760" xr:uid="{00000000-0005-0000-0000-000054700000}"/>
    <cellStyle name="Normal 3 3 4 2 2 6" xfId="28761" xr:uid="{00000000-0005-0000-0000-000055700000}"/>
    <cellStyle name="Normal 3 3 4 2 2 6 2" xfId="28762" xr:uid="{00000000-0005-0000-0000-000056700000}"/>
    <cellStyle name="Normal 3 3 4 2 2 7" xfId="28763" xr:uid="{00000000-0005-0000-0000-000057700000}"/>
    <cellStyle name="Normal 3 3 4 2 3" xfId="28764" xr:uid="{00000000-0005-0000-0000-000058700000}"/>
    <cellStyle name="Normal 3 3 4 2 3 2" xfId="28765" xr:uid="{00000000-0005-0000-0000-000059700000}"/>
    <cellStyle name="Normal 3 3 4 2 3 2 2" xfId="28766" xr:uid="{00000000-0005-0000-0000-00005A700000}"/>
    <cellStyle name="Normal 3 3 4 2 3 2 2 2" xfId="28767" xr:uid="{00000000-0005-0000-0000-00005B700000}"/>
    <cellStyle name="Normal 3 3 4 2 3 2 3" xfId="28768" xr:uid="{00000000-0005-0000-0000-00005C700000}"/>
    <cellStyle name="Normal 3 3 4 2 3 3" xfId="28769" xr:uid="{00000000-0005-0000-0000-00005D700000}"/>
    <cellStyle name="Normal 3 3 4 2 3 3 2" xfId="28770" xr:uid="{00000000-0005-0000-0000-00005E700000}"/>
    <cellStyle name="Normal 3 3 4 2 3 4" xfId="28771" xr:uid="{00000000-0005-0000-0000-00005F700000}"/>
    <cellStyle name="Normal 3 3 4 2 4" xfId="28772" xr:uid="{00000000-0005-0000-0000-000060700000}"/>
    <cellStyle name="Normal 3 3 4 2 4 2" xfId="28773" xr:uid="{00000000-0005-0000-0000-000061700000}"/>
    <cellStyle name="Normal 3 3 4 2 4 2 2" xfId="28774" xr:uid="{00000000-0005-0000-0000-000062700000}"/>
    <cellStyle name="Normal 3 3 4 2 4 2 2 2" xfId="28775" xr:uid="{00000000-0005-0000-0000-000063700000}"/>
    <cellStyle name="Normal 3 3 4 2 4 2 3" xfId="28776" xr:uid="{00000000-0005-0000-0000-000064700000}"/>
    <cellStyle name="Normal 3 3 4 2 4 3" xfId="28777" xr:uid="{00000000-0005-0000-0000-000065700000}"/>
    <cellStyle name="Normal 3 3 4 2 4 3 2" xfId="28778" xr:uid="{00000000-0005-0000-0000-000066700000}"/>
    <cellStyle name="Normal 3 3 4 2 4 4" xfId="28779" xr:uid="{00000000-0005-0000-0000-000067700000}"/>
    <cellStyle name="Normal 3 3 4 2 5" xfId="28780" xr:uid="{00000000-0005-0000-0000-000068700000}"/>
    <cellStyle name="Normal 3 3 4 2 5 2" xfId="28781" xr:uid="{00000000-0005-0000-0000-000069700000}"/>
    <cellStyle name="Normal 3 3 4 2 5 2 2" xfId="28782" xr:uid="{00000000-0005-0000-0000-00006A700000}"/>
    <cellStyle name="Normal 3 3 4 2 5 3" xfId="28783" xr:uid="{00000000-0005-0000-0000-00006B700000}"/>
    <cellStyle name="Normal 3 3 4 2 6" xfId="28784" xr:uid="{00000000-0005-0000-0000-00006C700000}"/>
    <cellStyle name="Normal 3 3 4 2 6 2" xfId="28785" xr:uid="{00000000-0005-0000-0000-00006D700000}"/>
    <cellStyle name="Normal 3 3 4 2 6 2 2" xfId="28786" xr:uid="{00000000-0005-0000-0000-00006E700000}"/>
    <cellStyle name="Normal 3 3 4 2 6 3" xfId="28787" xr:uid="{00000000-0005-0000-0000-00006F700000}"/>
    <cellStyle name="Normal 3 3 4 2 7" xfId="28788" xr:uid="{00000000-0005-0000-0000-000070700000}"/>
    <cellStyle name="Normal 3 3 4 2 7 2" xfId="28789" xr:uid="{00000000-0005-0000-0000-000071700000}"/>
    <cellStyle name="Normal 3 3 4 2 8" xfId="28790" xr:uid="{00000000-0005-0000-0000-000072700000}"/>
    <cellStyle name="Normal 3 3 4 3" xfId="28791" xr:uid="{00000000-0005-0000-0000-000073700000}"/>
    <cellStyle name="Normal 3 3 4 4" xfId="28792" xr:uid="{00000000-0005-0000-0000-000074700000}"/>
    <cellStyle name="Normal 3 3 4 4 2" xfId="28793" xr:uid="{00000000-0005-0000-0000-000075700000}"/>
    <cellStyle name="Normal 3 3 4 4 2 2" xfId="28794" xr:uid="{00000000-0005-0000-0000-000076700000}"/>
    <cellStyle name="Normal 3 3 4 4 2 2 2" xfId="28795" xr:uid="{00000000-0005-0000-0000-000077700000}"/>
    <cellStyle name="Normal 3 3 4 4 2 3" xfId="28796" xr:uid="{00000000-0005-0000-0000-000078700000}"/>
    <cellStyle name="Normal 3 3 4 4 3" xfId="28797" xr:uid="{00000000-0005-0000-0000-000079700000}"/>
    <cellStyle name="Normal 3 3 4 4 3 2" xfId="28798" xr:uid="{00000000-0005-0000-0000-00007A700000}"/>
    <cellStyle name="Normal 3 3 4 4 4" xfId="28799" xr:uid="{00000000-0005-0000-0000-00007B700000}"/>
    <cellStyle name="Normal 3 3 4 5" xfId="28800" xr:uid="{00000000-0005-0000-0000-00007C700000}"/>
    <cellStyle name="Normal 3 3 4 5 2" xfId="28801" xr:uid="{00000000-0005-0000-0000-00007D700000}"/>
    <cellStyle name="Normal 3 3 4 5 2 2" xfId="28802" xr:uid="{00000000-0005-0000-0000-00007E700000}"/>
    <cellStyle name="Normal 3 3 4 5 2 2 2" xfId="28803" xr:uid="{00000000-0005-0000-0000-00007F700000}"/>
    <cellStyle name="Normal 3 3 4 5 2 3" xfId="28804" xr:uid="{00000000-0005-0000-0000-000080700000}"/>
    <cellStyle name="Normal 3 3 4 5 3" xfId="28805" xr:uid="{00000000-0005-0000-0000-000081700000}"/>
    <cellStyle name="Normal 3 3 4 5 3 2" xfId="28806" xr:uid="{00000000-0005-0000-0000-000082700000}"/>
    <cellStyle name="Normal 3 3 4 5 4" xfId="28807" xr:uid="{00000000-0005-0000-0000-000083700000}"/>
    <cellStyle name="Normal 3 3 4 6" xfId="28808" xr:uid="{00000000-0005-0000-0000-000084700000}"/>
    <cellStyle name="Normal 3 3 4 6 2" xfId="28809" xr:uid="{00000000-0005-0000-0000-000085700000}"/>
    <cellStyle name="Normal 3 3 4 6 2 2" xfId="28810" xr:uid="{00000000-0005-0000-0000-000086700000}"/>
    <cellStyle name="Normal 3 3 4 6 2 2 2" xfId="28811" xr:uid="{00000000-0005-0000-0000-000087700000}"/>
    <cellStyle name="Normal 3 3 4 6 2 3" xfId="28812" xr:uid="{00000000-0005-0000-0000-000088700000}"/>
    <cellStyle name="Normal 3 3 4 6 3" xfId="28813" xr:uid="{00000000-0005-0000-0000-000089700000}"/>
    <cellStyle name="Normal 3 3 4 6 3 2" xfId="28814" xr:uid="{00000000-0005-0000-0000-00008A700000}"/>
    <cellStyle name="Normal 3 3 4 6 4" xfId="28815" xr:uid="{00000000-0005-0000-0000-00008B700000}"/>
    <cellStyle name="Normal 3 3 4 7" xfId="28816" xr:uid="{00000000-0005-0000-0000-00008C700000}"/>
    <cellStyle name="Normal 3 3 4 7 2" xfId="28817" xr:uid="{00000000-0005-0000-0000-00008D700000}"/>
    <cellStyle name="Normal 3 3 4 7 2 2" xfId="28818" xr:uid="{00000000-0005-0000-0000-00008E700000}"/>
    <cellStyle name="Normal 3 3 4 7 3" xfId="28819" xr:uid="{00000000-0005-0000-0000-00008F700000}"/>
    <cellStyle name="Normal 3 3 4 8" xfId="28820" xr:uid="{00000000-0005-0000-0000-000090700000}"/>
    <cellStyle name="Normal 3 3 4 8 2" xfId="28821" xr:uid="{00000000-0005-0000-0000-000091700000}"/>
    <cellStyle name="Normal 3 3 4 8 2 2" xfId="28822" xr:uid="{00000000-0005-0000-0000-000092700000}"/>
    <cellStyle name="Normal 3 3 4 8 3" xfId="28823" xr:uid="{00000000-0005-0000-0000-000093700000}"/>
    <cellStyle name="Normal 3 3 4 9" xfId="28824" xr:uid="{00000000-0005-0000-0000-000094700000}"/>
    <cellStyle name="Normal 3 3 4 9 2" xfId="28825" xr:uid="{00000000-0005-0000-0000-000095700000}"/>
    <cellStyle name="Normal 3 3 4 9 2 2" xfId="28826" xr:uid="{00000000-0005-0000-0000-000096700000}"/>
    <cellStyle name="Normal 3 3 4 9 3" xfId="28827" xr:uid="{00000000-0005-0000-0000-000097700000}"/>
    <cellStyle name="Normal 3 3 40" xfId="28828" xr:uid="{00000000-0005-0000-0000-000098700000}"/>
    <cellStyle name="Normal 3 3 40 2" xfId="28829" xr:uid="{00000000-0005-0000-0000-000099700000}"/>
    <cellStyle name="Normal 3 3 40 2 2" xfId="28830" xr:uid="{00000000-0005-0000-0000-00009A700000}"/>
    <cellStyle name="Normal 3 3 40 2 2 2" xfId="28831" xr:uid="{00000000-0005-0000-0000-00009B700000}"/>
    <cellStyle name="Normal 3 3 40 2 3" xfId="28832" xr:uid="{00000000-0005-0000-0000-00009C700000}"/>
    <cellStyle name="Normal 3 3 40 3" xfId="28833" xr:uid="{00000000-0005-0000-0000-00009D700000}"/>
    <cellStyle name="Normal 3 3 40 3 2" xfId="28834" xr:uid="{00000000-0005-0000-0000-00009E700000}"/>
    <cellStyle name="Normal 3 3 40 4" xfId="28835" xr:uid="{00000000-0005-0000-0000-00009F700000}"/>
    <cellStyle name="Normal 3 3 41" xfId="28836" xr:uid="{00000000-0005-0000-0000-0000A0700000}"/>
    <cellStyle name="Normal 3 3 41 10" xfId="28837" xr:uid="{00000000-0005-0000-0000-0000A1700000}"/>
    <cellStyle name="Normal 3 3 41 2" xfId="28838" xr:uid="{00000000-0005-0000-0000-0000A2700000}"/>
    <cellStyle name="Normal 3 3 41 2 2" xfId="28839" xr:uid="{00000000-0005-0000-0000-0000A3700000}"/>
    <cellStyle name="Normal 3 3 41 3" xfId="28840" xr:uid="{00000000-0005-0000-0000-0000A4700000}"/>
    <cellStyle name="Normal 3 3 41 4" xfId="28841" xr:uid="{00000000-0005-0000-0000-0000A5700000}"/>
    <cellStyle name="Normal 3 3 41 5" xfId="28842" xr:uid="{00000000-0005-0000-0000-0000A6700000}"/>
    <cellStyle name="Normal 3 3 41 6" xfId="28843" xr:uid="{00000000-0005-0000-0000-0000A7700000}"/>
    <cellStyle name="Normal 3 3 41 7" xfId="28844" xr:uid="{00000000-0005-0000-0000-0000A8700000}"/>
    <cellStyle name="Normal 3 3 41 8" xfId="28845" xr:uid="{00000000-0005-0000-0000-0000A9700000}"/>
    <cellStyle name="Normal 3 3 41 9" xfId="28846" xr:uid="{00000000-0005-0000-0000-0000AA700000}"/>
    <cellStyle name="Normal 3 3 42" xfId="28847" xr:uid="{00000000-0005-0000-0000-0000AB700000}"/>
    <cellStyle name="Normal 3 3 42 2" xfId="28848" xr:uid="{00000000-0005-0000-0000-0000AC700000}"/>
    <cellStyle name="Normal 3 3 42 2 2" xfId="28849" xr:uid="{00000000-0005-0000-0000-0000AD700000}"/>
    <cellStyle name="Normal 3 3 42 3" xfId="28850" xr:uid="{00000000-0005-0000-0000-0000AE700000}"/>
    <cellStyle name="Normal 3 3 43" xfId="28851" xr:uid="{00000000-0005-0000-0000-0000AF700000}"/>
    <cellStyle name="Normal 3 3 43 2" xfId="28852" xr:uid="{00000000-0005-0000-0000-0000B0700000}"/>
    <cellStyle name="Normal 3 3 44" xfId="28853" xr:uid="{00000000-0005-0000-0000-0000B1700000}"/>
    <cellStyle name="Normal 3 3 45" xfId="28854" xr:uid="{00000000-0005-0000-0000-0000B2700000}"/>
    <cellStyle name="Normal 3 3 46" xfId="28855" xr:uid="{00000000-0005-0000-0000-0000B3700000}"/>
    <cellStyle name="Normal 3 3 47" xfId="28856" xr:uid="{00000000-0005-0000-0000-0000B4700000}"/>
    <cellStyle name="Normal 3 3 48" xfId="28857" xr:uid="{00000000-0005-0000-0000-0000B5700000}"/>
    <cellStyle name="Normal 3 3 49" xfId="28858" xr:uid="{00000000-0005-0000-0000-0000B6700000}"/>
    <cellStyle name="Normal 3 3 5" xfId="28859" xr:uid="{00000000-0005-0000-0000-0000B7700000}"/>
    <cellStyle name="Normal 3 3 5 10" xfId="28860" xr:uid="{00000000-0005-0000-0000-0000B8700000}"/>
    <cellStyle name="Normal 3 3 5 10 2" xfId="28861" xr:uid="{00000000-0005-0000-0000-0000B9700000}"/>
    <cellStyle name="Normal 3 3 5 11" xfId="28862" xr:uid="{00000000-0005-0000-0000-0000BA700000}"/>
    <cellStyle name="Normal 3 3 5 2" xfId="28863" xr:uid="{00000000-0005-0000-0000-0000BB700000}"/>
    <cellStyle name="Normal 3 3 5 2 2" xfId="28864" xr:uid="{00000000-0005-0000-0000-0000BC700000}"/>
    <cellStyle name="Normal 3 3 5 2 2 2" xfId="28865" xr:uid="{00000000-0005-0000-0000-0000BD700000}"/>
    <cellStyle name="Normal 3 3 5 2 2 2 2" xfId="28866" xr:uid="{00000000-0005-0000-0000-0000BE700000}"/>
    <cellStyle name="Normal 3 3 5 2 2 2 2 2" xfId="28867" xr:uid="{00000000-0005-0000-0000-0000BF700000}"/>
    <cellStyle name="Normal 3 3 5 2 2 2 2 2 2" xfId="28868" xr:uid="{00000000-0005-0000-0000-0000C0700000}"/>
    <cellStyle name="Normal 3 3 5 2 2 2 2 3" xfId="28869" xr:uid="{00000000-0005-0000-0000-0000C1700000}"/>
    <cellStyle name="Normal 3 3 5 2 2 2 3" xfId="28870" xr:uid="{00000000-0005-0000-0000-0000C2700000}"/>
    <cellStyle name="Normal 3 3 5 2 2 2 3 2" xfId="28871" xr:uid="{00000000-0005-0000-0000-0000C3700000}"/>
    <cellStyle name="Normal 3 3 5 2 2 2 4" xfId="28872" xr:uid="{00000000-0005-0000-0000-0000C4700000}"/>
    <cellStyle name="Normal 3 3 5 2 2 3" xfId="28873" xr:uid="{00000000-0005-0000-0000-0000C5700000}"/>
    <cellStyle name="Normal 3 3 5 2 2 3 2" xfId="28874" xr:uid="{00000000-0005-0000-0000-0000C6700000}"/>
    <cellStyle name="Normal 3 3 5 2 2 3 2 2" xfId="28875" xr:uid="{00000000-0005-0000-0000-0000C7700000}"/>
    <cellStyle name="Normal 3 3 5 2 2 3 2 2 2" xfId="28876" xr:uid="{00000000-0005-0000-0000-0000C8700000}"/>
    <cellStyle name="Normal 3 3 5 2 2 3 2 3" xfId="28877" xr:uid="{00000000-0005-0000-0000-0000C9700000}"/>
    <cellStyle name="Normal 3 3 5 2 2 3 3" xfId="28878" xr:uid="{00000000-0005-0000-0000-0000CA700000}"/>
    <cellStyle name="Normal 3 3 5 2 2 3 3 2" xfId="28879" xr:uid="{00000000-0005-0000-0000-0000CB700000}"/>
    <cellStyle name="Normal 3 3 5 2 2 3 4" xfId="28880" xr:uid="{00000000-0005-0000-0000-0000CC700000}"/>
    <cellStyle name="Normal 3 3 5 2 2 4" xfId="28881" xr:uid="{00000000-0005-0000-0000-0000CD700000}"/>
    <cellStyle name="Normal 3 3 5 2 2 4 2" xfId="28882" xr:uid="{00000000-0005-0000-0000-0000CE700000}"/>
    <cellStyle name="Normal 3 3 5 2 2 4 2 2" xfId="28883" xr:uid="{00000000-0005-0000-0000-0000CF700000}"/>
    <cellStyle name="Normal 3 3 5 2 2 4 3" xfId="28884" xr:uid="{00000000-0005-0000-0000-0000D0700000}"/>
    <cellStyle name="Normal 3 3 5 2 2 5" xfId="28885" xr:uid="{00000000-0005-0000-0000-0000D1700000}"/>
    <cellStyle name="Normal 3 3 5 2 2 5 2" xfId="28886" xr:uid="{00000000-0005-0000-0000-0000D2700000}"/>
    <cellStyle name="Normal 3 3 5 2 2 5 2 2" xfId="28887" xr:uid="{00000000-0005-0000-0000-0000D3700000}"/>
    <cellStyle name="Normal 3 3 5 2 2 5 3" xfId="28888" xr:uid="{00000000-0005-0000-0000-0000D4700000}"/>
    <cellStyle name="Normal 3 3 5 2 2 6" xfId="28889" xr:uid="{00000000-0005-0000-0000-0000D5700000}"/>
    <cellStyle name="Normal 3 3 5 2 2 6 2" xfId="28890" xr:uid="{00000000-0005-0000-0000-0000D6700000}"/>
    <cellStyle name="Normal 3 3 5 2 2 7" xfId="28891" xr:uid="{00000000-0005-0000-0000-0000D7700000}"/>
    <cellStyle name="Normal 3 3 5 2 3" xfId="28892" xr:uid="{00000000-0005-0000-0000-0000D8700000}"/>
    <cellStyle name="Normal 3 3 5 2 3 2" xfId="28893" xr:uid="{00000000-0005-0000-0000-0000D9700000}"/>
    <cellStyle name="Normal 3 3 5 2 3 2 2" xfId="28894" xr:uid="{00000000-0005-0000-0000-0000DA700000}"/>
    <cellStyle name="Normal 3 3 5 2 3 2 2 2" xfId="28895" xr:uid="{00000000-0005-0000-0000-0000DB700000}"/>
    <cellStyle name="Normal 3 3 5 2 3 2 3" xfId="28896" xr:uid="{00000000-0005-0000-0000-0000DC700000}"/>
    <cellStyle name="Normal 3 3 5 2 3 3" xfId="28897" xr:uid="{00000000-0005-0000-0000-0000DD700000}"/>
    <cellStyle name="Normal 3 3 5 2 3 3 2" xfId="28898" xr:uid="{00000000-0005-0000-0000-0000DE700000}"/>
    <cellStyle name="Normal 3 3 5 2 3 4" xfId="28899" xr:uid="{00000000-0005-0000-0000-0000DF700000}"/>
    <cellStyle name="Normal 3 3 5 2 4" xfId="28900" xr:uid="{00000000-0005-0000-0000-0000E0700000}"/>
    <cellStyle name="Normal 3 3 5 2 4 2" xfId="28901" xr:uid="{00000000-0005-0000-0000-0000E1700000}"/>
    <cellStyle name="Normal 3 3 5 2 4 2 2" xfId="28902" xr:uid="{00000000-0005-0000-0000-0000E2700000}"/>
    <cellStyle name="Normal 3 3 5 2 4 2 2 2" xfId="28903" xr:uid="{00000000-0005-0000-0000-0000E3700000}"/>
    <cellStyle name="Normal 3 3 5 2 4 2 3" xfId="28904" xr:uid="{00000000-0005-0000-0000-0000E4700000}"/>
    <cellStyle name="Normal 3 3 5 2 4 3" xfId="28905" xr:uid="{00000000-0005-0000-0000-0000E5700000}"/>
    <cellStyle name="Normal 3 3 5 2 4 3 2" xfId="28906" xr:uid="{00000000-0005-0000-0000-0000E6700000}"/>
    <cellStyle name="Normal 3 3 5 2 4 4" xfId="28907" xr:uid="{00000000-0005-0000-0000-0000E7700000}"/>
    <cellStyle name="Normal 3 3 5 2 5" xfId="28908" xr:uid="{00000000-0005-0000-0000-0000E8700000}"/>
    <cellStyle name="Normal 3 3 5 2 5 2" xfId="28909" xr:uid="{00000000-0005-0000-0000-0000E9700000}"/>
    <cellStyle name="Normal 3 3 5 2 5 2 2" xfId="28910" xr:uid="{00000000-0005-0000-0000-0000EA700000}"/>
    <cellStyle name="Normal 3 3 5 2 5 3" xfId="28911" xr:uid="{00000000-0005-0000-0000-0000EB700000}"/>
    <cellStyle name="Normal 3 3 5 2 6" xfId="28912" xr:uid="{00000000-0005-0000-0000-0000EC700000}"/>
    <cellStyle name="Normal 3 3 5 2 6 2" xfId="28913" xr:uid="{00000000-0005-0000-0000-0000ED700000}"/>
    <cellStyle name="Normal 3 3 5 2 6 2 2" xfId="28914" xr:uid="{00000000-0005-0000-0000-0000EE700000}"/>
    <cellStyle name="Normal 3 3 5 2 6 3" xfId="28915" xr:uid="{00000000-0005-0000-0000-0000EF700000}"/>
    <cellStyle name="Normal 3 3 5 2 7" xfId="28916" xr:uid="{00000000-0005-0000-0000-0000F0700000}"/>
    <cellStyle name="Normal 3 3 5 2 7 2" xfId="28917" xr:uid="{00000000-0005-0000-0000-0000F1700000}"/>
    <cellStyle name="Normal 3 3 5 2 8" xfId="28918" xr:uid="{00000000-0005-0000-0000-0000F2700000}"/>
    <cellStyle name="Normal 3 3 5 3" xfId="28919" xr:uid="{00000000-0005-0000-0000-0000F3700000}"/>
    <cellStyle name="Normal 3 3 5 4" xfId="28920" xr:uid="{00000000-0005-0000-0000-0000F4700000}"/>
    <cellStyle name="Normal 3 3 5 4 2" xfId="28921" xr:uid="{00000000-0005-0000-0000-0000F5700000}"/>
    <cellStyle name="Normal 3 3 5 4 2 2" xfId="28922" xr:uid="{00000000-0005-0000-0000-0000F6700000}"/>
    <cellStyle name="Normal 3 3 5 4 2 2 2" xfId="28923" xr:uid="{00000000-0005-0000-0000-0000F7700000}"/>
    <cellStyle name="Normal 3 3 5 4 2 3" xfId="28924" xr:uid="{00000000-0005-0000-0000-0000F8700000}"/>
    <cellStyle name="Normal 3 3 5 4 3" xfId="28925" xr:uid="{00000000-0005-0000-0000-0000F9700000}"/>
    <cellStyle name="Normal 3 3 5 4 3 2" xfId="28926" xr:uid="{00000000-0005-0000-0000-0000FA700000}"/>
    <cellStyle name="Normal 3 3 5 4 4" xfId="28927" xr:uid="{00000000-0005-0000-0000-0000FB700000}"/>
    <cellStyle name="Normal 3 3 5 5" xfId="28928" xr:uid="{00000000-0005-0000-0000-0000FC700000}"/>
    <cellStyle name="Normal 3 3 5 5 2" xfId="28929" xr:uid="{00000000-0005-0000-0000-0000FD700000}"/>
    <cellStyle name="Normal 3 3 5 5 2 2" xfId="28930" xr:uid="{00000000-0005-0000-0000-0000FE700000}"/>
    <cellStyle name="Normal 3 3 5 5 2 2 2" xfId="28931" xr:uid="{00000000-0005-0000-0000-0000FF700000}"/>
    <cellStyle name="Normal 3 3 5 5 2 3" xfId="28932" xr:uid="{00000000-0005-0000-0000-000000710000}"/>
    <cellStyle name="Normal 3 3 5 5 3" xfId="28933" xr:uid="{00000000-0005-0000-0000-000001710000}"/>
    <cellStyle name="Normal 3 3 5 5 3 2" xfId="28934" xr:uid="{00000000-0005-0000-0000-000002710000}"/>
    <cellStyle name="Normal 3 3 5 5 4" xfId="28935" xr:uid="{00000000-0005-0000-0000-000003710000}"/>
    <cellStyle name="Normal 3 3 5 6" xfId="28936" xr:uid="{00000000-0005-0000-0000-000004710000}"/>
    <cellStyle name="Normal 3 3 5 6 2" xfId="28937" xr:uid="{00000000-0005-0000-0000-000005710000}"/>
    <cellStyle name="Normal 3 3 5 6 2 2" xfId="28938" xr:uid="{00000000-0005-0000-0000-000006710000}"/>
    <cellStyle name="Normal 3 3 5 6 2 2 2" xfId="28939" xr:uid="{00000000-0005-0000-0000-000007710000}"/>
    <cellStyle name="Normal 3 3 5 6 2 3" xfId="28940" xr:uid="{00000000-0005-0000-0000-000008710000}"/>
    <cellStyle name="Normal 3 3 5 6 3" xfId="28941" xr:uid="{00000000-0005-0000-0000-000009710000}"/>
    <cellStyle name="Normal 3 3 5 6 3 2" xfId="28942" xr:uid="{00000000-0005-0000-0000-00000A710000}"/>
    <cellStyle name="Normal 3 3 5 6 4" xfId="28943" xr:uid="{00000000-0005-0000-0000-00000B710000}"/>
    <cellStyle name="Normal 3 3 5 7" xfId="28944" xr:uid="{00000000-0005-0000-0000-00000C710000}"/>
    <cellStyle name="Normal 3 3 5 7 2" xfId="28945" xr:uid="{00000000-0005-0000-0000-00000D710000}"/>
    <cellStyle name="Normal 3 3 5 7 2 2" xfId="28946" xr:uid="{00000000-0005-0000-0000-00000E710000}"/>
    <cellStyle name="Normal 3 3 5 7 3" xfId="28947" xr:uid="{00000000-0005-0000-0000-00000F710000}"/>
    <cellStyle name="Normal 3 3 5 8" xfId="28948" xr:uid="{00000000-0005-0000-0000-000010710000}"/>
    <cellStyle name="Normal 3 3 5 8 2" xfId="28949" xr:uid="{00000000-0005-0000-0000-000011710000}"/>
    <cellStyle name="Normal 3 3 5 8 2 2" xfId="28950" xr:uid="{00000000-0005-0000-0000-000012710000}"/>
    <cellStyle name="Normal 3 3 5 8 3" xfId="28951" xr:uid="{00000000-0005-0000-0000-000013710000}"/>
    <cellStyle name="Normal 3 3 5 9" xfId="28952" xr:uid="{00000000-0005-0000-0000-000014710000}"/>
    <cellStyle name="Normal 3 3 5 9 2" xfId="28953" xr:uid="{00000000-0005-0000-0000-000015710000}"/>
    <cellStyle name="Normal 3 3 5 9 2 2" xfId="28954" xr:uid="{00000000-0005-0000-0000-000016710000}"/>
    <cellStyle name="Normal 3 3 5 9 3" xfId="28955" xr:uid="{00000000-0005-0000-0000-000017710000}"/>
    <cellStyle name="Normal 3 3 50" xfId="28956" xr:uid="{00000000-0005-0000-0000-000018710000}"/>
    <cellStyle name="Normal 3 3 50 2" xfId="28957" xr:uid="{00000000-0005-0000-0000-000019710000}"/>
    <cellStyle name="Normal 3 3 51" xfId="28958" xr:uid="{00000000-0005-0000-0000-00001A710000}"/>
    <cellStyle name="Normal 3 3 52" xfId="28959" xr:uid="{00000000-0005-0000-0000-00001B710000}"/>
    <cellStyle name="Normal 3 3 53" xfId="28960" xr:uid="{00000000-0005-0000-0000-00001C710000}"/>
    <cellStyle name="Normal 3 3 54" xfId="28961" xr:uid="{00000000-0005-0000-0000-00001D710000}"/>
    <cellStyle name="Normal 3 3 55" xfId="28962" xr:uid="{00000000-0005-0000-0000-00001E710000}"/>
    <cellStyle name="Normal 3 3 56" xfId="28963" xr:uid="{00000000-0005-0000-0000-00001F710000}"/>
    <cellStyle name="Normal 3 3 57" xfId="28964" xr:uid="{00000000-0005-0000-0000-000020710000}"/>
    <cellStyle name="Normal 3 3 6" xfId="28965" xr:uid="{00000000-0005-0000-0000-000021710000}"/>
    <cellStyle name="Normal 3 3 6 2" xfId="28966" xr:uid="{00000000-0005-0000-0000-000022710000}"/>
    <cellStyle name="Normal 3 3 6 3" xfId="28967" xr:uid="{00000000-0005-0000-0000-000023710000}"/>
    <cellStyle name="Normal 3 3 6 3 2" xfId="28968" xr:uid="{00000000-0005-0000-0000-000024710000}"/>
    <cellStyle name="Normal 3 3 6 3 2 2" xfId="28969" xr:uid="{00000000-0005-0000-0000-000025710000}"/>
    <cellStyle name="Normal 3 3 6 3 2 2 2" xfId="28970" xr:uid="{00000000-0005-0000-0000-000026710000}"/>
    <cellStyle name="Normal 3 3 6 3 2 3" xfId="28971" xr:uid="{00000000-0005-0000-0000-000027710000}"/>
    <cellStyle name="Normal 3 3 6 3 3" xfId="28972" xr:uid="{00000000-0005-0000-0000-000028710000}"/>
    <cellStyle name="Normal 3 3 6 3 3 2" xfId="28973" xr:uid="{00000000-0005-0000-0000-000029710000}"/>
    <cellStyle name="Normal 3 3 6 3 4" xfId="28974" xr:uid="{00000000-0005-0000-0000-00002A710000}"/>
    <cellStyle name="Normal 3 3 6 4" xfId="28975" xr:uid="{00000000-0005-0000-0000-00002B710000}"/>
    <cellStyle name="Normal 3 3 6 4 2" xfId="28976" xr:uid="{00000000-0005-0000-0000-00002C710000}"/>
    <cellStyle name="Normal 3 3 6 4 2 2" xfId="28977" xr:uid="{00000000-0005-0000-0000-00002D710000}"/>
    <cellStyle name="Normal 3 3 6 4 2 2 2" xfId="28978" xr:uid="{00000000-0005-0000-0000-00002E710000}"/>
    <cellStyle name="Normal 3 3 6 4 2 3" xfId="28979" xr:uid="{00000000-0005-0000-0000-00002F710000}"/>
    <cellStyle name="Normal 3 3 6 4 3" xfId="28980" xr:uid="{00000000-0005-0000-0000-000030710000}"/>
    <cellStyle name="Normal 3 3 6 4 3 2" xfId="28981" xr:uid="{00000000-0005-0000-0000-000031710000}"/>
    <cellStyle name="Normal 3 3 6 4 4" xfId="28982" xr:uid="{00000000-0005-0000-0000-000032710000}"/>
    <cellStyle name="Normal 3 3 6 5" xfId="28983" xr:uid="{00000000-0005-0000-0000-000033710000}"/>
    <cellStyle name="Normal 3 3 6 5 2" xfId="28984" xr:uid="{00000000-0005-0000-0000-000034710000}"/>
    <cellStyle name="Normal 3 3 6 5 2 2" xfId="28985" xr:uid="{00000000-0005-0000-0000-000035710000}"/>
    <cellStyle name="Normal 3 3 6 5 3" xfId="28986" xr:uid="{00000000-0005-0000-0000-000036710000}"/>
    <cellStyle name="Normal 3 3 6 6" xfId="28987" xr:uid="{00000000-0005-0000-0000-000037710000}"/>
    <cellStyle name="Normal 3 3 6 6 2" xfId="28988" xr:uid="{00000000-0005-0000-0000-000038710000}"/>
    <cellStyle name="Normal 3 3 6 6 2 2" xfId="28989" xr:uid="{00000000-0005-0000-0000-000039710000}"/>
    <cellStyle name="Normal 3 3 6 6 3" xfId="28990" xr:uid="{00000000-0005-0000-0000-00003A710000}"/>
    <cellStyle name="Normal 3 3 6 7" xfId="28991" xr:uid="{00000000-0005-0000-0000-00003B710000}"/>
    <cellStyle name="Normal 3 3 6 7 2" xfId="28992" xr:uid="{00000000-0005-0000-0000-00003C710000}"/>
    <cellStyle name="Normal 3 3 6 8" xfId="28993" xr:uid="{00000000-0005-0000-0000-00003D710000}"/>
    <cellStyle name="Normal 3 3 7" xfId="28994" xr:uid="{00000000-0005-0000-0000-00003E710000}"/>
    <cellStyle name="Normal 3 3 7 2" xfId="28995" xr:uid="{00000000-0005-0000-0000-00003F710000}"/>
    <cellStyle name="Normal 3 3 8" xfId="28996" xr:uid="{00000000-0005-0000-0000-000040710000}"/>
    <cellStyle name="Normal 3 3 9" xfId="28997" xr:uid="{00000000-0005-0000-0000-000041710000}"/>
    <cellStyle name="Normal 3 30" xfId="28998" xr:uid="{00000000-0005-0000-0000-000042710000}"/>
    <cellStyle name="Normal 3 30 10" xfId="28999" xr:uid="{00000000-0005-0000-0000-000043710000}"/>
    <cellStyle name="Normal 3 30 11" xfId="29000" xr:uid="{00000000-0005-0000-0000-000044710000}"/>
    <cellStyle name="Normal 3 30 12" xfId="29001" xr:uid="{00000000-0005-0000-0000-000045710000}"/>
    <cellStyle name="Normal 3 30 13" xfId="29002" xr:uid="{00000000-0005-0000-0000-000046710000}"/>
    <cellStyle name="Normal 3 30 14" xfId="29003" xr:uid="{00000000-0005-0000-0000-000047710000}"/>
    <cellStyle name="Normal 3 30 15" xfId="29004" xr:uid="{00000000-0005-0000-0000-000048710000}"/>
    <cellStyle name="Normal 3 30 16" xfId="29005" xr:uid="{00000000-0005-0000-0000-000049710000}"/>
    <cellStyle name="Normal 3 30 17" xfId="29006" xr:uid="{00000000-0005-0000-0000-00004A710000}"/>
    <cellStyle name="Normal 3 30 18" xfId="29007" xr:uid="{00000000-0005-0000-0000-00004B710000}"/>
    <cellStyle name="Normal 3 30 19" xfId="29008" xr:uid="{00000000-0005-0000-0000-00004C710000}"/>
    <cellStyle name="Normal 3 30 2" xfId="29009" xr:uid="{00000000-0005-0000-0000-00004D710000}"/>
    <cellStyle name="Normal 3 30 20" xfId="29010" xr:uid="{00000000-0005-0000-0000-00004E710000}"/>
    <cellStyle name="Normal 3 30 21" xfId="29011" xr:uid="{00000000-0005-0000-0000-00004F710000}"/>
    <cellStyle name="Normal 3 30 22" xfId="29012" xr:uid="{00000000-0005-0000-0000-000050710000}"/>
    <cellStyle name="Normal 3 30 23" xfId="29013" xr:uid="{00000000-0005-0000-0000-000051710000}"/>
    <cellStyle name="Normal 3 30 24" xfId="29014" xr:uid="{00000000-0005-0000-0000-000052710000}"/>
    <cellStyle name="Normal 3 30 25" xfId="29015" xr:uid="{00000000-0005-0000-0000-000053710000}"/>
    <cellStyle name="Normal 3 30 26" xfId="29016" xr:uid="{00000000-0005-0000-0000-000054710000}"/>
    <cellStyle name="Normal 3 30 27" xfId="29017" xr:uid="{00000000-0005-0000-0000-000055710000}"/>
    <cellStyle name="Normal 3 30 3" xfId="29018" xr:uid="{00000000-0005-0000-0000-000056710000}"/>
    <cellStyle name="Normal 3 30 4" xfId="29019" xr:uid="{00000000-0005-0000-0000-000057710000}"/>
    <cellStyle name="Normal 3 30 5" xfId="29020" xr:uid="{00000000-0005-0000-0000-000058710000}"/>
    <cellStyle name="Normal 3 30 6" xfId="29021" xr:uid="{00000000-0005-0000-0000-000059710000}"/>
    <cellStyle name="Normal 3 30 7" xfId="29022" xr:uid="{00000000-0005-0000-0000-00005A710000}"/>
    <cellStyle name="Normal 3 30 8" xfId="29023" xr:uid="{00000000-0005-0000-0000-00005B710000}"/>
    <cellStyle name="Normal 3 30 9" xfId="29024" xr:uid="{00000000-0005-0000-0000-00005C710000}"/>
    <cellStyle name="Normal 3 31" xfId="29025" xr:uid="{00000000-0005-0000-0000-00005D710000}"/>
    <cellStyle name="Normal 3 31 10" xfId="29026" xr:uid="{00000000-0005-0000-0000-00005E710000}"/>
    <cellStyle name="Normal 3 31 11" xfId="29027" xr:uid="{00000000-0005-0000-0000-00005F710000}"/>
    <cellStyle name="Normal 3 31 12" xfId="29028" xr:uid="{00000000-0005-0000-0000-000060710000}"/>
    <cellStyle name="Normal 3 31 13" xfId="29029" xr:uid="{00000000-0005-0000-0000-000061710000}"/>
    <cellStyle name="Normal 3 31 14" xfId="29030" xr:uid="{00000000-0005-0000-0000-000062710000}"/>
    <cellStyle name="Normal 3 31 15" xfId="29031" xr:uid="{00000000-0005-0000-0000-000063710000}"/>
    <cellStyle name="Normal 3 31 16" xfId="29032" xr:uid="{00000000-0005-0000-0000-000064710000}"/>
    <cellStyle name="Normal 3 31 17" xfId="29033" xr:uid="{00000000-0005-0000-0000-000065710000}"/>
    <cellStyle name="Normal 3 31 18" xfId="29034" xr:uid="{00000000-0005-0000-0000-000066710000}"/>
    <cellStyle name="Normal 3 31 19" xfId="29035" xr:uid="{00000000-0005-0000-0000-000067710000}"/>
    <cellStyle name="Normal 3 31 2" xfId="29036" xr:uid="{00000000-0005-0000-0000-000068710000}"/>
    <cellStyle name="Normal 3 31 20" xfId="29037" xr:uid="{00000000-0005-0000-0000-000069710000}"/>
    <cellStyle name="Normal 3 31 21" xfId="29038" xr:uid="{00000000-0005-0000-0000-00006A710000}"/>
    <cellStyle name="Normal 3 31 22" xfId="29039" xr:uid="{00000000-0005-0000-0000-00006B710000}"/>
    <cellStyle name="Normal 3 31 23" xfId="29040" xr:uid="{00000000-0005-0000-0000-00006C710000}"/>
    <cellStyle name="Normal 3 31 24" xfId="29041" xr:uid="{00000000-0005-0000-0000-00006D710000}"/>
    <cellStyle name="Normal 3 31 25" xfId="29042" xr:uid="{00000000-0005-0000-0000-00006E710000}"/>
    <cellStyle name="Normal 3 31 26" xfId="29043" xr:uid="{00000000-0005-0000-0000-00006F710000}"/>
    <cellStyle name="Normal 3 31 27" xfId="29044" xr:uid="{00000000-0005-0000-0000-000070710000}"/>
    <cellStyle name="Normal 3 31 3" xfId="29045" xr:uid="{00000000-0005-0000-0000-000071710000}"/>
    <cellStyle name="Normal 3 31 4" xfId="29046" xr:uid="{00000000-0005-0000-0000-000072710000}"/>
    <cellStyle name="Normal 3 31 5" xfId="29047" xr:uid="{00000000-0005-0000-0000-000073710000}"/>
    <cellStyle name="Normal 3 31 6" xfId="29048" xr:uid="{00000000-0005-0000-0000-000074710000}"/>
    <cellStyle name="Normal 3 31 7" xfId="29049" xr:uid="{00000000-0005-0000-0000-000075710000}"/>
    <cellStyle name="Normal 3 31 8" xfId="29050" xr:uid="{00000000-0005-0000-0000-000076710000}"/>
    <cellStyle name="Normal 3 31 9" xfId="29051" xr:uid="{00000000-0005-0000-0000-000077710000}"/>
    <cellStyle name="Normal 3 32" xfId="29052" xr:uid="{00000000-0005-0000-0000-000078710000}"/>
    <cellStyle name="Normal 3 32 10" xfId="29053" xr:uid="{00000000-0005-0000-0000-000079710000}"/>
    <cellStyle name="Normal 3 32 11" xfId="29054" xr:uid="{00000000-0005-0000-0000-00007A710000}"/>
    <cellStyle name="Normal 3 32 12" xfId="29055" xr:uid="{00000000-0005-0000-0000-00007B710000}"/>
    <cellStyle name="Normal 3 32 13" xfId="29056" xr:uid="{00000000-0005-0000-0000-00007C710000}"/>
    <cellStyle name="Normal 3 32 14" xfId="29057" xr:uid="{00000000-0005-0000-0000-00007D710000}"/>
    <cellStyle name="Normal 3 32 15" xfId="29058" xr:uid="{00000000-0005-0000-0000-00007E710000}"/>
    <cellStyle name="Normal 3 32 16" xfId="29059" xr:uid="{00000000-0005-0000-0000-00007F710000}"/>
    <cellStyle name="Normal 3 32 17" xfId="29060" xr:uid="{00000000-0005-0000-0000-000080710000}"/>
    <cellStyle name="Normal 3 32 18" xfId="29061" xr:uid="{00000000-0005-0000-0000-000081710000}"/>
    <cellStyle name="Normal 3 32 19" xfId="29062" xr:uid="{00000000-0005-0000-0000-000082710000}"/>
    <cellStyle name="Normal 3 32 2" xfId="29063" xr:uid="{00000000-0005-0000-0000-000083710000}"/>
    <cellStyle name="Normal 3 32 20" xfId="29064" xr:uid="{00000000-0005-0000-0000-000084710000}"/>
    <cellStyle name="Normal 3 32 21" xfId="29065" xr:uid="{00000000-0005-0000-0000-000085710000}"/>
    <cellStyle name="Normal 3 32 22" xfId="29066" xr:uid="{00000000-0005-0000-0000-000086710000}"/>
    <cellStyle name="Normal 3 32 23" xfId="29067" xr:uid="{00000000-0005-0000-0000-000087710000}"/>
    <cellStyle name="Normal 3 32 24" xfId="29068" xr:uid="{00000000-0005-0000-0000-000088710000}"/>
    <cellStyle name="Normal 3 32 3" xfId="29069" xr:uid="{00000000-0005-0000-0000-000089710000}"/>
    <cellStyle name="Normal 3 32 4" xfId="29070" xr:uid="{00000000-0005-0000-0000-00008A710000}"/>
    <cellStyle name="Normal 3 32 5" xfId="29071" xr:uid="{00000000-0005-0000-0000-00008B710000}"/>
    <cellStyle name="Normal 3 32 6" xfId="29072" xr:uid="{00000000-0005-0000-0000-00008C710000}"/>
    <cellStyle name="Normal 3 32 7" xfId="29073" xr:uid="{00000000-0005-0000-0000-00008D710000}"/>
    <cellStyle name="Normal 3 32 8" xfId="29074" xr:uid="{00000000-0005-0000-0000-00008E710000}"/>
    <cellStyle name="Normal 3 32 9" xfId="29075" xr:uid="{00000000-0005-0000-0000-00008F710000}"/>
    <cellStyle name="Normal 3 33" xfId="29076" xr:uid="{00000000-0005-0000-0000-000090710000}"/>
    <cellStyle name="Normal 3 33 10" xfId="29077" xr:uid="{00000000-0005-0000-0000-000091710000}"/>
    <cellStyle name="Normal 3 33 11" xfId="29078" xr:uid="{00000000-0005-0000-0000-000092710000}"/>
    <cellStyle name="Normal 3 33 12" xfId="29079" xr:uid="{00000000-0005-0000-0000-000093710000}"/>
    <cellStyle name="Normal 3 33 13" xfId="29080" xr:uid="{00000000-0005-0000-0000-000094710000}"/>
    <cellStyle name="Normal 3 33 14" xfId="29081" xr:uid="{00000000-0005-0000-0000-000095710000}"/>
    <cellStyle name="Normal 3 33 15" xfId="29082" xr:uid="{00000000-0005-0000-0000-000096710000}"/>
    <cellStyle name="Normal 3 33 16" xfId="29083" xr:uid="{00000000-0005-0000-0000-000097710000}"/>
    <cellStyle name="Normal 3 33 17" xfId="29084" xr:uid="{00000000-0005-0000-0000-000098710000}"/>
    <cellStyle name="Normal 3 33 18" xfId="29085" xr:uid="{00000000-0005-0000-0000-000099710000}"/>
    <cellStyle name="Normal 3 33 19" xfId="29086" xr:uid="{00000000-0005-0000-0000-00009A710000}"/>
    <cellStyle name="Normal 3 33 2" xfId="29087" xr:uid="{00000000-0005-0000-0000-00009B710000}"/>
    <cellStyle name="Normal 3 33 20" xfId="29088" xr:uid="{00000000-0005-0000-0000-00009C710000}"/>
    <cellStyle name="Normal 3 33 21" xfId="29089" xr:uid="{00000000-0005-0000-0000-00009D710000}"/>
    <cellStyle name="Normal 3 33 22" xfId="29090" xr:uid="{00000000-0005-0000-0000-00009E710000}"/>
    <cellStyle name="Normal 3 33 23" xfId="29091" xr:uid="{00000000-0005-0000-0000-00009F710000}"/>
    <cellStyle name="Normal 3 33 24" xfId="29092" xr:uid="{00000000-0005-0000-0000-0000A0710000}"/>
    <cellStyle name="Normal 3 33 3" xfId="29093" xr:uid="{00000000-0005-0000-0000-0000A1710000}"/>
    <cellStyle name="Normal 3 33 4" xfId="29094" xr:uid="{00000000-0005-0000-0000-0000A2710000}"/>
    <cellStyle name="Normal 3 33 5" xfId="29095" xr:uid="{00000000-0005-0000-0000-0000A3710000}"/>
    <cellStyle name="Normal 3 33 6" xfId="29096" xr:uid="{00000000-0005-0000-0000-0000A4710000}"/>
    <cellStyle name="Normal 3 33 7" xfId="29097" xr:uid="{00000000-0005-0000-0000-0000A5710000}"/>
    <cellStyle name="Normal 3 33 8" xfId="29098" xr:uid="{00000000-0005-0000-0000-0000A6710000}"/>
    <cellStyle name="Normal 3 33 9" xfId="29099" xr:uid="{00000000-0005-0000-0000-0000A7710000}"/>
    <cellStyle name="Normal 3 34" xfId="29100" xr:uid="{00000000-0005-0000-0000-0000A8710000}"/>
    <cellStyle name="Normal 3 34 10" xfId="29101" xr:uid="{00000000-0005-0000-0000-0000A9710000}"/>
    <cellStyle name="Normal 3 34 11" xfId="29102" xr:uid="{00000000-0005-0000-0000-0000AA710000}"/>
    <cellStyle name="Normal 3 34 12" xfId="29103" xr:uid="{00000000-0005-0000-0000-0000AB710000}"/>
    <cellStyle name="Normal 3 34 13" xfId="29104" xr:uid="{00000000-0005-0000-0000-0000AC710000}"/>
    <cellStyle name="Normal 3 34 14" xfId="29105" xr:uid="{00000000-0005-0000-0000-0000AD710000}"/>
    <cellStyle name="Normal 3 34 15" xfId="29106" xr:uid="{00000000-0005-0000-0000-0000AE710000}"/>
    <cellStyle name="Normal 3 34 16" xfId="29107" xr:uid="{00000000-0005-0000-0000-0000AF710000}"/>
    <cellStyle name="Normal 3 34 17" xfId="29108" xr:uid="{00000000-0005-0000-0000-0000B0710000}"/>
    <cellStyle name="Normal 3 34 18" xfId="29109" xr:uid="{00000000-0005-0000-0000-0000B1710000}"/>
    <cellStyle name="Normal 3 34 19" xfId="29110" xr:uid="{00000000-0005-0000-0000-0000B2710000}"/>
    <cellStyle name="Normal 3 34 2" xfId="29111" xr:uid="{00000000-0005-0000-0000-0000B3710000}"/>
    <cellStyle name="Normal 3 34 20" xfId="29112" xr:uid="{00000000-0005-0000-0000-0000B4710000}"/>
    <cellStyle name="Normal 3 34 21" xfId="29113" xr:uid="{00000000-0005-0000-0000-0000B5710000}"/>
    <cellStyle name="Normal 3 34 22" xfId="29114" xr:uid="{00000000-0005-0000-0000-0000B6710000}"/>
    <cellStyle name="Normal 3 34 23" xfId="29115" xr:uid="{00000000-0005-0000-0000-0000B7710000}"/>
    <cellStyle name="Normal 3 34 24" xfId="29116" xr:uid="{00000000-0005-0000-0000-0000B8710000}"/>
    <cellStyle name="Normal 3 34 3" xfId="29117" xr:uid="{00000000-0005-0000-0000-0000B9710000}"/>
    <cellStyle name="Normal 3 34 4" xfId="29118" xr:uid="{00000000-0005-0000-0000-0000BA710000}"/>
    <cellStyle name="Normal 3 34 5" xfId="29119" xr:uid="{00000000-0005-0000-0000-0000BB710000}"/>
    <cellStyle name="Normal 3 34 6" xfId="29120" xr:uid="{00000000-0005-0000-0000-0000BC710000}"/>
    <cellStyle name="Normal 3 34 7" xfId="29121" xr:uid="{00000000-0005-0000-0000-0000BD710000}"/>
    <cellStyle name="Normal 3 34 8" xfId="29122" xr:uid="{00000000-0005-0000-0000-0000BE710000}"/>
    <cellStyle name="Normal 3 34 9" xfId="29123" xr:uid="{00000000-0005-0000-0000-0000BF710000}"/>
    <cellStyle name="Normal 3 35" xfId="29124" xr:uid="{00000000-0005-0000-0000-0000C0710000}"/>
    <cellStyle name="Normal 3 35 10" xfId="29125" xr:uid="{00000000-0005-0000-0000-0000C1710000}"/>
    <cellStyle name="Normal 3 35 11" xfId="29126" xr:uid="{00000000-0005-0000-0000-0000C2710000}"/>
    <cellStyle name="Normal 3 35 2" xfId="29127" xr:uid="{00000000-0005-0000-0000-0000C3710000}"/>
    <cellStyle name="Normal 3 35 3" xfId="29128" xr:uid="{00000000-0005-0000-0000-0000C4710000}"/>
    <cellStyle name="Normal 3 35 4" xfId="29129" xr:uid="{00000000-0005-0000-0000-0000C5710000}"/>
    <cellStyle name="Normal 3 35 5" xfId="29130" xr:uid="{00000000-0005-0000-0000-0000C6710000}"/>
    <cellStyle name="Normal 3 35 6" xfId="29131" xr:uid="{00000000-0005-0000-0000-0000C7710000}"/>
    <cellStyle name="Normal 3 35 7" xfId="29132" xr:uid="{00000000-0005-0000-0000-0000C8710000}"/>
    <cellStyle name="Normal 3 35 8" xfId="29133" xr:uid="{00000000-0005-0000-0000-0000C9710000}"/>
    <cellStyle name="Normal 3 35 9" xfId="29134" xr:uid="{00000000-0005-0000-0000-0000CA710000}"/>
    <cellStyle name="Normal 3 36" xfId="29135" xr:uid="{00000000-0005-0000-0000-0000CB710000}"/>
    <cellStyle name="Normal 3 36 10" xfId="29136" xr:uid="{00000000-0005-0000-0000-0000CC710000}"/>
    <cellStyle name="Normal 3 36 11" xfId="29137" xr:uid="{00000000-0005-0000-0000-0000CD710000}"/>
    <cellStyle name="Normal 3 36 2" xfId="29138" xr:uid="{00000000-0005-0000-0000-0000CE710000}"/>
    <cellStyle name="Normal 3 36 3" xfId="29139" xr:uid="{00000000-0005-0000-0000-0000CF710000}"/>
    <cellStyle name="Normal 3 36 4" xfId="29140" xr:uid="{00000000-0005-0000-0000-0000D0710000}"/>
    <cellStyle name="Normal 3 36 5" xfId="29141" xr:uid="{00000000-0005-0000-0000-0000D1710000}"/>
    <cellStyle name="Normal 3 36 6" xfId="29142" xr:uid="{00000000-0005-0000-0000-0000D2710000}"/>
    <cellStyle name="Normal 3 36 7" xfId="29143" xr:uid="{00000000-0005-0000-0000-0000D3710000}"/>
    <cellStyle name="Normal 3 36 8" xfId="29144" xr:uid="{00000000-0005-0000-0000-0000D4710000}"/>
    <cellStyle name="Normal 3 36 9" xfId="29145" xr:uid="{00000000-0005-0000-0000-0000D5710000}"/>
    <cellStyle name="Normal 3 37" xfId="29146" xr:uid="{00000000-0005-0000-0000-0000D6710000}"/>
    <cellStyle name="Normal 3 37 10" xfId="29147" xr:uid="{00000000-0005-0000-0000-0000D7710000}"/>
    <cellStyle name="Normal 3 37 11" xfId="29148" xr:uid="{00000000-0005-0000-0000-0000D8710000}"/>
    <cellStyle name="Normal 3 37 2" xfId="29149" xr:uid="{00000000-0005-0000-0000-0000D9710000}"/>
    <cellStyle name="Normal 3 37 3" xfId="29150" xr:uid="{00000000-0005-0000-0000-0000DA710000}"/>
    <cellStyle name="Normal 3 37 4" xfId="29151" xr:uid="{00000000-0005-0000-0000-0000DB710000}"/>
    <cellStyle name="Normal 3 37 5" xfId="29152" xr:uid="{00000000-0005-0000-0000-0000DC710000}"/>
    <cellStyle name="Normal 3 37 6" xfId="29153" xr:uid="{00000000-0005-0000-0000-0000DD710000}"/>
    <cellStyle name="Normal 3 37 7" xfId="29154" xr:uid="{00000000-0005-0000-0000-0000DE710000}"/>
    <cellStyle name="Normal 3 37 8" xfId="29155" xr:uid="{00000000-0005-0000-0000-0000DF710000}"/>
    <cellStyle name="Normal 3 37 9" xfId="29156" xr:uid="{00000000-0005-0000-0000-0000E0710000}"/>
    <cellStyle name="Normal 3 38" xfId="29157" xr:uid="{00000000-0005-0000-0000-0000E1710000}"/>
    <cellStyle name="Normal 3 38 10" xfId="29158" xr:uid="{00000000-0005-0000-0000-0000E2710000}"/>
    <cellStyle name="Normal 3 38 11" xfId="29159" xr:uid="{00000000-0005-0000-0000-0000E3710000}"/>
    <cellStyle name="Normal 3 38 2" xfId="29160" xr:uid="{00000000-0005-0000-0000-0000E4710000}"/>
    <cellStyle name="Normal 3 38 3" xfId="29161" xr:uid="{00000000-0005-0000-0000-0000E5710000}"/>
    <cellStyle name="Normal 3 38 4" xfId="29162" xr:uid="{00000000-0005-0000-0000-0000E6710000}"/>
    <cellStyle name="Normal 3 38 5" xfId="29163" xr:uid="{00000000-0005-0000-0000-0000E7710000}"/>
    <cellStyle name="Normal 3 38 6" xfId="29164" xr:uid="{00000000-0005-0000-0000-0000E8710000}"/>
    <cellStyle name="Normal 3 38 7" xfId="29165" xr:uid="{00000000-0005-0000-0000-0000E9710000}"/>
    <cellStyle name="Normal 3 38 8" xfId="29166" xr:uid="{00000000-0005-0000-0000-0000EA710000}"/>
    <cellStyle name="Normal 3 38 9" xfId="29167" xr:uid="{00000000-0005-0000-0000-0000EB710000}"/>
    <cellStyle name="Normal 3 39" xfId="29168" xr:uid="{00000000-0005-0000-0000-0000EC710000}"/>
    <cellStyle name="Normal 3 39 2" xfId="29169" xr:uid="{00000000-0005-0000-0000-0000ED710000}"/>
    <cellStyle name="Normal 3 4" xfId="29170" xr:uid="{00000000-0005-0000-0000-0000EE710000}"/>
    <cellStyle name="Normal 3 4 10" xfId="29171" xr:uid="{00000000-0005-0000-0000-0000EF710000}"/>
    <cellStyle name="Normal 3 4 11" xfId="29172" xr:uid="{00000000-0005-0000-0000-0000F0710000}"/>
    <cellStyle name="Normal 3 4 12" xfId="29173" xr:uid="{00000000-0005-0000-0000-0000F1710000}"/>
    <cellStyle name="Normal 3 4 13" xfId="29174" xr:uid="{00000000-0005-0000-0000-0000F2710000}"/>
    <cellStyle name="Normal 3 4 14" xfId="29175" xr:uid="{00000000-0005-0000-0000-0000F3710000}"/>
    <cellStyle name="Normal 3 4 15" xfId="29176" xr:uid="{00000000-0005-0000-0000-0000F4710000}"/>
    <cellStyle name="Normal 3 4 16" xfId="29177" xr:uid="{00000000-0005-0000-0000-0000F5710000}"/>
    <cellStyle name="Normal 3 4 17" xfId="29178" xr:uid="{00000000-0005-0000-0000-0000F6710000}"/>
    <cellStyle name="Normal 3 4 18" xfId="29179" xr:uid="{00000000-0005-0000-0000-0000F7710000}"/>
    <cellStyle name="Normal 3 4 19" xfId="29180" xr:uid="{00000000-0005-0000-0000-0000F8710000}"/>
    <cellStyle name="Normal 3 4 2" xfId="29181" xr:uid="{00000000-0005-0000-0000-0000F9710000}"/>
    <cellStyle name="Normal 3 4 2 10" xfId="29182" xr:uid="{00000000-0005-0000-0000-0000FA710000}"/>
    <cellStyle name="Normal 3 4 2 10 2" xfId="29183" xr:uid="{00000000-0005-0000-0000-0000FB710000}"/>
    <cellStyle name="Normal 3 4 2 11" xfId="29184" xr:uid="{00000000-0005-0000-0000-0000FC710000}"/>
    <cellStyle name="Normal 3 4 2 2" xfId="29185" xr:uid="{00000000-0005-0000-0000-0000FD710000}"/>
    <cellStyle name="Normal 3 4 2 2 2" xfId="29186" xr:uid="{00000000-0005-0000-0000-0000FE710000}"/>
    <cellStyle name="Normal 3 4 2 2 2 2" xfId="29187" xr:uid="{00000000-0005-0000-0000-0000FF710000}"/>
    <cellStyle name="Normal 3 4 2 2 2 2 2" xfId="29188" xr:uid="{00000000-0005-0000-0000-000000720000}"/>
    <cellStyle name="Normal 3 4 2 2 2 2 2 2" xfId="29189" xr:uid="{00000000-0005-0000-0000-000001720000}"/>
    <cellStyle name="Normal 3 4 2 2 2 2 3" xfId="29190" xr:uid="{00000000-0005-0000-0000-000002720000}"/>
    <cellStyle name="Normal 3 4 2 2 2 3" xfId="29191" xr:uid="{00000000-0005-0000-0000-000003720000}"/>
    <cellStyle name="Normal 3 4 2 2 2 3 2" xfId="29192" xr:uid="{00000000-0005-0000-0000-000004720000}"/>
    <cellStyle name="Normal 3 4 2 2 2 4" xfId="29193" xr:uid="{00000000-0005-0000-0000-000005720000}"/>
    <cellStyle name="Normal 3 4 2 2 3" xfId="29194" xr:uid="{00000000-0005-0000-0000-000006720000}"/>
    <cellStyle name="Normal 3 4 2 2 3 2" xfId="29195" xr:uid="{00000000-0005-0000-0000-000007720000}"/>
    <cellStyle name="Normal 3 4 2 2 3 2 2" xfId="29196" xr:uid="{00000000-0005-0000-0000-000008720000}"/>
    <cellStyle name="Normal 3 4 2 2 3 2 2 2" xfId="29197" xr:uid="{00000000-0005-0000-0000-000009720000}"/>
    <cellStyle name="Normal 3 4 2 2 3 2 3" xfId="29198" xr:uid="{00000000-0005-0000-0000-00000A720000}"/>
    <cellStyle name="Normal 3 4 2 2 3 3" xfId="29199" xr:uid="{00000000-0005-0000-0000-00000B720000}"/>
    <cellStyle name="Normal 3 4 2 2 3 3 2" xfId="29200" xr:uid="{00000000-0005-0000-0000-00000C720000}"/>
    <cellStyle name="Normal 3 4 2 2 3 4" xfId="29201" xr:uid="{00000000-0005-0000-0000-00000D720000}"/>
    <cellStyle name="Normal 3 4 2 2 4" xfId="29202" xr:uid="{00000000-0005-0000-0000-00000E720000}"/>
    <cellStyle name="Normal 3 4 2 2 4 2" xfId="29203" xr:uid="{00000000-0005-0000-0000-00000F720000}"/>
    <cellStyle name="Normal 3 4 2 2 4 2 2" xfId="29204" xr:uid="{00000000-0005-0000-0000-000010720000}"/>
    <cellStyle name="Normal 3 4 2 2 4 2 2 2" xfId="29205" xr:uid="{00000000-0005-0000-0000-000011720000}"/>
    <cellStyle name="Normal 3 4 2 2 4 2 3" xfId="29206" xr:uid="{00000000-0005-0000-0000-000012720000}"/>
    <cellStyle name="Normal 3 4 2 2 4 3" xfId="29207" xr:uid="{00000000-0005-0000-0000-000013720000}"/>
    <cellStyle name="Normal 3 4 2 2 4 3 2" xfId="29208" xr:uid="{00000000-0005-0000-0000-000014720000}"/>
    <cellStyle name="Normal 3 4 2 2 4 4" xfId="29209" xr:uid="{00000000-0005-0000-0000-000015720000}"/>
    <cellStyle name="Normal 3 4 2 2 5" xfId="29210" xr:uid="{00000000-0005-0000-0000-000016720000}"/>
    <cellStyle name="Normal 3 4 2 2 5 2" xfId="29211" xr:uid="{00000000-0005-0000-0000-000017720000}"/>
    <cellStyle name="Normal 3 4 2 2 5 2 2" xfId="29212" xr:uid="{00000000-0005-0000-0000-000018720000}"/>
    <cellStyle name="Normal 3 4 2 2 5 3" xfId="29213" xr:uid="{00000000-0005-0000-0000-000019720000}"/>
    <cellStyle name="Normal 3 4 2 2 6" xfId="29214" xr:uid="{00000000-0005-0000-0000-00001A720000}"/>
    <cellStyle name="Normal 3 4 2 2 6 2" xfId="29215" xr:uid="{00000000-0005-0000-0000-00001B720000}"/>
    <cellStyle name="Normal 3 4 2 2 6 2 2" xfId="29216" xr:uid="{00000000-0005-0000-0000-00001C720000}"/>
    <cellStyle name="Normal 3 4 2 2 6 3" xfId="29217" xr:uid="{00000000-0005-0000-0000-00001D720000}"/>
    <cellStyle name="Normal 3 4 2 2 7" xfId="29218" xr:uid="{00000000-0005-0000-0000-00001E720000}"/>
    <cellStyle name="Normal 3 4 2 2 7 2" xfId="29219" xr:uid="{00000000-0005-0000-0000-00001F720000}"/>
    <cellStyle name="Normal 3 4 2 2 8" xfId="29220" xr:uid="{00000000-0005-0000-0000-000020720000}"/>
    <cellStyle name="Normal 3 4 2 3" xfId="29221" xr:uid="{00000000-0005-0000-0000-000021720000}"/>
    <cellStyle name="Normal 3 4 2 4" xfId="29222" xr:uid="{00000000-0005-0000-0000-000022720000}"/>
    <cellStyle name="Normal 3 4 2 4 2" xfId="29223" xr:uid="{00000000-0005-0000-0000-000023720000}"/>
    <cellStyle name="Normal 3 4 2 4 2 2" xfId="29224" xr:uid="{00000000-0005-0000-0000-000024720000}"/>
    <cellStyle name="Normal 3 4 2 4 2 2 2" xfId="29225" xr:uid="{00000000-0005-0000-0000-000025720000}"/>
    <cellStyle name="Normal 3 4 2 4 2 3" xfId="29226" xr:uid="{00000000-0005-0000-0000-000026720000}"/>
    <cellStyle name="Normal 3 4 2 4 3" xfId="29227" xr:uid="{00000000-0005-0000-0000-000027720000}"/>
    <cellStyle name="Normal 3 4 2 4 3 2" xfId="29228" xr:uid="{00000000-0005-0000-0000-000028720000}"/>
    <cellStyle name="Normal 3 4 2 4 4" xfId="29229" xr:uid="{00000000-0005-0000-0000-000029720000}"/>
    <cellStyle name="Normal 3 4 2 5" xfId="29230" xr:uid="{00000000-0005-0000-0000-00002A720000}"/>
    <cellStyle name="Normal 3 4 2 6" xfId="29231" xr:uid="{00000000-0005-0000-0000-00002B720000}"/>
    <cellStyle name="Normal 3 4 2 6 2" xfId="29232" xr:uid="{00000000-0005-0000-0000-00002C720000}"/>
    <cellStyle name="Normal 3 4 2 6 2 2" xfId="29233" xr:uid="{00000000-0005-0000-0000-00002D720000}"/>
    <cellStyle name="Normal 3 4 2 6 2 2 2" xfId="29234" xr:uid="{00000000-0005-0000-0000-00002E720000}"/>
    <cellStyle name="Normal 3 4 2 6 2 3" xfId="29235" xr:uid="{00000000-0005-0000-0000-00002F720000}"/>
    <cellStyle name="Normal 3 4 2 6 3" xfId="29236" xr:uid="{00000000-0005-0000-0000-000030720000}"/>
    <cellStyle name="Normal 3 4 2 6 3 2" xfId="29237" xr:uid="{00000000-0005-0000-0000-000031720000}"/>
    <cellStyle name="Normal 3 4 2 6 4" xfId="29238" xr:uid="{00000000-0005-0000-0000-000032720000}"/>
    <cellStyle name="Normal 3 4 2 7" xfId="29239" xr:uid="{00000000-0005-0000-0000-000033720000}"/>
    <cellStyle name="Normal 3 4 2 7 2" xfId="29240" xr:uid="{00000000-0005-0000-0000-000034720000}"/>
    <cellStyle name="Normal 3 4 2 7 2 2" xfId="29241" xr:uid="{00000000-0005-0000-0000-000035720000}"/>
    <cellStyle name="Normal 3 4 2 7 3" xfId="29242" xr:uid="{00000000-0005-0000-0000-000036720000}"/>
    <cellStyle name="Normal 3 4 2 8" xfId="29243" xr:uid="{00000000-0005-0000-0000-000037720000}"/>
    <cellStyle name="Normal 3 4 2 8 2" xfId="29244" xr:uid="{00000000-0005-0000-0000-000038720000}"/>
    <cellStyle name="Normal 3 4 2 8 2 2" xfId="29245" xr:uid="{00000000-0005-0000-0000-000039720000}"/>
    <cellStyle name="Normal 3 4 2 8 3" xfId="29246" xr:uid="{00000000-0005-0000-0000-00003A720000}"/>
    <cellStyle name="Normal 3 4 2 9" xfId="29247" xr:uid="{00000000-0005-0000-0000-00003B720000}"/>
    <cellStyle name="Normal 3 4 2 9 2" xfId="29248" xr:uid="{00000000-0005-0000-0000-00003C720000}"/>
    <cellStyle name="Normal 3 4 2 9 2 2" xfId="29249" xr:uid="{00000000-0005-0000-0000-00003D720000}"/>
    <cellStyle name="Normal 3 4 2 9 3" xfId="29250" xr:uid="{00000000-0005-0000-0000-00003E720000}"/>
    <cellStyle name="Normal 3 4 20" xfId="29251" xr:uid="{00000000-0005-0000-0000-00003F720000}"/>
    <cellStyle name="Normal 3 4 21" xfId="29252" xr:uid="{00000000-0005-0000-0000-000040720000}"/>
    <cellStyle name="Normal 3 4 22" xfId="29253" xr:uid="{00000000-0005-0000-0000-000041720000}"/>
    <cellStyle name="Normal 3 4 23" xfId="29254" xr:uid="{00000000-0005-0000-0000-000042720000}"/>
    <cellStyle name="Normal 3 4 24" xfId="29255" xr:uid="{00000000-0005-0000-0000-000043720000}"/>
    <cellStyle name="Normal 3 4 25" xfId="29256" xr:uid="{00000000-0005-0000-0000-000044720000}"/>
    <cellStyle name="Normal 3 4 26" xfId="29257" xr:uid="{00000000-0005-0000-0000-000045720000}"/>
    <cellStyle name="Normal 3 4 27" xfId="29258" xr:uid="{00000000-0005-0000-0000-000046720000}"/>
    <cellStyle name="Normal 3 4 28" xfId="29259" xr:uid="{00000000-0005-0000-0000-000047720000}"/>
    <cellStyle name="Normal 3 4 29" xfId="29260" xr:uid="{00000000-0005-0000-0000-000048720000}"/>
    <cellStyle name="Normal 3 4 3" xfId="29261" xr:uid="{00000000-0005-0000-0000-000049720000}"/>
    <cellStyle name="Normal 3 4 3 10" xfId="29262" xr:uid="{00000000-0005-0000-0000-00004A720000}"/>
    <cellStyle name="Normal 3 4 3 10 2" xfId="29263" xr:uid="{00000000-0005-0000-0000-00004B720000}"/>
    <cellStyle name="Normal 3 4 3 11" xfId="29264" xr:uid="{00000000-0005-0000-0000-00004C720000}"/>
    <cellStyle name="Normal 3 4 3 2" xfId="29265" xr:uid="{00000000-0005-0000-0000-00004D720000}"/>
    <cellStyle name="Normal 3 4 3 2 2" xfId="29266" xr:uid="{00000000-0005-0000-0000-00004E720000}"/>
    <cellStyle name="Normal 3 4 3 2 2 2" xfId="29267" xr:uid="{00000000-0005-0000-0000-00004F720000}"/>
    <cellStyle name="Normal 3 4 3 2 2 2 2" xfId="29268" xr:uid="{00000000-0005-0000-0000-000050720000}"/>
    <cellStyle name="Normal 3 4 3 2 2 2 2 2" xfId="29269" xr:uid="{00000000-0005-0000-0000-000051720000}"/>
    <cellStyle name="Normal 3 4 3 2 2 2 3" xfId="29270" xr:uid="{00000000-0005-0000-0000-000052720000}"/>
    <cellStyle name="Normal 3 4 3 2 2 3" xfId="29271" xr:uid="{00000000-0005-0000-0000-000053720000}"/>
    <cellStyle name="Normal 3 4 3 2 2 3 2" xfId="29272" xr:uid="{00000000-0005-0000-0000-000054720000}"/>
    <cellStyle name="Normal 3 4 3 2 2 4" xfId="29273" xr:uid="{00000000-0005-0000-0000-000055720000}"/>
    <cellStyle name="Normal 3 4 3 2 3" xfId="29274" xr:uid="{00000000-0005-0000-0000-000056720000}"/>
    <cellStyle name="Normal 3 4 3 2 3 2" xfId="29275" xr:uid="{00000000-0005-0000-0000-000057720000}"/>
    <cellStyle name="Normal 3 4 3 2 3 2 2" xfId="29276" xr:uid="{00000000-0005-0000-0000-000058720000}"/>
    <cellStyle name="Normal 3 4 3 2 3 2 2 2" xfId="29277" xr:uid="{00000000-0005-0000-0000-000059720000}"/>
    <cellStyle name="Normal 3 4 3 2 3 2 3" xfId="29278" xr:uid="{00000000-0005-0000-0000-00005A720000}"/>
    <cellStyle name="Normal 3 4 3 2 3 3" xfId="29279" xr:uid="{00000000-0005-0000-0000-00005B720000}"/>
    <cellStyle name="Normal 3 4 3 2 3 3 2" xfId="29280" xr:uid="{00000000-0005-0000-0000-00005C720000}"/>
    <cellStyle name="Normal 3 4 3 2 3 4" xfId="29281" xr:uid="{00000000-0005-0000-0000-00005D720000}"/>
    <cellStyle name="Normal 3 4 3 2 4" xfId="29282" xr:uid="{00000000-0005-0000-0000-00005E720000}"/>
    <cellStyle name="Normal 3 4 3 2 4 2" xfId="29283" xr:uid="{00000000-0005-0000-0000-00005F720000}"/>
    <cellStyle name="Normal 3 4 3 2 4 2 2" xfId="29284" xr:uid="{00000000-0005-0000-0000-000060720000}"/>
    <cellStyle name="Normal 3 4 3 2 4 3" xfId="29285" xr:uid="{00000000-0005-0000-0000-000061720000}"/>
    <cellStyle name="Normal 3 4 3 2 5" xfId="29286" xr:uid="{00000000-0005-0000-0000-000062720000}"/>
    <cellStyle name="Normal 3 4 3 2 5 2" xfId="29287" xr:uid="{00000000-0005-0000-0000-000063720000}"/>
    <cellStyle name="Normal 3 4 3 2 5 2 2" xfId="29288" xr:uid="{00000000-0005-0000-0000-000064720000}"/>
    <cellStyle name="Normal 3 4 3 2 5 3" xfId="29289" xr:uid="{00000000-0005-0000-0000-000065720000}"/>
    <cellStyle name="Normal 3 4 3 2 6" xfId="29290" xr:uid="{00000000-0005-0000-0000-000066720000}"/>
    <cellStyle name="Normal 3 4 3 2 6 2" xfId="29291" xr:uid="{00000000-0005-0000-0000-000067720000}"/>
    <cellStyle name="Normal 3 4 3 2 7" xfId="29292" xr:uid="{00000000-0005-0000-0000-000068720000}"/>
    <cellStyle name="Normal 3 4 3 3" xfId="29293" xr:uid="{00000000-0005-0000-0000-000069720000}"/>
    <cellStyle name="Normal 3 4 3 4" xfId="29294" xr:uid="{00000000-0005-0000-0000-00006A720000}"/>
    <cellStyle name="Normal 3 4 3 4 2" xfId="29295" xr:uid="{00000000-0005-0000-0000-00006B720000}"/>
    <cellStyle name="Normal 3 4 3 4 2 2" xfId="29296" xr:uid="{00000000-0005-0000-0000-00006C720000}"/>
    <cellStyle name="Normal 3 4 3 4 2 2 2" xfId="29297" xr:uid="{00000000-0005-0000-0000-00006D720000}"/>
    <cellStyle name="Normal 3 4 3 4 2 3" xfId="29298" xr:uid="{00000000-0005-0000-0000-00006E720000}"/>
    <cellStyle name="Normal 3 4 3 4 3" xfId="29299" xr:uid="{00000000-0005-0000-0000-00006F720000}"/>
    <cellStyle name="Normal 3 4 3 4 3 2" xfId="29300" xr:uid="{00000000-0005-0000-0000-000070720000}"/>
    <cellStyle name="Normal 3 4 3 4 4" xfId="29301" xr:uid="{00000000-0005-0000-0000-000071720000}"/>
    <cellStyle name="Normal 3 4 3 5" xfId="29302" xr:uid="{00000000-0005-0000-0000-000072720000}"/>
    <cellStyle name="Normal 3 4 3 5 2" xfId="29303" xr:uid="{00000000-0005-0000-0000-000073720000}"/>
    <cellStyle name="Normal 3 4 3 5 2 2" xfId="29304" xr:uid="{00000000-0005-0000-0000-000074720000}"/>
    <cellStyle name="Normal 3 4 3 5 2 2 2" xfId="29305" xr:uid="{00000000-0005-0000-0000-000075720000}"/>
    <cellStyle name="Normal 3 4 3 5 2 3" xfId="29306" xr:uid="{00000000-0005-0000-0000-000076720000}"/>
    <cellStyle name="Normal 3 4 3 5 3" xfId="29307" xr:uid="{00000000-0005-0000-0000-000077720000}"/>
    <cellStyle name="Normal 3 4 3 5 3 2" xfId="29308" xr:uid="{00000000-0005-0000-0000-000078720000}"/>
    <cellStyle name="Normal 3 4 3 5 4" xfId="29309" xr:uid="{00000000-0005-0000-0000-000079720000}"/>
    <cellStyle name="Normal 3 4 3 6" xfId="29310" xr:uid="{00000000-0005-0000-0000-00007A720000}"/>
    <cellStyle name="Normal 3 4 3 6 2" xfId="29311" xr:uid="{00000000-0005-0000-0000-00007B720000}"/>
    <cellStyle name="Normal 3 4 3 6 2 2" xfId="29312" xr:uid="{00000000-0005-0000-0000-00007C720000}"/>
    <cellStyle name="Normal 3 4 3 6 2 2 2" xfId="29313" xr:uid="{00000000-0005-0000-0000-00007D720000}"/>
    <cellStyle name="Normal 3 4 3 6 2 3" xfId="29314" xr:uid="{00000000-0005-0000-0000-00007E720000}"/>
    <cellStyle name="Normal 3 4 3 6 3" xfId="29315" xr:uid="{00000000-0005-0000-0000-00007F720000}"/>
    <cellStyle name="Normal 3 4 3 6 3 2" xfId="29316" xr:uid="{00000000-0005-0000-0000-000080720000}"/>
    <cellStyle name="Normal 3 4 3 6 4" xfId="29317" xr:uid="{00000000-0005-0000-0000-000081720000}"/>
    <cellStyle name="Normal 3 4 3 7" xfId="29318" xr:uid="{00000000-0005-0000-0000-000082720000}"/>
    <cellStyle name="Normal 3 4 3 7 2" xfId="29319" xr:uid="{00000000-0005-0000-0000-000083720000}"/>
    <cellStyle name="Normal 3 4 3 7 2 2" xfId="29320" xr:uid="{00000000-0005-0000-0000-000084720000}"/>
    <cellStyle name="Normal 3 4 3 7 3" xfId="29321" xr:uid="{00000000-0005-0000-0000-000085720000}"/>
    <cellStyle name="Normal 3 4 3 8" xfId="29322" xr:uid="{00000000-0005-0000-0000-000086720000}"/>
    <cellStyle name="Normal 3 4 3 8 2" xfId="29323" xr:uid="{00000000-0005-0000-0000-000087720000}"/>
    <cellStyle name="Normal 3 4 3 8 2 2" xfId="29324" xr:uid="{00000000-0005-0000-0000-000088720000}"/>
    <cellStyle name="Normal 3 4 3 8 3" xfId="29325" xr:uid="{00000000-0005-0000-0000-000089720000}"/>
    <cellStyle name="Normal 3 4 3 9" xfId="29326" xr:uid="{00000000-0005-0000-0000-00008A720000}"/>
    <cellStyle name="Normal 3 4 3 9 2" xfId="29327" xr:uid="{00000000-0005-0000-0000-00008B720000}"/>
    <cellStyle name="Normal 3 4 3 9 2 2" xfId="29328" xr:uid="{00000000-0005-0000-0000-00008C720000}"/>
    <cellStyle name="Normal 3 4 3 9 3" xfId="29329" xr:uid="{00000000-0005-0000-0000-00008D720000}"/>
    <cellStyle name="Normal 3 4 30" xfId="29330" xr:uid="{00000000-0005-0000-0000-00008E720000}"/>
    <cellStyle name="Normal 3 4 31" xfId="29331" xr:uid="{00000000-0005-0000-0000-00008F720000}"/>
    <cellStyle name="Normal 3 4 32" xfId="29332" xr:uid="{00000000-0005-0000-0000-000090720000}"/>
    <cellStyle name="Normal 3 4 33" xfId="29333" xr:uid="{00000000-0005-0000-0000-000091720000}"/>
    <cellStyle name="Normal 3 4 34" xfId="29334" xr:uid="{00000000-0005-0000-0000-000092720000}"/>
    <cellStyle name="Normal 3 4 35" xfId="29335" xr:uid="{00000000-0005-0000-0000-000093720000}"/>
    <cellStyle name="Normal 3 4 36" xfId="29336" xr:uid="{00000000-0005-0000-0000-000094720000}"/>
    <cellStyle name="Normal 3 4 37" xfId="29337" xr:uid="{00000000-0005-0000-0000-000095720000}"/>
    <cellStyle name="Normal 3 4 4" xfId="29338" xr:uid="{00000000-0005-0000-0000-000096720000}"/>
    <cellStyle name="Normal 3 4 4 2" xfId="29339" xr:uid="{00000000-0005-0000-0000-000097720000}"/>
    <cellStyle name="Normal 3 4 5" xfId="29340" xr:uid="{00000000-0005-0000-0000-000098720000}"/>
    <cellStyle name="Normal 3 4 6" xfId="29341" xr:uid="{00000000-0005-0000-0000-000099720000}"/>
    <cellStyle name="Normal 3 4 7" xfId="29342" xr:uid="{00000000-0005-0000-0000-00009A720000}"/>
    <cellStyle name="Normal 3 4 8" xfId="29343" xr:uid="{00000000-0005-0000-0000-00009B720000}"/>
    <cellStyle name="Normal 3 4 9" xfId="29344" xr:uid="{00000000-0005-0000-0000-00009C720000}"/>
    <cellStyle name="Normal 3 40" xfId="29345" xr:uid="{00000000-0005-0000-0000-00009D720000}"/>
    <cellStyle name="Normal 3 40 2" xfId="29346" xr:uid="{00000000-0005-0000-0000-00009E720000}"/>
    <cellStyle name="Normal 3 41" xfId="29347" xr:uid="{00000000-0005-0000-0000-00009F720000}"/>
    <cellStyle name="Normal 3 41 2" xfId="29348" xr:uid="{00000000-0005-0000-0000-0000A0720000}"/>
    <cellStyle name="Normal 3 42" xfId="29349" xr:uid="{00000000-0005-0000-0000-0000A1720000}"/>
    <cellStyle name="Normal 3 42 2" xfId="29350" xr:uid="{00000000-0005-0000-0000-0000A2720000}"/>
    <cellStyle name="Normal 3 43" xfId="29351" xr:uid="{00000000-0005-0000-0000-0000A3720000}"/>
    <cellStyle name="Normal 3 43 2" xfId="29352" xr:uid="{00000000-0005-0000-0000-0000A4720000}"/>
    <cellStyle name="Normal 3 44" xfId="29353" xr:uid="{00000000-0005-0000-0000-0000A5720000}"/>
    <cellStyle name="Normal 3 44 2" xfId="29354" xr:uid="{00000000-0005-0000-0000-0000A6720000}"/>
    <cellStyle name="Normal 3 45" xfId="29355" xr:uid="{00000000-0005-0000-0000-0000A7720000}"/>
    <cellStyle name="Normal 3 45 2" xfId="29356" xr:uid="{00000000-0005-0000-0000-0000A8720000}"/>
    <cellStyle name="Normal 3 46" xfId="29357" xr:uid="{00000000-0005-0000-0000-0000A9720000}"/>
    <cellStyle name="Normal 3 46 2" xfId="29358" xr:uid="{00000000-0005-0000-0000-0000AA720000}"/>
    <cellStyle name="Normal 3 47" xfId="29359" xr:uid="{00000000-0005-0000-0000-0000AB720000}"/>
    <cellStyle name="Normal 3 47 2" xfId="29360" xr:uid="{00000000-0005-0000-0000-0000AC720000}"/>
    <cellStyle name="Normal 3 48" xfId="29361" xr:uid="{00000000-0005-0000-0000-0000AD720000}"/>
    <cellStyle name="Normal 3 49" xfId="29362" xr:uid="{00000000-0005-0000-0000-0000AE720000}"/>
    <cellStyle name="Normal 3 5" xfId="29363" xr:uid="{00000000-0005-0000-0000-0000AF720000}"/>
    <cellStyle name="Normal 3 5 10" xfId="29364" xr:uid="{00000000-0005-0000-0000-0000B0720000}"/>
    <cellStyle name="Normal 3 5 11" xfId="29365" xr:uid="{00000000-0005-0000-0000-0000B1720000}"/>
    <cellStyle name="Normal 3 5 12" xfId="29366" xr:uid="{00000000-0005-0000-0000-0000B2720000}"/>
    <cellStyle name="Normal 3 5 13" xfId="29367" xr:uid="{00000000-0005-0000-0000-0000B3720000}"/>
    <cellStyle name="Normal 3 5 14" xfId="29368" xr:uid="{00000000-0005-0000-0000-0000B4720000}"/>
    <cellStyle name="Normal 3 5 15" xfId="29369" xr:uid="{00000000-0005-0000-0000-0000B5720000}"/>
    <cellStyle name="Normal 3 5 16" xfId="29370" xr:uid="{00000000-0005-0000-0000-0000B6720000}"/>
    <cellStyle name="Normal 3 5 17" xfId="29371" xr:uid="{00000000-0005-0000-0000-0000B7720000}"/>
    <cellStyle name="Normal 3 5 18" xfId="29372" xr:uid="{00000000-0005-0000-0000-0000B8720000}"/>
    <cellStyle name="Normal 3 5 19" xfId="29373" xr:uid="{00000000-0005-0000-0000-0000B9720000}"/>
    <cellStyle name="Normal 3 5 2" xfId="29374" xr:uid="{00000000-0005-0000-0000-0000BA720000}"/>
    <cellStyle name="Normal 3 5 2 10" xfId="29375" xr:uid="{00000000-0005-0000-0000-0000BB720000}"/>
    <cellStyle name="Normal 3 5 2 10 2" xfId="29376" xr:uid="{00000000-0005-0000-0000-0000BC720000}"/>
    <cellStyle name="Normal 3 5 2 11" xfId="29377" xr:uid="{00000000-0005-0000-0000-0000BD720000}"/>
    <cellStyle name="Normal 3 5 2 2" xfId="29378" xr:uid="{00000000-0005-0000-0000-0000BE720000}"/>
    <cellStyle name="Normal 3 5 2 2 2" xfId="29379" xr:uid="{00000000-0005-0000-0000-0000BF720000}"/>
    <cellStyle name="Normal 3 5 2 2 2 2" xfId="29380" xr:uid="{00000000-0005-0000-0000-0000C0720000}"/>
    <cellStyle name="Normal 3 5 2 2 2 2 2" xfId="29381" xr:uid="{00000000-0005-0000-0000-0000C1720000}"/>
    <cellStyle name="Normal 3 5 2 2 2 2 2 2" xfId="29382" xr:uid="{00000000-0005-0000-0000-0000C2720000}"/>
    <cellStyle name="Normal 3 5 2 2 2 2 2 2 2" xfId="29383" xr:uid="{00000000-0005-0000-0000-0000C3720000}"/>
    <cellStyle name="Normal 3 5 2 2 2 2 2 3" xfId="29384" xr:uid="{00000000-0005-0000-0000-0000C4720000}"/>
    <cellStyle name="Normal 3 5 2 2 2 2 3" xfId="29385" xr:uid="{00000000-0005-0000-0000-0000C5720000}"/>
    <cellStyle name="Normal 3 5 2 2 2 2 3 2" xfId="29386" xr:uid="{00000000-0005-0000-0000-0000C6720000}"/>
    <cellStyle name="Normal 3 5 2 2 2 2 4" xfId="29387" xr:uid="{00000000-0005-0000-0000-0000C7720000}"/>
    <cellStyle name="Normal 3 5 2 2 2 3" xfId="29388" xr:uid="{00000000-0005-0000-0000-0000C8720000}"/>
    <cellStyle name="Normal 3 5 2 2 2 3 2" xfId="29389" xr:uid="{00000000-0005-0000-0000-0000C9720000}"/>
    <cellStyle name="Normal 3 5 2 2 2 3 2 2" xfId="29390" xr:uid="{00000000-0005-0000-0000-0000CA720000}"/>
    <cellStyle name="Normal 3 5 2 2 2 3 2 2 2" xfId="29391" xr:uid="{00000000-0005-0000-0000-0000CB720000}"/>
    <cellStyle name="Normal 3 5 2 2 2 3 2 3" xfId="29392" xr:uid="{00000000-0005-0000-0000-0000CC720000}"/>
    <cellStyle name="Normal 3 5 2 2 2 3 3" xfId="29393" xr:uid="{00000000-0005-0000-0000-0000CD720000}"/>
    <cellStyle name="Normal 3 5 2 2 2 3 3 2" xfId="29394" xr:uid="{00000000-0005-0000-0000-0000CE720000}"/>
    <cellStyle name="Normal 3 5 2 2 2 3 4" xfId="29395" xr:uid="{00000000-0005-0000-0000-0000CF720000}"/>
    <cellStyle name="Normal 3 5 2 2 2 4" xfId="29396" xr:uid="{00000000-0005-0000-0000-0000D0720000}"/>
    <cellStyle name="Normal 3 5 2 2 2 4 2" xfId="29397" xr:uid="{00000000-0005-0000-0000-0000D1720000}"/>
    <cellStyle name="Normal 3 5 2 2 2 4 2 2" xfId="29398" xr:uid="{00000000-0005-0000-0000-0000D2720000}"/>
    <cellStyle name="Normal 3 5 2 2 2 4 3" xfId="29399" xr:uid="{00000000-0005-0000-0000-0000D3720000}"/>
    <cellStyle name="Normal 3 5 2 2 2 5" xfId="29400" xr:uid="{00000000-0005-0000-0000-0000D4720000}"/>
    <cellStyle name="Normal 3 5 2 2 2 5 2" xfId="29401" xr:uid="{00000000-0005-0000-0000-0000D5720000}"/>
    <cellStyle name="Normal 3 5 2 2 2 5 2 2" xfId="29402" xr:uid="{00000000-0005-0000-0000-0000D6720000}"/>
    <cellStyle name="Normal 3 5 2 2 2 5 3" xfId="29403" xr:uid="{00000000-0005-0000-0000-0000D7720000}"/>
    <cellStyle name="Normal 3 5 2 2 2 6" xfId="29404" xr:uid="{00000000-0005-0000-0000-0000D8720000}"/>
    <cellStyle name="Normal 3 5 2 2 2 6 2" xfId="29405" xr:uid="{00000000-0005-0000-0000-0000D9720000}"/>
    <cellStyle name="Normal 3 5 2 2 2 7" xfId="29406" xr:uid="{00000000-0005-0000-0000-0000DA720000}"/>
    <cellStyle name="Normal 3 5 2 2 3" xfId="29407" xr:uid="{00000000-0005-0000-0000-0000DB720000}"/>
    <cellStyle name="Normal 3 5 2 2 3 2" xfId="29408" xr:uid="{00000000-0005-0000-0000-0000DC720000}"/>
    <cellStyle name="Normal 3 5 2 2 3 2 2" xfId="29409" xr:uid="{00000000-0005-0000-0000-0000DD720000}"/>
    <cellStyle name="Normal 3 5 2 2 3 2 2 2" xfId="29410" xr:uid="{00000000-0005-0000-0000-0000DE720000}"/>
    <cellStyle name="Normal 3 5 2 2 3 2 3" xfId="29411" xr:uid="{00000000-0005-0000-0000-0000DF720000}"/>
    <cellStyle name="Normal 3 5 2 2 3 3" xfId="29412" xr:uid="{00000000-0005-0000-0000-0000E0720000}"/>
    <cellStyle name="Normal 3 5 2 2 3 3 2" xfId="29413" xr:uid="{00000000-0005-0000-0000-0000E1720000}"/>
    <cellStyle name="Normal 3 5 2 2 3 4" xfId="29414" xr:uid="{00000000-0005-0000-0000-0000E2720000}"/>
    <cellStyle name="Normal 3 5 2 2 4" xfId="29415" xr:uid="{00000000-0005-0000-0000-0000E3720000}"/>
    <cellStyle name="Normal 3 5 2 2 4 2" xfId="29416" xr:uid="{00000000-0005-0000-0000-0000E4720000}"/>
    <cellStyle name="Normal 3 5 2 2 4 2 2" xfId="29417" xr:uid="{00000000-0005-0000-0000-0000E5720000}"/>
    <cellStyle name="Normal 3 5 2 2 4 2 2 2" xfId="29418" xr:uid="{00000000-0005-0000-0000-0000E6720000}"/>
    <cellStyle name="Normal 3 5 2 2 4 2 3" xfId="29419" xr:uid="{00000000-0005-0000-0000-0000E7720000}"/>
    <cellStyle name="Normal 3 5 2 2 4 3" xfId="29420" xr:uid="{00000000-0005-0000-0000-0000E8720000}"/>
    <cellStyle name="Normal 3 5 2 2 4 3 2" xfId="29421" xr:uid="{00000000-0005-0000-0000-0000E9720000}"/>
    <cellStyle name="Normal 3 5 2 2 4 4" xfId="29422" xr:uid="{00000000-0005-0000-0000-0000EA720000}"/>
    <cellStyle name="Normal 3 5 2 2 5" xfId="29423" xr:uid="{00000000-0005-0000-0000-0000EB720000}"/>
    <cellStyle name="Normal 3 5 2 2 5 2" xfId="29424" xr:uid="{00000000-0005-0000-0000-0000EC720000}"/>
    <cellStyle name="Normal 3 5 2 2 5 2 2" xfId="29425" xr:uid="{00000000-0005-0000-0000-0000ED720000}"/>
    <cellStyle name="Normal 3 5 2 2 5 3" xfId="29426" xr:uid="{00000000-0005-0000-0000-0000EE720000}"/>
    <cellStyle name="Normal 3 5 2 2 6" xfId="29427" xr:uid="{00000000-0005-0000-0000-0000EF720000}"/>
    <cellStyle name="Normal 3 5 2 2 6 2" xfId="29428" xr:uid="{00000000-0005-0000-0000-0000F0720000}"/>
    <cellStyle name="Normal 3 5 2 2 6 2 2" xfId="29429" xr:uid="{00000000-0005-0000-0000-0000F1720000}"/>
    <cellStyle name="Normal 3 5 2 2 6 3" xfId="29430" xr:uid="{00000000-0005-0000-0000-0000F2720000}"/>
    <cellStyle name="Normal 3 5 2 2 7" xfId="29431" xr:uid="{00000000-0005-0000-0000-0000F3720000}"/>
    <cellStyle name="Normal 3 5 2 2 7 2" xfId="29432" xr:uid="{00000000-0005-0000-0000-0000F4720000}"/>
    <cellStyle name="Normal 3 5 2 2 8" xfId="29433" xr:uid="{00000000-0005-0000-0000-0000F5720000}"/>
    <cellStyle name="Normal 3 5 2 3" xfId="29434" xr:uid="{00000000-0005-0000-0000-0000F6720000}"/>
    <cellStyle name="Normal 3 5 2 4" xfId="29435" xr:uid="{00000000-0005-0000-0000-0000F7720000}"/>
    <cellStyle name="Normal 3 5 2 4 2" xfId="29436" xr:uid="{00000000-0005-0000-0000-0000F8720000}"/>
    <cellStyle name="Normal 3 5 2 4 2 2" xfId="29437" xr:uid="{00000000-0005-0000-0000-0000F9720000}"/>
    <cellStyle name="Normal 3 5 2 4 2 2 2" xfId="29438" xr:uid="{00000000-0005-0000-0000-0000FA720000}"/>
    <cellStyle name="Normal 3 5 2 4 2 3" xfId="29439" xr:uid="{00000000-0005-0000-0000-0000FB720000}"/>
    <cellStyle name="Normal 3 5 2 4 3" xfId="29440" xr:uid="{00000000-0005-0000-0000-0000FC720000}"/>
    <cellStyle name="Normal 3 5 2 4 3 2" xfId="29441" xr:uid="{00000000-0005-0000-0000-0000FD720000}"/>
    <cellStyle name="Normal 3 5 2 4 4" xfId="29442" xr:uid="{00000000-0005-0000-0000-0000FE720000}"/>
    <cellStyle name="Normal 3 5 2 5" xfId="29443" xr:uid="{00000000-0005-0000-0000-0000FF720000}"/>
    <cellStyle name="Normal 3 5 2 5 2" xfId="29444" xr:uid="{00000000-0005-0000-0000-000000730000}"/>
    <cellStyle name="Normal 3 5 2 5 2 2" xfId="29445" xr:uid="{00000000-0005-0000-0000-000001730000}"/>
    <cellStyle name="Normal 3 5 2 5 2 2 2" xfId="29446" xr:uid="{00000000-0005-0000-0000-000002730000}"/>
    <cellStyle name="Normal 3 5 2 5 2 3" xfId="29447" xr:uid="{00000000-0005-0000-0000-000003730000}"/>
    <cellStyle name="Normal 3 5 2 5 3" xfId="29448" xr:uid="{00000000-0005-0000-0000-000004730000}"/>
    <cellStyle name="Normal 3 5 2 5 3 2" xfId="29449" xr:uid="{00000000-0005-0000-0000-000005730000}"/>
    <cellStyle name="Normal 3 5 2 5 4" xfId="29450" xr:uid="{00000000-0005-0000-0000-000006730000}"/>
    <cellStyle name="Normal 3 5 2 6" xfId="29451" xr:uid="{00000000-0005-0000-0000-000007730000}"/>
    <cellStyle name="Normal 3 5 2 6 2" xfId="29452" xr:uid="{00000000-0005-0000-0000-000008730000}"/>
    <cellStyle name="Normal 3 5 2 6 2 2" xfId="29453" xr:uid="{00000000-0005-0000-0000-000009730000}"/>
    <cellStyle name="Normal 3 5 2 6 2 2 2" xfId="29454" xr:uid="{00000000-0005-0000-0000-00000A730000}"/>
    <cellStyle name="Normal 3 5 2 6 2 3" xfId="29455" xr:uid="{00000000-0005-0000-0000-00000B730000}"/>
    <cellStyle name="Normal 3 5 2 6 3" xfId="29456" xr:uid="{00000000-0005-0000-0000-00000C730000}"/>
    <cellStyle name="Normal 3 5 2 6 3 2" xfId="29457" xr:uid="{00000000-0005-0000-0000-00000D730000}"/>
    <cellStyle name="Normal 3 5 2 6 4" xfId="29458" xr:uid="{00000000-0005-0000-0000-00000E730000}"/>
    <cellStyle name="Normal 3 5 2 7" xfId="29459" xr:uid="{00000000-0005-0000-0000-00000F730000}"/>
    <cellStyle name="Normal 3 5 2 7 2" xfId="29460" xr:uid="{00000000-0005-0000-0000-000010730000}"/>
    <cellStyle name="Normal 3 5 2 7 2 2" xfId="29461" xr:uid="{00000000-0005-0000-0000-000011730000}"/>
    <cellStyle name="Normal 3 5 2 7 3" xfId="29462" xr:uid="{00000000-0005-0000-0000-000012730000}"/>
    <cellStyle name="Normal 3 5 2 8" xfId="29463" xr:uid="{00000000-0005-0000-0000-000013730000}"/>
    <cellStyle name="Normal 3 5 2 8 2" xfId="29464" xr:uid="{00000000-0005-0000-0000-000014730000}"/>
    <cellStyle name="Normal 3 5 2 8 2 2" xfId="29465" xr:uid="{00000000-0005-0000-0000-000015730000}"/>
    <cellStyle name="Normal 3 5 2 8 3" xfId="29466" xr:uid="{00000000-0005-0000-0000-000016730000}"/>
    <cellStyle name="Normal 3 5 2 9" xfId="29467" xr:uid="{00000000-0005-0000-0000-000017730000}"/>
    <cellStyle name="Normal 3 5 2 9 2" xfId="29468" xr:uid="{00000000-0005-0000-0000-000018730000}"/>
    <cellStyle name="Normal 3 5 2 9 2 2" xfId="29469" xr:uid="{00000000-0005-0000-0000-000019730000}"/>
    <cellStyle name="Normal 3 5 2 9 3" xfId="29470" xr:uid="{00000000-0005-0000-0000-00001A730000}"/>
    <cellStyle name="Normal 3 5 20" xfId="29471" xr:uid="{00000000-0005-0000-0000-00001B730000}"/>
    <cellStyle name="Normal 3 5 21" xfId="29472" xr:uid="{00000000-0005-0000-0000-00001C730000}"/>
    <cellStyle name="Normal 3 5 22" xfId="29473" xr:uid="{00000000-0005-0000-0000-00001D730000}"/>
    <cellStyle name="Normal 3 5 23" xfId="29474" xr:uid="{00000000-0005-0000-0000-00001E730000}"/>
    <cellStyle name="Normal 3 5 24" xfId="29475" xr:uid="{00000000-0005-0000-0000-00001F730000}"/>
    <cellStyle name="Normal 3 5 25" xfId="29476" xr:uid="{00000000-0005-0000-0000-000020730000}"/>
    <cellStyle name="Normal 3 5 26" xfId="29477" xr:uid="{00000000-0005-0000-0000-000021730000}"/>
    <cellStyle name="Normal 3 5 27" xfId="29478" xr:uid="{00000000-0005-0000-0000-000022730000}"/>
    <cellStyle name="Normal 3 5 28" xfId="29479" xr:uid="{00000000-0005-0000-0000-000023730000}"/>
    <cellStyle name="Normal 3 5 29" xfId="29480" xr:uid="{00000000-0005-0000-0000-000024730000}"/>
    <cellStyle name="Normal 3 5 3" xfId="29481" xr:uid="{00000000-0005-0000-0000-000025730000}"/>
    <cellStyle name="Normal 3 5 3 10" xfId="29482" xr:uid="{00000000-0005-0000-0000-000026730000}"/>
    <cellStyle name="Normal 3 5 3 10 2" xfId="29483" xr:uid="{00000000-0005-0000-0000-000027730000}"/>
    <cellStyle name="Normal 3 5 3 11" xfId="29484" xr:uid="{00000000-0005-0000-0000-000028730000}"/>
    <cellStyle name="Normal 3 5 3 2" xfId="29485" xr:uid="{00000000-0005-0000-0000-000029730000}"/>
    <cellStyle name="Normal 3 5 3 2 2" xfId="29486" xr:uid="{00000000-0005-0000-0000-00002A730000}"/>
    <cellStyle name="Normal 3 5 3 2 2 2" xfId="29487" xr:uid="{00000000-0005-0000-0000-00002B730000}"/>
    <cellStyle name="Normal 3 5 3 2 2 2 2" xfId="29488" xr:uid="{00000000-0005-0000-0000-00002C730000}"/>
    <cellStyle name="Normal 3 5 3 2 2 2 2 2" xfId="29489" xr:uid="{00000000-0005-0000-0000-00002D730000}"/>
    <cellStyle name="Normal 3 5 3 2 2 2 2 2 2" xfId="29490" xr:uid="{00000000-0005-0000-0000-00002E730000}"/>
    <cellStyle name="Normal 3 5 3 2 2 2 2 3" xfId="29491" xr:uid="{00000000-0005-0000-0000-00002F730000}"/>
    <cellStyle name="Normal 3 5 3 2 2 2 3" xfId="29492" xr:uid="{00000000-0005-0000-0000-000030730000}"/>
    <cellStyle name="Normal 3 5 3 2 2 2 3 2" xfId="29493" xr:uid="{00000000-0005-0000-0000-000031730000}"/>
    <cellStyle name="Normal 3 5 3 2 2 2 4" xfId="29494" xr:uid="{00000000-0005-0000-0000-000032730000}"/>
    <cellStyle name="Normal 3 5 3 2 2 3" xfId="29495" xr:uid="{00000000-0005-0000-0000-000033730000}"/>
    <cellStyle name="Normal 3 5 3 2 2 3 2" xfId="29496" xr:uid="{00000000-0005-0000-0000-000034730000}"/>
    <cellStyle name="Normal 3 5 3 2 2 3 2 2" xfId="29497" xr:uid="{00000000-0005-0000-0000-000035730000}"/>
    <cellStyle name="Normal 3 5 3 2 2 3 2 2 2" xfId="29498" xr:uid="{00000000-0005-0000-0000-000036730000}"/>
    <cellStyle name="Normal 3 5 3 2 2 3 2 3" xfId="29499" xr:uid="{00000000-0005-0000-0000-000037730000}"/>
    <cellStyle name="Normal 3 5 3 2 2 3 3" xfId="29500" xr:uid="{00000000-0005-0000-0000-000038730000}"/>
    <cellStyle name="Normal 3 5 3 2 2 3 3 2" xfId="29501" xr:uid="{00000000-0005-0000-0000-000039730000}"/>
    <cellStyle name="Normal 3 5 3 2 2 3 4" xfId="29502" xr:uid="{00000000-0005-0000-0000-00003A730000}"/>
    <cellStyle name="Normal 3 5 3 2 2 4" xfId="29503" xr:uid="{00000000-0005-0000-0000-00003B730000}"/>
    <cellStyle name="Normal 3 5 3 2 2 4 2" xfId="29504" xr:uid="{00000000-0005-0000-0000-00003C730000}"/>
    <cellStyle name="Normal 3 5 3 2 2 4 2 2" xfId="29505" xr:uid="{00000000-0005-0000-0000-00003D730000}"/>
    <cellStyle name="Normal 3 5 3 2 2 4 3" xfId="29506" xr:uid="{00000000-0005-0000-0000-00003E730000}"/>
    <cellStyle name="Normal 3 5 3 2 2 5" xfId="29507" xr:uid="{00000000-0005-0000-0000-00003F730000}"/>
    <cellStyle name="Normal 3 5 3 2 2 5 2" xfId="29508" xr:uid="{00000000-0005-0000-0000-000040730000}"/>
    <cellStyle name="Normal 3 5 3 2 2 5 2 2" xfId="29509" xr:uid="{00000000-0005-0000-0000-000041730000}"/>
    <cellStyle name="Normal 3 5 3 2 2 5 3" xfId="29510" xr:uid="{00000000-0005-0000-0000-000042730000}"/>
    <cellStyle name="Normal 3 5 3 2 2 6" xfId="29511" xr:uid="{00000000-0005-0000-0000-000043730000}"/>
    <cellStyle name="Normal 3 5 3 2 2 6 2" xfId="29512" xr:uid="{00000000-0005-0000-0000-000044730000}"/>
    <cellStyle name="Normal 3 5 3 2 2 7" xfId="29513" xr:uid="{00000000-0005-0000-0000-000045730000}"/>
    <cellStyle name="Normal 3 5 3 2 3" xfId="29514" xr:uid="{00000000-0005-0000-0000-000046730000}"/>
    <cellStyle name="Normal 3 5 3 2 3 2" xfId="29515" xr:uid="{00000000-0005-0000-0000-000047730000}"/>
    <cellStyle name="Normal 3 5 3 2 3 2 2" xfId="29516" xr:uid="{00000000-0005-0000-0000-000048730000}"/>
    <cellStyle name="Normal 3 5 3 2 3 2 2 2" xfId="29517" xr:uid="{00000000-0005-0000-0000-000049730000}"/>
    <cellStyle name="Normal 3 5 3 2 3 2 3" xfId="29518" xr:uid="{00000000-0005-0000-0000-00004A730000}"/>
    <cellStyle name="Normal 3 5 3 2 3 3" xfId="29519" xr:uid="{00000000-0005-0000-0000-00004B730000}"/>
    <cellStyle name="Normal 3 5 3 2 3 3 2" xfId="29520" xr:uid="{00000000-0005-0000-0000-00004C730000}"/>
    <cellStyle name="Normal 3 5 3 2 3 4" xfId="29521" xr:uid="{00000000-0005-0000-0000-00004D730000}"/>
    <cellStyle name="Normal 3 5 3 2 4" xfId="29522" xr:uid="{00000000-0005-0000-0000-00004E730000}"/>
    <cellStyle name="Normal 3 5 3 2 4 2" xfId="29523" xr:uid="{00000000-0005-0000-0000-00004F730000}"/>
    <cellStyle name="Normal 3 5 3 2 4 2 2" xfId="29524" xr:uid="{00000000-0005-0000-0000-000050730000}"/>
    <cellStyle name="Normal 3 5 3 2 4 2 2 2" xfId="29525" xr:uid="{00000000-0005-0000-0000-000051730000}"/>
    <cellStyle name="Normal 3 5 3 2 4 2 3" xfId="29526" xr:uid="{00000000-0005-0000-0000-000052730000}"/>
    <cellStyle name="Normal 3 5 3 2 4 3" xfId="29527" xr:uid="{00000000-0005-0000-0000-000053730000}"/>
    <cellStyle name="Normal 3 5 3 2 4 3 2" xfId="29528" xr:uid="{00000000-0005-0000-0000-000054730000}"/>
    <cellStyle name="Normal 3 5 3 2 4 4" xfId="29529" xr:uid="{00000000-0005-0000-0000-000055730000}"/>
    <cellStyle name="Normal 3 5 3 2 5" xfId="29530" xr:uid="{00000000-0005-0000-0000-000056730000}"/>
    <cellStyle name="Normal 3 5 3 2 5 2" xfId="29531" xr:uid="{00000000-0005-0000-0000-000057730000}"/>
    <cellStyle name="Normal 3 5 3 2 5 2 2" xfId="29532" xr:uid="{00000000-0005-0000-0000-000058730000}"/>
    <cellStyle name="Normal 3 5 3 2 5 3" xfId="29533" xr:uid="{00000000-0005-0000-0000-000059730000}"/>
    <cellStyle name="Normal 3 5 3 2 6" xfId="29534" xr:uid="{00000000-0005-0000-0000-00005A730000}"/>
    <cellStyle name="Normal 3 5 3 2 6 2" xfId="29535" xr:uid="{00000000-0005-0000-0000-00005B730000}"/>
    <cellStyle name="Normal 3 5 3 2 6 2 2" xfId="29536" xr:uid="{00000000-0005-0000-0000-00005C730000}"/>
    <cellStyle name="Normal 3 5 3 2 6 3" xfId="29537" xr:uid="{00000000-0005-0000-0000-00005D730000}"/>
    <cellStyle name="Normal 3 5 3 2 7" xfId="29538" xr:uid="{00000000-0005-0000-0000-00005E730000}"/>
    <cellStyle name="Normal 3 5 3 2 7 2" xfId="29539" xr:uid="{00000000-0005-0000-0000-00005F730000}"/>
    <cellStyle name="Normal 3 5 3 2 8" xfId="29540" xr:uid="{00000000-0005-0000-0000-000060730000}"/>
    <cellStyle name="Normal 3 5 3 3" xfId="29541" xr:uid="{00000000-0005-0000-0000-000061730000}"/>
    <cellStyle name="Normal 3 5 3 4" xfId="29542" xr:uid="{00000000-0005-0000-0000-000062730000}"/>
    <cellStyle name="Normal 3 5 3 4 2" xfId="29543" xr:uid="{00000000-0005-0000-0000-000063730000}"/>
    <cellStyle name="Normal 3 5 3 4 2 2" xfId="29544" xr:uid="{00000000-0005-0000-0000-000064730000}"/>
    <cellStyle name="Normal 3 5 3 4 2 2 2" xfId="29545" xr:uid="{00000000-0005-0000-0000-000065730000}"/>
    <cellStyle name="Normal 3 5 3 4 2 3" xfId="29546" xr:uid="{00000000-0005-0000-0000-000066730000}"/>
    <cellStyle name="Normal 3 5 3 4 3" xfId="29547" xr:uid="{00000000-0005-0000-0000-000067730000}"/>
    <cellStyle name="Normal 3 5 3 4 3 2" xfId="29548" xr:uid="{00000000-0005-0000-0000-000068730000}"/>
    <cellStyle name="Normal 3 5 3 4 4" xfId="29549" xr:uid="{00000000-0005-0000-0000-000069730000}"/>
    <cellStyle name="Normal 3 5 3 5" xfId="29550" xr:uid="{00000000-0005-0000-0000-00006A730000}"/>
    <cellStyle name="Normal 3 5 3 5 2" xfId="29551" xr:uid="{00000000-0005-0000-0000-00006B730000}"/>
    <cellStyle name="Normal 3 5 3 5 2 2" xfId="29552" xr:uid="{00000000-0005-0000-0000-00006C730000}"/>
    <cellStyle name="Normal 3 5 3 5 2 2 2" xfId="29553" xr:uid="{00000000-0005-0000-0000-00006D730000}"/>
    <cellStyle name="Normal 3 5 3 5 2 3" xfId="29554" xr:uid="{00000000-0005-0000-0000-00006E730000}"/>
    <cellStyle name="Normal 3 5 3 5 3" xfId="29555" xr:uid="{00000000-0005-0000-0000-00006F730000}"/>
    <cellStyle name="Normal 3 5 3 5 3 2" xfId="29556" xr:uid="{00000000-0005-0000-0000-000070730000}"/>
    <cellStyle name="Normal 3 5 3 5 4" xfId="29557" xr:uid="{00000000-0005-0000-0000-000071730000}"/>
    <cellStyle name="Normal 3 5 3 6" xfId="29558" xr:uid="{00000000-0005-0000-0000-000072730000}"/>
    <cellStyle name="Normal 3 5 3 6 2" xfId="29559" xr:uid="{00000000-0005-0000-0000-000073730000}"/>
    <cellStyle name="Normal 3 5 3 6 2 2" xfId="29560" xr:uid="{00000000-0005-0000-0000-000074730000}"/>
    <cellStyle name="Normal 3 5 3 6 2 2 2" xfId="29561" xr:uid="{00000000-0005-0000-0000-000075730000}"/>
    <cellStyle name="Normal 3 5 3 6 2 3" xfId="29562" xr:uid="{00000000-0005-0000-0000-000076730000}"/>
    <cellStyle name="Normal 3 5 3 6 3" xfId="29563" xr:uid="{00000000-0005-0000-0000-000077730000}"/>
    <cellStyle name="Normal 3 5 3 6 3 2" xfId="29564" xr:uid="{00000000-0005-0000-0000-000078730000}"/>
    <cellStyle name="Normal 3 5 3 6 4" xfId="29565" xr:uid="{00000000-0005-0000-0000-000079730000}"/>
    <cellStyle name="Normal 3 5 3 7" xfId="29566" xr:uid="{00000000-0005-0000-0000-00007A730000}"/>
    <cellStyle name="Normal 3 5 3 7 2" xfId="29567" xr:uid="{00000000-0005-0000-0000-00007B730000}"/>
    <cellStyle name="Normal 3 5 3 7 2 2" xfId="29568" xr:uid="{00000000-0005-0000-0000-00007C730000}"/>
    <cellStyle name="Normal 3 5 3 7 3" xfId="29569" xr:uid="{00000000-0005-0000-0000-00007D730000}"/>
    <cellStyle name="Normal 3 5 3 8" xfId="29570" xr:uid="{00000000-0005-0000-0000-00007E730000}"/>
    <cellStyle name="Normal 3 5 3 8 2" xfId="29571" xr:uid="{00000000-0005-0000-0000-00007F730000}"/>
    <cellStyle name="Normal 3 5 3 8 2 2" xfId="29572" xr:uid="{00000000-0005-0000-0000-000080730000}"/>
    <cellStyle name="Normal 3 5 3 8 3" xfId="29573" xr:uid="{00000000-0005-0000-0000-000081730000}"/>
    <cellStyle name="Normal 3 5 3 9" xfId="29574" xr:uid="{00000000-0005-0000-0000-000082730000}"/>
    <cellStyle name="Normal 3 5 3 9 2" xfId="29575" xr:uid="{00000000-0005-0000-0000-000083730000}"/>
    <cellStyle name="Normal 3 5 3 9 2 2" xfId="29576" xr:uid="{00000000-0005-0000-0000-000084730000}"/>
    <cellStyle name="Normal 3 5 3 9 3" xfId="29577" xr:uid="{00000000-0005-0000-0000-000085730000}"/>
    <cellStyle name="Normal 3 5 30" xfId="29578" xr:uid="{00000000-0005-0000-0000-000086730000}"/>
    <cellStyle name="Normal 3 5 31" xfId="29579" xr:uid="{00000000-0005-0000-0000-000087730000}"/>
    <cellStyle name="Normal 3 5 32" xfId="29580" xr:uid="{00000000-0005-0000-0000-000088730000}"/>
    <cellStyle name="Normal 3 5 33" xfId="29581" xr:uid="{00000000-0005-0000-0000-000089730000}"/>
    <cellStyle name="Normal 3 5 34" xfId="29582" xr:uid="{00000000-0005-0000-0000-00008A730000}"/>
    <cellStyle name="Normal 3 5 35" xfId="29583" xr:uid="{00000000-0005-0000-0000-00008B730000}"/>
    <cellStyle name="Normal 3 5 36" xfId="29584" xr:uid="{00000000-0005-0000-0000-00008C730000}"/>
    <cellStyle name="Normal 3 5 37" xfId="29585" xr:uid="{00000000-0005-0000-0000-00008D730000}"/>
    <cellStyle name="Normal 3 5 38" xfId="29586" xr:uid="{00000000-0005-0000-0000-00008E730000}"/>
    <cellStyle name="Normal 3 5 38 2" xfId="29587" xr:uid="{00000000-0005-0000-0000-00008F730000}"/>
    <cellStyle name="Normal 3 5 38 2 2" xfId="29588" xr:uid="{00000000-0005-0000-0000-000090730000}"/>
    <cellStyle name="Normal 3 5 38 2 2 2" xfId="29589" xr:uid="{00000000-0005-0000-0000-000091730000}"/>
    <cellStyle name="Normal 3 5 38 2 2 2 2" xfId="29590" xr:uid="{00000000-0005-0000-0000-000092730000}"/>
    <cellStyle name="Normal 3 5 38 2 2 3" xfId="29591" xr:uid="{00000000-0005-0000-0000-000093730000}"/>
    <cellStyle name="Normal 3 5 38 2 3" xfId="29592" xr:uid="{00000000-0005-0000-0000-000094730000}"/>
    <cellStyle name="Normal 3 5 38 2 3 2" xfId="29593" xr:uid="{00000000-0005-0000-0000-000095730000}"/>
    <cellStyle name="Normal 3 5 38 2 4" xfId="29594" xr:uid="{00000000-0005-0000-0000-000096730000}"/>
    <cellStyle name="Normal 3 5 38 3" xfId="29595" xr:uid="{00000000-0005-0000-0000-000097730000}"/>
    <cellStyle name="Normal 3 5 38 3 2" xfId="29596" xr:uid="{00000000-0005-0000-0000-000098730000}"/>
    <cellStyle name="Normal 3 5 38 3 2 2" xfId="29597" xr:uid="{00000000-0005-0000-0000-000099730000}"/>
    <cellStyle name="Normal 3 5 38 3 2 2 2" xfId="29598" xr:uid="{00000000-0005-0000-0000-00009A730000}"/>
    <cellStyle name="Normal 3 5 38 3 2 3" xfId="29599" xr:uid="{00000000-0005-0000-0000-00009B730000}"/>
    <cellStyle name="Normal 3 5 38 3 3" xfId="29600" xr:uid="{00000000-0005-0000-0000-00009C730000}"/>
    <cellStyle name="Normal 3 5 38 3 3 2" xfId="29601" xr:uid="{00000000-0005-0000-0000-00009D730000}"/>
    <cellStyle name="Normal 3 5 38 3 4" xfId="29602" xr:uid="{00000000-0005-0000-0000-00009E730000}"/>
    <cellStyle name="Normal 3 5 38 4" xfId="29603" xr:uid="{00000000-0005-0000-0000-00009F730000}"/>
    <cellStyle name="Normal 3 5 38 4 2" xfId="29604" xr:uid="{00000000-0005-0000-0000-0000A0730000}"/>
    <cellStyle name="Normal 3 5 38 4 2 2" xfId="29605" xr:uid="{00000000-0005-0000-0000-0000A1730000}"/>
    <cellStyle name="Normal 3 5 38 4 3" xfId="29606" xr:uid="{00000000-0005-0000-0000-0000A2730000}"/>
    <cellStyle name="Normal 3 5 38 5" xfId="29607" xr:uid="{00000000-0005-0000-0000-0000A3730000}"/>
    <cellStyle name="Normal 3 5 38 5 2" xfId="29608" xr:uid="{00000000-0005-0000-0000-0000A4730000}"/>
    <cellStyle name="Normal 3 5 38 5 2 2" xfId="29609" xr:uid="{00000000-0005-0000-0000-0000A5730000}"/>
    <cellStyle name="Normal 3 5 38 5 3" xfId="29610" xr:uid="{00000000-0005-0000-0000-0000A6730000}"/>
    <cellStyle name="Normal 3 5 38 6" xfId="29611" xr:uid="{00000000-0005-0000-0000-0000A7730000}"/>
    <cellStyle name="Normal 3 5 38 6 2" xfId="29612" xr:uid="{00000000-0005-0000-0000-0000A8730000}"/>
    <cellStyle name="Normal 3 5 38 7" xfId="29613" xr:uid="{00000000-0005-0000-0000-0000A9730000}"/>
    <cellStyle name="Normal 3 5 39" xfId="29614" xr:uid="{00000000-0005-0000-0000-0000AA730000}"/>
    <cellStyle name="Normal 3 5 39 2" xfId="29615" xr:uid="{00000000-0005-0000-0000-0000AB730000}"/>
    <cellStyle name="Normal 3 5 39 2 2" xfId="29616" xr:uid="{00000000-0005-0000-0000-0000AC730000}"/>
    <cellStyle name="Normal 3 5 39 2 2 2" xfId="29617" xr:uid="{00000000-0005-0000-0000-0000AD730000}"/>
    <cellStyle name="Normal 3 5 39 2 2 2 2" xfId="29618" xr:uid="{00000000-0005-0000-0000-0000AE730000}"/>
    <cellStyle name="Normal 3 5 39 2 2 3" xfId="29619" xr:uid="{00000000-0005-0000-0000-0000AF730000}"/>
    <cellStyle name="Normal 3 5 39 2 3" xfId="29620" xr:uid="{00000000-0005-0000-0000-0000B0730000}"/>
    <cellStyle name="Normal 3 5 39 2 3 2" xfId="29621" xr:uid="{00000000-0005-0000-0000-0000B1730000}"/>
    <cellStyle name="Normal 3 5 39 2 4" xfId="29622" xr:uid="{00000000-0005-0000-0000-0000B2730000}"/>
    <cellStyle name="Normal 3 5 39 3" xfId="29623" xr:uid="{00000000-0005-0000-0000-0000B3730000}"/>
    <cellStyle name="Normal 3 5 39 3 2" xfId="29624" xr:uid="{00000000-0005-0000-0000-0000B4730000}"/>
    <cellStyle name="Normal 3 5 39 3 2 2" xfId="29625" xr:uid="{00000000-0005-0000-0000-0000B5730000}"/>
    <cellStyle name="Normal 3 5 39 3 3" xfId="29626" xr:uid="{00000000-0005-0000-0000-0000B6730000}"/>
    <cellStyle name="Normal 3 5 39 4" xfId="29627" xr:uid="{00000000-0005-0000-0000-0000B7730000}"/>
    <cellStyle name="Normal 3 5 39 4 2" xfId="29628" xr:uid="{00000000-0005-0000-0000-0000B8730000}"/>
    <cellStyle name="Normal 3 5 39 5" xfId="29629" xr:uid="{00000000-0005-0000-0000-0000B9730000}"/>
    <cellStyle name="Normal 3 5 4" xfId="29630" xr:uid="{00000000-0005-0000-0000-0000BA730000}"/>
    <cellStyle name="Normal 3 5 4 2" xfId="29631" xr:uid="{00000000-0005-0000-0000-0000BB730000}"/>
    <cellStyle name="Normal 3 5 4 3" xfId="29632" xr:uid="{00000000-0005-0000-0000-0000BC730000}"/>
    <cellStyle name="Normal 3 5 4 3 2" xfId="29633" xr:uid="{00000000-0005-0000-0000-0000BD730000}"/>
    <cellStyle name="Normal 3 5 4 3 2 2" xfId="29634" xr:uid="{00000000-0005-0000-0000-0000BE730000}"/>
    <cellStyle name="Normal 3 5 4 3 2 2 2" xfId="29635" xr:uid="{00000000-0005-0000-0000-0000BF730000}"/>
    <cellStyle name="Normal 3 5 4 3 2 3" xfId="29636" xr:uid="{00000000-0005-0000-0000-0000C0730000}"/>
    <cellStyle name="Normal 3 5 4 3 3" xfId="29637" xr:uid="{00000000-0005-0000-0000-0000C1730000}"/>
    <cellStyle name="Normal 3 5 4 3 3 2" xfId="29638" xr:uid="{00000000-0005-0000-0000-0000C2730000}"/>
    <cellStyle name="Normal 3 5 4 3 4" xfId="29639" xr:uid="{00000000-0005-0000-0000-0000C3730000}"/>
    <cellStyle name="Normal 3 5 4 4" xfId="29640" xr:uid="{00000000-0005-0000-0000-0000C4730000}"/>
    <cellStyle name="Normal 3 5 4 4 2" xfId="29641" xr:uid="{00000000-0005-0000-0000-0000C5730000}"/>
    <cellStyle name="Normal 3 5 4 4 2 2" xfId="29642" xr:uid="{00000000-0005-0000-0000-0000C6730000}"/>
    <cellStyle name="Normal 3 5 4 4 2 2 2" xfId="29643" xr:uid="{00000000-0005-0000-0000-0000C7730000}"/>
    <cellStyle name="Normal 3 5 4 4 2 3" xfId="29644" xr:uid="{00000000-0005-0000-0000-0000C8730000}"/>
    <cellStyle name="Normal 3 5 4 4 3" xfId="29645" xr:uid="{00000000-0005-0000-0000-0000C9730000}"/>
    <cellStyle name="Normal 3 5 4 4 3 2" xfId="29646" xr:uid="{00000000-0005-0000-0000-0000CA730000}"/>
    <cellStyle name="Normal 3 5 4 4 4" xfId="29647" xr:uid="{00000000-0005-0000-0000-0000CB730000}"/>
    <cellStyle name="Normal 3 5 4 5" xfId="29648" xr:uid="{00000000-0005-0000-0000-0000CC730000}"/>
    <cellStyle name="Normal 3 5 4 5 2" xfId="29649" xr:uid="{00000000-0005-0000-0000-0000CD730000}"/>
    <cellStyle name="Normal 3 5 4 5 2 2" xfId="29650" xr:uid="{00000000-0005-0000-0000-0000CE730000}"/>
    <cellStyle name="Normal 3 5 4 5 3" xfId="29651" xr:uid="{00000000-0005-0000-0000-0000CF730000}"/>
    <cellStyle name="Normal 3 5 4 6" xfId="29652" xr:uid="{00000000-0005-0000-0000-0000D0730000}"/>
    <cellStyle name="Normal 3 5 4 6 2" xfId="29653" xr:uid="{00000000-0005-0000-0000-0000D1730000}"/>
    <cellStyle name="Normal 3 5 4 6 2 2" xfId="29654" xr:uid="{00000000-0005-0000-0000-0000D2730000}"/>
    <cellStyle name="Normal 3 5 4 6 3" xfId="29655" xr:uid="{00000000-0005-0000-0000-0000D3730000}"/>
    <cellStyle name="Normal 3 5 4 7" xfId="29656" xr:uid="{00000000-0005-0000-0000-0000D4730000}"/>
    <cellStyle name="Normal 3 5 4 7 2" xfId="29657" xr:uid="{00000000-0005-0000-0000-0000D5730000}"/>
    <cellStyle name="Normal 3 5 4 8" xfId="29658" xr:uid="{00000000-0005-0000-0000-0000D6730000}"/>
    <cellStyle name="Normal 3 5 40" xfId="29659" xr:uid="{00000000-0005-0000-0000-0000D7730000}"/>
    <cellStyle name="Normal 3 5 40 2" xfId="29660" xr:uid="{00000000-0005-0000-0000-0000D8730000}"/>
    <cellStyle name="Normal 3 5 40 2 2" xfId="29661" xr:uid="{00000000-0005-0000-0000-0000D9730000}"/>
    <cellStyle name="Normal 3 5 40 2 2 2" xfId="29662" xr:uid="{00000000-0005-0000-0000-0000DA730000}"/>
    <cellStyle name="Normal 3 5 40 2 3" xfId="29663" xr:uid="{00000000-0005-0000-0000-0000DB730000}"/>
    <cellStyle name="Normal 3 5 40 3" xfId="29664" xr:uid="{00000000-0005-0000-0000-0000DC730000}"/>
    <cellStyle name="Normal 3 5 40 3 2" xfId="29665" xr:uid="{00000000-0005-0000-0000-0000DD730000}"/>
    <cellStyle name="Normal 3 5 40 4" xfId="29666" xr:uid="{00000000-0005-0000-0000-0000DE730000}"/>
    <cellStyle name="Normal 3 5 41" xfId="29667" xr:uid="{00000000-0005-0000-0000-0000DF730000}"/>
    <cellStyle name="Normal 3 5 41 2" xfId="29668" xr:uid="{00000000-0005-0000-0000-0000E0730000}"/>
    <cellStyle name="Normal 3 5 41 2 2" xfId="29669" xr:uid="{00000000-0005-0000-0000-0000E1730000}"/>
    <cellStyle name="Normal 3 5 41 3" xfId="29670" xr:uid="{00000000-0005-0000-0000-0000E2730000}"/>
    <cellStyle name="Normal 3 5 42" xfId="29671" xr:uid="{00000000-0005-0000-0000-0000E3730000}"/>
    <cellStyle name="Normal 3 5 42 2" xfId="29672" xr:uid="{00000000-0005-0000-0000-0000E4730000}"/>
    <cellStyle name="Normal 3 5 42 2 2" xfId="29673" xr:uid="{00000000-0005-0000-0000-0000E5730000}"/>
    <cellStyle name="Normal 3 5 42 3" xfId="29674" xr:uid="{00000000-0005-0000-0000-0000E6730000}"/>
    <cellStyle name="Normal 3 5 43" xfId="29675" xr:uid="{00000000-0005-0000-0000-0000E7730000}"/>
    <cellStyle name="Normal 3 5 43 2" xfId="29676" xr:uid="{00000000-0005-0000-0000-0000E8730000}"/>
    <cellStyle name="Normal 3 5 44" xfId="29677" xr:uid="{00000000-0005-0000-0000-0000E9730000}"/>
    <cellStyle name="Normal 3 5 5" xfId="29678" xr:uid="{00000000-0005-0000-0000-0000EA730000}"/>
    <cellStyle name="Normal 3 5 5 2" xfId="29679" xr:uid="{00000000-0005-0000-0000-0000EB730000}"/>
    <cellStyle name="Normal 3 5 5 3" xfId="29680" xr:uid="{00000000-0005-0000-0000-0000EC730000}"/>
    <cellStyle name="Normal 3 5 5 3 2" xfId="29681" xr:uid="{00000000-0005-0000-0000-0000ED730000}"/>
    <cellStyle name="Normal 3 5 5 3 2 2" xfId="29682" xr:uid="{00000000-0005-0000-0000-0000EE730000}"/>
    <cellStyle name="Normal 3 5 5 3 2 2 2" xfId="29683" xr:uid="{00000000-0005-0000-0000-0000EF730000}"/>
    <cellStyle name="Normal 3 5 5 3 2 3" xfId="29684" xr:uid="{00000000-0005-0000-0000-0000F0730000}"/>
    <cellStyle name="Normal 3 5 5 3 3" xfId="29685" xr:uid="{00000000-0005-0000-0000-0000F1730000}"/>
    <cellStyle name="Normal 3 5 5 3 3 2" xfId="29686" xr:uid="{00000000-0005-0000-0000-0000F2730000}"/>
    <cellStyle name="Normal 3 5 5 3 4" xfId="29687" xr:uid="{00000000-0005-0000-0000-0000F3730000}"/>
    <cellStyle name="Normal 3 5 5 4" xfId="29688" xr:uid="{00000000-0005-0000-0000-0000F4730000}"/>
    <cellStyle name="Normal 3 5 5 4 2" xfId="29689" xr:uid="{00000000-0005-0000-0000-0000F5730000}"/>
    <cellStyle name="Normal 3 5 5 4 2 2" xfId="29690" xr:uid="{00000000-0005-0000-0000-0000F6730000}"/>
    <cellStyle name="Normal 3 5 5 4 2 2 2" xfId="29691" xr:uid="{00000000-0005-0000-0000-0000F7730000}"/>
    <cellStyle name="Normal 3 5 5 4 2 3" xfId="29692" xr:uid="{00000000-0005-0000-0000-0000F8730000}"/>
    <cellStyle name="Normal 3 5 5 4 3" xfId="29693" xr:uid="{00000000-0005-0000-0000-0000F9730000}"/>
    <cellStyle name="Normal 3 5 5 4 3 2" xfId="29694" xr:uid="{00000000-0005-0000-0000-0000FA730000}"/>
    <cellStyle name="Normal 3 5 5 4 4" xfId="29695" xr:uid="{00000000-0005-0000-0000-0000FB730000}"/>
    <cellStyle name="Normal 3 5 5 5" xfId="29696" xr:uid="{00000000-0005-0000-0000-0000FC730000}"/>
    <cellStyle name="Normal 3 5 5 5 2" xfId="29697" xr:uid="{00000000-0005-0000-0000-0000FD730000}"/>
    <cellStyle name="Normal 3 5 5 5 2 2" xfId="29698" xr:uid="{00000000-0005-0000-0000-0000FE730000}"/>
    <cellStyle name="Normal 3 5 5 5 3" xfId="29699" xr:uid="{00000000-0005-0000-0000-0000FF730000}"/>
    <cellStyle name="Normal 3 5 5 6" xfId="29700" xr:uid="{00000000-0005-0000-0000-000000740000}"/>
    <cellStyle name="Normal 3 5 5 6 2" xfId="29701" xr:uid="{00000000-0005-0000-0000-000001740000}"/>
    <cellStyle name="Normal 3 5 5 6 2 2" xfId="29702" xr:uid="{00000000-0005-0000-0000-000002740000}"/>
    <cellStyle name="Normal 3 5 5 6 3" xfId="29703" xr:uid="{00000000-0005-0000-0000-000003740000}"/>
    <cellStyle name="Normal 3 5 5 7" xfId="29704" xr:uid="{00000000-0005-0000-0000-000004740000}"/>
    <cellStyle name="Normal 3 5 5 7 2" xfId="29705" xr:uid="{00000000-0005-0000-0000-000005740000}"/>
    <cellStyle name="Normal 3 5 5 8" xfId="29706" xr:uid="{00000000-0005-0000-0000-000006740000}"/>
    <cellStyle name="Normal 3 5 6" xfId="29707" xr:uid="{00000000-0005-0000-0000-000007740000}"/>
    <cellStyle name="Normal 3 5 6 2" xfId="29708" xr:uid="{00000000-0005-0000-0000-000008740000}"/>
    <cellStyle name="Normal 3 5 6 3" xfId="29709" xr:uid="{00000000-0005-0000-0000-000009740000}"/>
    <cellStyle name="Normal 3 5 6 3 2" xfId="29710" xr:uid="{00000000-0005-0000-0000-00000A740000}"/>
    <cellStyle name="Normal 3 5 6 3 2 2" xfId="29711" xr:uid="{00000000-0005-0000-0000-00000B740000}"/>
    <cellStyle name="Normal 3 5 6 3 2 2 2" xfId="29712" xr:uid="{00000000-0005-0000-0000-00000C740000}"/>
    <cellStyle name="Normal 3 5 6 3 2 3" xfId="29713" xr:uid="{00000000-0005-0000-0000-00000D740000}"/>
    <cellStyle name="Normal 3 5 6 3 3" xfId="29714" xr:uid="{00000000-0005-0000-0000-00000E740000}"/>
    <cellStyle name="Normal 3 5 6 3 3 2" xfId="29715" xr:uid="{00000000-0005-0000-0000-00000F740000}"/>
    <cellStyle name="Normal 3 5 6 3 4" xfId="29716" xr:uid="{00000000-0005-0000-0000-000010740000}"/>
    <cellStyle name="Normal 3 5 6 4" xfId="29717" xr:uid="{00000000-0005-0000-0000-000011740000}"/>
    <cellStyle name="Normal 3 5 6 4 2" xfId="29718" xr:uid="{00000000-0005-0000-0000-000012740000}"/>
    <cellStyle name="Normal 3 5 6 4 2 2" xfId="29719" xr:uid="{00000000-0005-0000-0000-000013740000}"/>
    <cellStyle name="Normal 3 5 6 4 2 2 2" xfId="29720" xr:uid="{00000000-0005-0000-0000-000014740000}"/>
    <cellStyle name="Normal 3 5 6 4 2 3" xfId="29721" xr:uid="{00000000-0005-0000-0000-000015740000}"/>
    <cellStyle name="Normal 3 5 6 4 3" xfId="29722" xr:uid="{00000000-0005-0000-0000-000016740000}"/>
    <cellStyle name="Normal 3 5 6 4 3 2" xfId="29723" xr:uid="{00000000-0005-0000-0000-000017740000}"/>
    <cellStyle name="Normal 3 5 6 4 4" xfId="29724" xr:uid="{00000000-0005-0000-0000-000018740000}"/>
    <cellStyle name="Normal 3 5 6 5" xfId="29725" xr:uid="{00000000-0005-0000-0000-000019740000}"/>
    <cellStyle name="Normal 3 5 6 5 2" xfId="29726" xr:uid="{00000000-0005-0000-0000-00001A740000}"/>
    <cellStyle name="Normal 3 5 6 5 2 2" xfId="29727" xr:uid="{00000000-0005-0000-0000-00001B740000}"/>
    <cellStyle name="Normal 3 5 6 5 3" xfId="29728" xr:uid="{00000000-0005-0000-0000-00001C740000}"/>
    <cellStyle name="Normal 3 5 6 6" xfId="29729" xr:uid="{00000000-0005-0000-0000-00001D740000}"/>
    <cellStyle name="Normal 3 5 6 6 2" xfId="29730" xr:uid="{00000000-0005-0000-0000-00001E740000}"/>
    <cellStyle name="Normal 3 5 6 6 2 2" xfId="29731" xr:uid="{00000000-0005-0000-0000-00001F740000}"/>
    <cellStyle name="Normal 3 5 6 6 3" xfId="29732" xr:uid="{00000000-0005-0000-0000-000020740000}"/>
    <cellStyle name="Normal 3 5 6 7" xfId="29733" xr:uid="{00000000-0005-0000-0000-000021740000}"/>
    <cellStyle name="Normal 3 5 6 7 2" xfId="29734" xr:uid="{00000000-0005-0000-0000-000022740000}"/>
    <cellStyle name="Normal 3 5 6 8" xfId="29735" xr:uid="{00000000-0005-0000-0000-000023740000}"/>
    <cellStyle name="Normal 3 5 7" xfId="29736" xr:uid="{00000000-0005-0000-0000-000024740000}"/>
    <cellStyle name="Normal 3 5 7 2" xfId="29737" xr:uid="{00000000-0005-0000-0000-000025740000}"/>
    <cellStyle name="Normal 3 5 8" xfId="29738" xr:uid="{00000000-0005-0000-0000-000026740000}"/>
    <cellStyle name="Normal 3 5 9" xfId="29739" xr:uid="{00000000-0005-0000-0000-000027740000}"/>
    <cellStyle name="Normal 3 50" xfId="29740" xr:uid="{00000000-0005-0000-0000-000028740000}"/>
    <cellStyle name="Normal 3 50 2" xfId="29741" xr:uid="{00000000-0005-0000-0000-000029740000}"/>
    <cellStyle name="Normal 3 50 2 2" xfId="29742" xr:uid="{00000000-0005-0000-0000-00002A740000}"/>
    <cellStyle name="Normal 3 50 2 2 2" xfId="29743" xr:uid="{00000000-0005-0000-0000-00002B740000}"/>
    <cellStyle name="Normal 3 50 2 2 2 2" xfId="29744" xr:uid="{00000000-0005-0000-0000-00002C740000}"/>
    <cellStyle name="Normal 3 50 2 2 3" xfId="29745" xr:uid="{00000000-0005-0000-0000-00002D740000}"/>
    <cellStyle name="Normal 3 50 2 3" xfId="29746" xr:uid="{00000000-0005-0000-0000-00002E740000}"/>
    <cellStyle name="Normal 3 50 2 3 2" xfId="29747" xr:uid="{00000000-0005-0000-0000-00002F740000}"/>
    <cellStyle name="Normal 3 50 2 4" xfId="29748" xr:uid="{00000000-0005-0000-0000-000030740000}"/>
    <cellStyle name="Normal 3 50 3" xfId="29749" xr:uid="{00000000-0005-0000-0000-000031740000}"/>
    <cellStyle name="Normal 3 50 3 2" xfId="29750" xr:uid="{00000000-0005-0000-0000-000032740000}"/>
    <cellStyle name="Normal 3 50 3 2 2" xfId="29751" xr:uid="{00000000-0005-0000-0000-000033740000}"/>
    <cellStyle name="Normal 3 50 3 2 2 2" xfId="29752" xr:uid="{00000000-0005-0000-0000-000034740000}"/>
    <cellStyle name="Normal 3 50 3 2 3" xfId="29753" xr:uid="{00000000-0005-0000-0000-000035740000}"/>
    <cellStyle name="Normal 3 50 3 3" xfId="29754" xr:uid="{00000000-0005-0000-0000-000036740000}"/>
    <cellStyle name="Normal 3 50 3 3 2" xfId="29755" xr:uid="{00000000-0005-0000-0000-000037740000}"/>
    <cellStyle name="Normal 3 50 3 4" xfId="29756" xr:uid="{00000000-0005-0000-0000-000038740000}"/>
    <cellStyle name="Normal 3 50 4" xfId="29757" xr:uid="{00000000-0005-0000-0000-000039740000}"/>
    <cellStyle name="Normal 3 50 4 2" xfId="29758" xr:uid="{00000000-0005-0000-0000-00003A740000}"/>
    <cellStyle name="Normal 3 50 4 2 2" xfId="29759" xr:uid="{00000000-0005-0000-0000-00003B740000}"/>
    <cellStyle name="Normal 3 50 4 3" xfId="29760" xr:uid="{00000000-0005-0000-0000-00003C740000}"/>
    <cellStyle name="Normal 3 50 5" xfId="29761" xr:uid="{00000000-0005-0000-0000-00003D740000}"/>
    <cellStyle name="Normal 3 50 5 2" xfId="29762" xr:uid="{00000000-0005-0000-0000-00003E740000}"/>
    <cellStyle name="Normal 3 50 5 2 2" xfId="29763" xr:uid="{00000000-0005-0000-0000-00003F740000}"/>
    <cellStyle name="Normal 3 50 5 3" xfId="29764" xr:uid="{00000000-0005-0000-0000-000040740000}"/>
    <cellStyle name="Normal 3 50 6" xfId="29765" xr:uid="{00000000-0005-0000-0000-000041740000}"/>
    <cellStyle name="Normal 3 50 6 2" xfId="29766" xr:uid="{00000000-0005-0000-0000-000042740000}"/>
    <cellStyle name="Normal 3 50 7" xfId="29767" xr:uid="{00000000-0005-0000-0000-000043740000}"/>
    <cellStyle name="Normal 3 51" xfId="29768" xr:uid="{00000000-0005-0000-0000-000044740000}"/>
    <cellStyle name="Normal 3 51 2" xfId="29769" xr:uid="{00000000-0005-0000-0000-000045740000}"/>
    <cellStyle name="Normal 3 51 2 2" xfId="29770" xr:uid="{00000000-0005-0000-0000-000046740000}"/>
    <cellStyle name="Normal 3 51 2 2 2" xfId="29771" xr:uid="{00000000-0005-0000-0000-000047740000}"/>
    <cellStyle name="Normal 3 51 2 2 2 2" xfId="29772" xr:uid="{00000000-0005-0000-0000-000048740000}"/>
    <cellStyle name="Normal 3 51 2 2 3" xfId="29773" xr:uid="{00000000-0005-0000-0000-000049740000}"/>
    <cellStyle name="Normal 3 51 2 3" xfId="29774" xr:uid="{00000000-0005-0000-0000-00004A740000}"/>
    <cellStyle name="Normal 3 51 2 3 2" xfId="29775" xr:uid="{00000000-0005-0000-0000-00004B740000}"/>
    <cellStyle name="Normal 3 51 2 4" xfId="29776" xr:uid="{00000000-0005-0000-0000-00004C740000}"/>
    <cellStyle name="Normal 3 51 3" xfId="29777" xr:uid="{00000000-0005-0000-0000-00004D740000}"/>
    <cellStyle name="Normal 3 51 3 2" xfId="29778" xr:uid="{00000000-0005-0000-0000-00004E740000}"/>
    <cellStyle name="Normal 3 51 3 2 2" xfId="29779" xr:uid="{00000000-0005-0000-0000-00004F740000}"/>
    <cellStyle name="Normal 3 51 3 3" xfId="29780" xr:uid="{00000000-0005-0000-0000-000050740000}"/>
    <cellStyle name="Normal 3 51 4" xfId="29781" xr:uid="{00000000-0005-0000-0000-000051740000}"/>
    <cellStyle name="Normal 3 51 4 2" xfId="29782" xr:uid="{00000000-0005-0000-0000-000052740000}"/>
    <cellStyle name="Normal 3 51 5" xfId="29783" xr:uid="{00000000-0005-0000-0000-000053740000}"/>
    <cellStyle name="Normal 3 52" xfId="29784" xr:uid="{00000000-0005-0000-0000-000054740000}"/>
    <cellStyle name="Normal 3 52 2" xfId="29785" xr:uid="{00000000-0005-0000-0000-000055740000}"/>
    <cellStyle name="Normal 3 52 2 2" xfId="29786" xr:uid="{00000000-0005-0000-0000-000056740000}"/>
    <cellStyle name="Normal 3 52 2 2 2" xfId="29787" xr:uid="{00000000-0005-0000-0000-000057740000}"/>
    <cellStyle name="Normal 3 52 2 3" xfId="29788" xr:uid="{00000000-0005-0000-0000-000058740000}"/>
    <cellStyle name="Normal 3 52 3" xfId="29789" xr:uid="{00000000-0005-0000-0000-000059740000}"/>
    <cellStyle name="Normal 3 52 3 2" xfId="29790" xr:uid="{00000000-0005-0000-0000-00005A740000}"/>
    <cellStyle name="Normal 3 52 4" xfId="29791" xr:uid="{00000000-0005-0000-0000-00005B740000}"/>
    <cellStyle name="Normal 3 53" xfId="29792" xr:uid="{00000000-0005-0000-0000-00005C740000}"/>
    <cellStyle name="Normal 3 53 2" xfId="29793" xr:uid="{00000000-0005-0000-0000-00005D740000}"/>
    <cellStyle name="Normal 3 53 2 2" xfId="29794" xr:uid="{00000000-0005-0000-0000-00005E740000}"/>
    <cellStyle name="Normal 3 53 3" xfId="29795" xr:uid="{00000000-0005-0000-0000-00005F740000}"/>
    <cellStyle name="Normal 3 54" xfId="29796" xr:uid="{00000000-0005-0000-0000-000060740000}"/>
    <cellStyle name="Normal 3 54 2" xfId="29797" xr:uid="{00000000-0005-0000-0000-000061740000}"/>
    <cellStyle name="Normal 3 54 2 2" xfId="29798" xr:uid="{00000000-0005-0000-0000-000062740000}"/>
    <cellStyle name="Normal 3 54 3" xfId="29799" xr:uid="{00000000-0005-0000-0000-000063740000}"/>
    <cellStyle name="Normal 3 55" xfId="29800" xr:uid="{00000000-0005-0000-0000-000064740000}"/>
    <cellStyle name="Normal 3 55 2" xfId="29801" xr:uid="{00000000-0005-0000-0000-000065740000}"/>
    <cellStyle name="Normal 3 56" xfId="29802" xr:uid="{00000000-0005-0000-0000-000066740000}"/>
    <cellStyle name="Normal 3 57" xfId="29803" xr:uid="{00000000-0005-0000-0000-000067740000}"/>
    <cellStyle name="Normal 3 58" xfId="29804" xr:uid="{00000000-0005-0000-0000-000068740000}"/>
    <cellStyle name="Normal 3 59" xfId="29805" xr:uid="{00000000-0005-0000-0000-000069740000}"/>
    <cellStyle name="Normal 3 59 10" xfId="29806" xr:uid="{00000000-0005-0000-0000-00006A740000}"/>
    <cellStyle name="Normal 3 59 11" xfId="29807" xr:uid="{00000000-0005-0000-0000-00006B740000}"/>
    <cellStyle name="Normal 3 59 12" xfId="29808" xr:uid="{00000000-0005-0000-0000-00006C740000}"/>
    <cellStyle name="Normal 3 59 13" xfId="29809" xr:uid="{00000000-0005-0000-0000-00006D740000}"/>
    <cellStyle name="Normal 3 59 14" xfId="29810" xr:uid="{00000000-0005-0000-0000-00006E740000}"/>
    <cellStyle name="Normal 3 59 15" xfId="29811" xr:uid="{00000000-0005-0000-0000-00006F740000}"/>
    <cellStyle name="Normal 3 59 16" xfId="29812" xr:uid="{00000000-0005-0000-0000-000070740000}"/>
    <cellStyle name="Normal 3 59 17" xfId="29813" xr:uid="{00000000-0005-0000-0000-000071740000}"/>
    <cellStyle name="Normal 3 59 18" xfId="29814" xr:uid="{00000000-0005-0000-0000-000072740000}"/>
    <cellStyle name="Normal 3 59 18 2" xfId="29815" xr:uid="{00000000-0005-0000-0000-000073740000}"/>
    <cellStyle name="Normal 3 59 19" xfId="29816" xr:uid="{00000000-0005-0000-0000-000074740000}"/>
    <cellStyle name="Normal 3 59 2" xfId="29817" xr:uid="{00000000-0005-0000-0000-000075740000}"/>
    <cellStyle name="Normal 3 59 2 10" xfId="29818" xr:uid="{00000000-0005-0000-0000-000076740000}"/>
    <cellStyle name="Normal 3 59 2 11" xfId="29819" xr:uid="{00000000-0005-0000-0000-000077740000}"/>
    <cellStyle name="Normal 3 59 2 12" xfId="29820" xr:uid="{00000000-0005-0000-0000-000078740000}"/>
    <cellStyle name="Normal 3 59 2 13" xfId="29821" xr:uid="{00000000-0005-0000-0000-000079740000}"/>
    <cellStyle name="Normal 3 59 2 14" xfId="29822" xr:uid="{00000000-0005-0000-0000-00007A740000}"/>
    <cellStyle name="Normal 3 59 2 15" xfId="29823" xr:uid="{00000000-0005-0000-0000-00007B740000}"/>
    <cellStyle name="Normal 3 59 2 16" xfId="29824" xr:uid="{00000000-0005-0000-0000-00007C740000}"/>
    <cellStyle name="Normal 3 59 2 17" xfId="29825" xr:uid="{00000000-0005-0000-0000-00007D740000}"/>
    <cellStyle name="Normal 3 59 2 17 2" xfId="29826" xr:uid="{00000000-0005-0000-0000-00007E740000}"/>
    <cellStyle name="Normal 3 59 2 18" xfId="29827" xr:uid="{00000000-0005-0000-0000-00007F740000}"/>
    <cellStyle name="Normal 3 59 2 19" xfId="29828" xr:uid="{00000000-0005-0000-0000-000080740000}"/>
    <cellStyle name="Normal 3 59 2 2" xfId="29829" xr:uid="{00000000-0005-0000-0000-000081740000}"/>
    <cellStyle name="Normal 3 59 2 2 10" xfId="29830" xr:uid="{00000000-0005-0000-0000-000082740000}"/>
    <cellStyle name="Normal 3 59 2 2 11" xfId="29831" xr:uid="{00000000-0005-0000-0000-000083740000}"/>
    <cellStyle name="Normal 3 59 2 2 12" xfId="29832" xr:uid="{00000000-0005-0000-0000-000084740000}"/>
    <cellStyle name="Normal 3 59 2 2 13" xfId="29833" xr:uid="{00000000-0005-0000-0000-000085740000}"/>
    <cellStyle name="Normal 3 59 2 2 14" xfId="29834" xr:uid="{00000000-0005-0000-0000-000086740000}"/>
    <cellStyle name="Normal 3 59 2 2 15" xfId="29835" xr:uid="{00000000-0005-0000-0000-000087740000}"/>
    <cellStyle name="Normal 3 59 2 2 16" xfId="29836" xr:uid="{00000000-0005-0000-0000-000088740000}"/>
    <cellStyle name="Normal 3 59 2 2 17" xfId="29837" xr:uid="{00000000-0005-0000-0000-000089740000}"/>
    <cellStyle name="Normal 3 59 2 2 17 2" xfId="29838" xr:uid="{00000000-0005-0000-0000-00008A740000}"/>
    <cellStyle name="Normal 3 59 2 2 18" xfId="29839" xr:uid="{00000000-0005-0000-0000-00008B740000}"/>
    <cellStyle name="Normal 3 59 2 2 19" xfId="29840" xr:uid="{00000000-0005-0000-0000-00008C740000}"/>
    <cellStyle name="Normal 3 59 2 2 2" xfId="29841" xr:uid="{00000000-0005-0000-0000-00008D740000}"/>
    <cellStyle name="Normal 3 59 2 2 2 10" xfId="29842" xr:uid="{00000000-0005-0000-0000-00008E740000}"/>
    <cellStyle name="Normal 3 59 2 2 2 11" xfId="29843" xr:uid="{00000000-0005-0000-0000-00008F740000}"/>
    <cellStyle name="Normal 3 59 2 2 2 12" xfId="29844" xr:uid="{00000000-0005-0000-0000-000090740000}"/>
    <cellStyle name="Normal 3 59 2 2 2 12 2" xfId="29845" xr:uid="{00000000-0005-0000-0000-000091740000}"/>
    <cellStyle name="Normal 3 59 2 2 2 13" xfId="29846" xr:uid="{00000000-0005-0000-0000-000092740000}"/>
    <cellStyle name="Normal 3 59 2 2 2 14" xfId="29847" xr:uid="{00000000-0005-0000-0000-000093740000}"/>
    <cellStyle name="Normal 3 59 2 2 2 15" xfId="29848" xr:uid="{00000000-0005-0000-0000-000094740000}"/>
    <cellStyle name="Normal 3 59 2 2 2 16" xfId="29849" xr:uid="{00000000-0005-0000-0000-000095740000}"/>
    <cellStyle name="Normal 3 59 2 2 2 17" xfId="29850" xr:uid="{00000000-0005-0000-0000-000096740000}"/>
    <cellStyle name="Normal 3 59 2 2 2 18" xfId="29851" xr:uid="{00000000-0005-0000-0000-000097740000}"/>
    <cellStyle name="Normal 3 59 2 2 2 19" xfId="29852" xr:uid="{00000000-0005-0000-0000-000098740000}"/>
    <cellStyle name="Normal 3 59 2 2 2 2" xfId="29853" xr:uid="{00000000-0005-0000-0000-000099740000}"/>
    <cellStyle name="Normal 3 59 2 2 2 2 10" xfId="29854" xr:uid="{00000000-0005-0000-0000-00009A740000}"/>
    <cellStyle name="Normal 3 59 2 2 2 2 2" xfId="29855" xr:uid="{00000000-0005-0000-0000-00009B740000}"/>
    <cellStyle name="Normal 3 59 2 2 2 2 2 2" xfId="29856" xr:uid="{00000000-0005-0000-0000-00009C740000}"/>
    <cellStyle name="Normal 3 59 2 2 2 2 3" xfId="29857" xr:uid="{00000000-0005-0000-0000-00009D740000}"/>
    <cellStyle name="Normal 3 59 2 2 2 2 4" xfId="29858" xr:uid="{00000000-0005-0000-0000-00009E740000}"/>
    <cellStyle name="Normal 3 59 2 2 2 2 5" xfId="29859" xr:uid="{00000000-0005-0000-0000-00009F740000}"/>
    <cellStyle name="Normal 3 59 2 2 2 2 6" xfId="29860" xr:uid="{00000000-0005-0000-0000-0000A0740000}"/>
    <cellStyle name="Normal 3 59 2 2 2 2 7" xfId="29861" xr:uid="{00000000-0005-0000-0000-0000A1740000}"/>
    <cellStyle name="Normal 3 59 2 2 2 2 8" xfId="29862" xr:uid="{00000000-0005-0000-0000-0000A2740000}"/>
    <cellStyle name="Normal 3 59 2 2 2 2 9" xfId="29863" xr:uid="{00000000-0005-0000-0000-0000A3740000}"/>
    <cellStyle name="Normal 3 59 2 2 2 3" xfId="29864" xr:uid="{00000000-0005-0000-0000-0000A4740000}"/>
    <cellStyle name="Normal 3 59 2 2 2 4" xfId="29865" xr:uid="{00000000-0005-0000-0000-0000A5740000}"/>
    <cellStyle name="Normal 3 59 2 2 2 5" xfId="29866" xr:uid="{00000000-0005-0000-0000-0000A6740000}"/>
    <cellStyle name="Normal 3 59 2 2 2 6" xfId="29867" xr:uid="{00000000-0005-0000-0000-0000A7740000}"/>
    <cellStyle name="Normal 3 59 2 2 2 7" xfId="29868" xr:uid="{00000000-0005-0000-0000-0000A8740000}"/>
    <cellStyle name="Normal 3 59 2 2 2 8" xfId="29869" xr:uid="{00000000-0005-0000-0000-0000A9740000}"/>
    <cellStyle name="Normal 3 59 2 2 2 9" xfId="29870" xr:uid="{00000000-0005-0000-0000-0000AA740000}"/>
    <cellStyle name="Normal 3 59 2 2 20" xfId="29871" xr:uid="{00000000-0005-0000-0000-0000AB740000}"/>
    <cellStyle name="Normal 3 59 2 2 21" xfId="29872" xr:uid="{00000000-0005-0000-0000-0000AC740000}"/>
    <cellStyle name="Normal 3 59 2 2 22" xfId="29873" xr:uid="{00000000-0005-0000-0000-0000AD740000}"/>
    <cellStyle name="Normal 3 59 2 2 23" xfId="29874" xr:uid="{00000000-0005-0000-0000-0000AE740000}"/>
    <cellStyle name="Normal 3 59 2 2 24" xfId="29875" xr:uid="{00000000-0005-0000-0000-0000AF740000}"/>
    <cellStyle name="Normal 3 59 2 2 3" xfId="29876" xr:uid="{00000000-0005-0000-0000-0000B0740000}"/>
    <cellStyle name="Normal 3 59 2 2 4" xfId="29877" xr:uid="{00000000-0005-0000-0000-0000B1740000}"/>
    <cellStyle name="Normal 3 59 2 2 5" xfId="29878" xr:uid="{00000000-0005-0000-0000-0000B2740000}"/>
    <cellStyle name="Normal 3 59 2 2 6" xfId="29879" xr:uid="{00000000-0005-0000-0000-0000B3740000}"/>
    <cellStyle name="Normal 3 59 2 2 7" xfId="29880" xr:uid="{00000000-0005-0000-0000-0000B4740000}"/>
    <cellStyle name="Normal 3 59 2 2 8" xfId="29881" xr:uid="{00000000-0005-0000-0000-0000B5740000}"/>
    <cellStyle name="Normal 3 59 2 2 8 10" xfId="29882" xr:uid="{00000000-0005-0000-0000-0000B6740000}"/>
    <cellStyle name="Normal 3 59 2 2 8 2" xfId="29883" xr:uid="{00000000-0005-0000-0000-0000B7740000}"/>
    <cellStyle name="Normal 3 59 2 2 8 2 2" xfId="29884" xr:uid="{00000000-0005-0000-0000-0000B8740000}"/>
    <cellStyle name="Normal 3 59 2 2 8 3" xfId="29885" xr:uid="{00000000-0005-0000-0000-0000B9740000}"/>
    <cellStyle name="Normal 3 59 2 2 8 4" xfId="29886" xr:uid="{00000000-0005-0000-0000-0000BA740000}"/>
    <cellStyle name="Normal 3 59 2 2 8 5" xfId="29887" xr:uid="{00000000-0005-0000-0000-0000BB740000}"/>
    <cellStyle name="Normal 3 59 2 2 8 6" xfId="29888" xr:uid="{00000000-0005-0000-0000-0000BC740000}"/>
    <cellStyle name="Normal 3 59 2 2 8 7" xfId="29889" xr:uid="{00000000-0005-0000-0000-0000BD740000}"/>
    <cellStyle name="Normal 3 59 2 2 8 8" xfId="29890" xr:uid="{00000000-0005-0000-0000-0000BE740000}"/>
    <cellStyle name="Normal 3 59 2 2 8 9" xfId="29891" xr:uid="{00000000-0005-0000-0000-0000BF740000}"/>
    <cellStyle name="Normal 3 59 2 2 9" xfId="29892" xr:uid="{00000000-0005-0000-0000-0000C0740000}"/>
    <cellStyle name="Normal 3 59 2 20" xfId="29893" xr:uid="{00000000-0005-0000-0000-0000C1740000}"/>
    <cellStyle name="Normal 3 59 2 21" xfId="29894" xr:uid="{00000000-0005-0000-0000-0000C2740000}"/>
    <cellStyle name="Normal 3 59 2 22" xfId="29895" xr:uid="{00000000-0005-0000-0000-0000C3740000}"/>
    <cellStyle name="Normal 3 59 2 23" xfId="29896" xr:uid="{00000000-0005-0000-0000-0000C4740000}"/>
    <cellStyle name="Normal 3 59 2 24" xfId="29897" xr:uid="{00000000-0005-0000-0000-0000C5740000}"/>
    <cellStyle name="Normal 3 59 2 3" xfId="29898" xr:uid="{00000000-0005-0000-0000-0000C6740000}"/>
    <cellStyle name="Normal 3 59 2 3 10" xfId="29899" xr:uid="{00000000-0005-0000-0000-0000C7740000}"/>
    <cellStyle name="Normal 3 59 2 3 11" xfId="29900" xr:uid="{00000000-0005-0000-0000-0000C8740000}"/>
    <cellStyle name="Normal 3 59 2 3 12" xfId="29901" xr:uid="{00000000-0005-0000-0000-0000C9740000}"/>
    <cellStyle name="Normal 3 59 2 3 12 2" xfId="29902" xr:uid="{00000000-0005-0000-0000-0000CA740000}"/>
    <cellStyle name="Normal 3 59 2 3 13" xfId="29903" xr:uid="{00000000-0005-0000-0000-0000CB740000}"/>
    <cellStyle name="Normal 3 59 2 3 14" xfId="29904" xr:uid="{00000000-0005-0000-0000-0000CC740000}"/>
    <cellStyle name="Normal 3 59 2 3 15" xfId="29905" xr:uid="{00000000-0005-0000-0000-0000CD740000}"/>
    <cellStyle name="Normal 3 59 2 3 16" xfId="29906" xr:uid="{00000000-0005-0000-0000-0000CE740000}"/>
    <cellStyle name="Normal 3 59 2 3 17" xfId="29907" xr:uid="{00000000-0005-0000-0000-0000CF740000}"/>
    <cellStyle name="Normal 3 59 2 3 18" xfId="29908" xr:uid="{00000000-0005-0000-0000-0000D0740000}"/>
    <cellStyle name="Normal 3 59 2 3 19" xfId="29909" xr:uid="{00000000-0005-0000-0000-0000D1740000}"/>
    <cellStyle name="Normal 3 59 2 3 2" xfId="29910" xr:uid="{00000000-0005-0000-0000-0000D2740000}"/>
    <cellStyle name="Normal 3 59 2 3 2 10" xfId="29911" xr:uid="{00000000-0005-0000-0000-0000D3740000}"/>
    <cellStyle name="Normal 3 59 2 3 2 2" xfId="29912" xr:uid="{00000000-0005-0000-0000-0000D4740000}"/>
    <cellStyle name="Normal 3 59 2 3 2 2 2" xfId="29913" xr:uid="{00000000-0005-0000-0000-0000D5740000}"/>
    <cellStyle name="Normal 3 59 2 3 2 3" xfId="29914" xr:uid="{00000000-0005-0000-0000-0000D6740000}"/>
    <cellStyle name="Normal 3 59 2 3 2 4" xfId="29915" xr:uid="{00000000-0005-0000-0000-0000D7740000}"/>
    <cellStyle name="Normal 3 59 2 3 2 5" xfId="29916" xr:uid="{00000000-0005-0000-0000-0000D8740000}"/>
    <cellStyle name="Normal 3 59 2 3 2 6" xfId="29917" xr:uid="{00000000-0005-0000-0000-0000D9740000}"/>
    <cellStyle name="Normal 3 59 2 3 2 7" xfId="29918" xr:uid="{00000000-0005-0000-0000-0000DA740000}"/>
    <cellStyle name="Normal 3 59 2 3 2 8" xfId="29919" xr:uid="{00000000-0005-0000-0000-0000DB740000}"/>
    <cellStyle name="Normal 3 59 2 3 2 9" xfId="29920" xr:uid="{00000000-0005-0000-0000-0000DC740000}"/>
    <cellStyle name="Normal 3 59 2 3 3" xfId="29921" xr:uid="{00000000-0005-0000-0000-0000DD740000}"/>
    <cellStyle name="Normal 3 59 2 3 4" xfId="29922" xr:uid="{00000000-0005-0000-0000-0000DE740000}"/>
    <cellStyle name="Normal 3 59 2 3 5" xfId="29923" xr:uid="{00000000-0005-0000-0000-0000DF740000}"/>
    <cellStyle name="Normal 3 59 2 3 6" xfId="29924" xr:uid="{00000000-0005-0000-0000-0000E0740000}"/>
    <cellStyle name="Normal 3 59 2 3 7" xfId="29925" xr:uid="{00000000-0005-0000-0000-0000E1740000}"/>
    <cellStyle name="Normal 3 59 2 3 8" xfId="29926" xr:uid="{00000000-0005-0000-0000-0000E2740000}"/>
    <cellStyle name="Normal 3 59 2 3 9" xfId="29927" xr:uid="{00000000-0005-0000-0000-0000E3740000}"/>
    <cellStyle name="Normal 3 59 2 4" xfId="29928" xr:uid="{00000000-0005-0000-0000-0000E4740000}"/>
    <cellStyle name="Normal 3 59 2 5" xfId="29929" xr:uid="{00000000-0005-0000-0000-0000E5740000}"/>
    <cellStyle name="Normal 3 59 2 6" xfId="29930" xr:uid="{00000000-0005-0000-0000-0000E6740000}"/>
    <cellStyle name="Normal 3 59 2 7" xfId="29931" xr:uid="{00000000-0005-0000-0000-0000E7740000}"/>
    <cellStyle name="Normal 3 59 2 8" xfId="29932" xr:uid="{00000000-0005-0000-0000-0000E8740000}"/>
    <cellStyle name="Normal 3 59 2 8 10" xfId="29933" xr:uid="{00000000-0005-0000-0000-0000E9740000}"/>
    <cellStyle name="Normal 3 59 2 8 2" xfId="29934" xr:uid="{00000000-0005-0000-0000-0000EA740000}"/>
    <cellStyle name="Normal 3 59 2 8 2 2" xfId="29935" xr:uid="{00000000-0005-0000-0000-0000EB740000}"/>
    <cellStyle name="Normal 3 59 2 8 3" xfId="29936" xr:uid="{00000000-0005-0000-0000-0000EC740000}"/>
    <cellStyle name="Normal 3 59 2 8 4" xfId="29937" xr:uid="{00000000-0005-0000-0000-0000ED740000}"/>
    <cellStyle name="Normal 3 59 2 8 5" xfId="29938" xr:uid="{00000000-0005-0000-0000-0000EE740000}"/>
    <cellStyle name="Normal 3 59 2 8 6" xfId="29939" xr:uid="{00000000-0005-0000-0000-0000EF740000}"/>
    <cellStyle name="Normal 3 59 2 8 7" xfId="29940" xr:uid="{00000000-0005-0000-0000-0000F0740000}"/>
    <cellStyle name="Normal 3 59 2 8 8" xfId="29941" xr:uid="{00000000-0005-0000-0000-0000F1740000}"/>
    <cellStyle name="Normal 3 59 2 8 9" xfId="29942" xr:uid="{00000000-0005-0000-0000-0000F2740000}"/>
    <cellStyle name="Normal 3 59 2 9" xfId="29943" xr:uid="{00000000-0005-0000-0000-0000F3740000}"/>
    <cellStyle name="Normal 3 59 20" xfId="29944" xr:uid="{00000000-0005-0000-0000-0000F4740000}"/>
    <cellStyle name="Normal 3 59 21" xfId="29945" xr:uid="{00000000-0005-0000-0000-0000F5740000}"/>
    <cellStyle name="Normal 3 59 22" xfId="29946" xr:uid="{00000000-0005-0000-0000-0000F6740000}"/>
    <cellStyle name="Normal 3 59 23" xfId="29947" xr:uid="{00000000-0005-0000-0000-0000F7740000}"/>
    <cellStyle name="Normal 3 59 24" xfId="29948" xr:uid="{00000000-0005-0000-0000-0000F8740000}"/>
    <cellStyle name="Normal 3 59 25" xfId="29949" xr:uid="{00000000-0005-0000-0000-0000F9740000}"/>
    <cellStyle name="Normal 3 59 3" xfId="29950" xr:uid="{00000000-0005-0000-0000-0000FA740000}"/>
    <cellStyle name="Normal 3 59 3 10" xfId="29951" xr:uid="{00000000-0005-0000-0000-0000FB740000}"/>
    <cellStyle name="Normal 3 59 3 11" xfId="29952" xr:uid="{00000000-0005-0000-0000-0000FC740000}"/>
    <cellStyle name="Normal 3 59 3 12" xfId="29953" xr:uid="{00000000-0005-0000-0000-0000FD740000}"/>
    <cellStyle name="Normal 3 59 3 12 2" xfId="29954" xr:uid="{00000000-0005-0000-0000-0000FE740000}"/>
    <cellStyle name="Normal 3 59 3 13" xfId="29955" xr:uid="{00000000-0005-0000-0000-0000FF740000}"/>
    <cellStyle name="Normal 3 59 3 14" xfId="29956" xr:uid="{00000000-0005-0000-0000-000000750000}"/>
    <cellStyle name="Normal 3 59 3 15" xfId="29957" xr:uid="{00000000-0005-0000-0000-000001750000}"/>
    <cellStyle name="Normal 3 59 3 16" xfId="29958" xr:uid="{00000000-0005-0000-0000-000002750000}"/>
    <cellStyle name="Normal 3 59 3 17" xfId="29959" xr:uid="{00000000-0005-0000-0000-000003750000}"/>
    <cellStyle name="Normal 3 59 3 18" xfId="29960" xr:uid="{00000000-0005-0000-0000-000004750000}"/>
    <cellStyle name="Normal 3 59 3 19" xfId="29961" xr:uid="{00000000-0005-0000-0000-000005750000}"/>
    <cellStyle name="Normal 3 59 3 2" xfId="29962" xr:uid="{00000000-0005-0000-0000-000006750000}"/>
    <cellStyle name="Normal 3 59 3 2 10" xfId="29963" xr:uid="{00000000-0005-0000-0000-000007750000}"/>
    <cellStyle name="Normal 3 59 3 2 2" xfId="29964" xr:uid="{00000000-0005-0000-0000-000008750000}"/>
    <cellStyle name="Normal 3 59 3 2 2 2" xfId="29965" xr:uid="{00000000-0005-0000-0000-000009750000}"/>
    <cellStyle name="Normal 3 59 3 2 3" xfId="29966" xr:uid="{00000000-0005-0000-0000-00000A750000}"/>
    <cellStyle name="Normal 3 59 3 2 4" xfId="29967" xr:uid="{00000000-0005-0000-0000-00000B750000}"/>
    <cellStyle name="Normal 3 59 3 2 5" xfId="29968" xr:uid="{00000000-0005-0000-0000-00000C750000}"/>
    <cellStyle name="Normal 3 59 3 2 6" xfId="29969" xr:uid="{00000000-0005-0000-0000-00000D750000}"/>
    <cellStyle name="Normal 3 59 3 2 7" xfId="29970" xr:uid="{00000000-0005-0000-0000-00000E750000}"/>
    <cellStyle name="Normal 3 59 3 2 8" xfId="29971" xr:uid="{00000000-0005-0000-0000-00000F750000}"/>
    <cellStyle name="Normal 3 59 3 2 9" xfId="29972" xr:uid="{00000000-0005-0000-0000-000010750000}"/>
    <cellStyle name="Normal 3 59 3 3" xfId="29973" xr:uid="{00000000-0005-0000-0000-000011750000}"/>
    <cellStyle name="Normal 3 59 3 4" xfId="29974" xr:uid="{00000000-0005-0000-0000-000012750000}"/>
    <cellStyle name="Normal 3 59 3 5" xfId="29975" xr:uid="{00000000-0005-0000-0000-000013750000}"/>
    <cellStyle name="Normal 3 59 3 6" xfId="29976" xr:uid="{00000000-0005-0000-0000-000014750000}"/>
    <cellStyle name="Normal 3 59 3 7" xfId="29977" xr:uid="{00000000-0005-0000-0000-000015750000}"/>
    <cellStyle name="Normal 3 59 3 8" xfId="29978" xr:uid="{00000000-0005-0000-0000-000016750000}"/>
    <cellStyle name="Normal 3 59 3 9" xfId="29979" xr:uid="{00000000-0005-0000-0000-000017750000}"/>
    <cellStyle name="Normal 3 59 4" xfId="29980" xr:uid="{00000000-0005-0000-0000-000018750000}"/>
    <cellStyle name="Normal 3 59 5" xfId="29981" xr:uid="{00000000-0005-0000-0000-000019750000}"/>
    <cellStyle name="Normal 3 59 6" xfId="29982" xr:uid="{00000000-0005-0000-0000-00001A750000}"/>
    <cellStyle name="Normal 3 59 7" xfId="29983" xr:uid="{00000000-0005-0000-0000-00001B750000}"/>
    <cellStyle name="Normal 3 59 8" xfId="29984" xr:uid="{00000000-0005-0000-0000-00001C750000}"/>
    <cellStyle name="Normal 3 59 9" xfId="29985" xr:uid="{00000000-0005-0000-0000-00001D750000}"/>
    <cellStyle name="Normal 3 59 9 10" xfId="29986" xr:uid="{00000000-0005-0000-0000-00001E750000}"/>
    <cellStyle name="Normal 3 59 9 2" xfId="29987" xr:uid="{00000000-0005-0000-0000-00001F750000}"/>
    <cellStyle name="Normal 3 59 9 2 2" xfId="29988" xr:uid="{00000000-0005-0000-0000-000020750000}"/>
    <cellStyle name="Normal 3 59 9 3" xfId="29989" xr:uid="{00000000-0005-0000-0000-000021750000}"/>
    <cellStyle name="Normal 3 59 9 4" xfId="29990" xr:uid="{00000000-0005-0000-0000-000022750000}"/>
    <cellStyle name="Normal 3 59 9 5" xfId="29991" xr:uid="{00000000-0005-0000-0000-000023750000}"/>
    <cellStyle name="Normal 3 59 9 6" xfId="29992" xr:uid="{00000000-0005-0000-0000-000024750000}"/>
    <cellStyle name="Normal 3 59 9 7" xfId="29993" xr:uid="{00000000-0005-0000-0000-000025750000}"/>
    <cellStyle name="Normal 3 59 9 8" xfId="29994" xr:uid="{00000000-0005-0000-0000-000026750000}"/>
    <cellStyle name="Normal 3 59 9 9" xfId="29995" xr:uid="{00000000-0005-0000-0000-000027750000}"/>
    <cellStyle name="Normal 3 6" xfId="29996" xr:uid="{00000000-0005-0000-0000-000028750000}"/>
    <cellStyle name="Normal 3 6 10" xfId="29997" xr:uid="{00000000-0005-0000-0000-000029750000}"/>
    <cellStyle name="Normal 3 6 11" xfId="29998" xr:uid="{00000000-0005-0000-0000-00002A750000}"/>
    <cellStyle name="Normal 3 6 12" xfId="29999" xr:uid="{00000000-0005-0000-0000-00002B750000}"/>
    <cellStyle name="Normal 3 6 13" xfId="30000" xr:uid="{00000000-0005-0000-0000-00002C750000}"/>
    <cellStyle name="Normal 3 6 14" xfId="30001" xr:uid="{00000000-0005-0000-0000-00002D750000}"/>
    <cellStyle name="Normal 3 6 15" xfId="30002" xr:uid="{00000000-0005-0000-0000-00002E750000}"/>
    <cellStyle name="Normal 3 6 16" xfId="30003" xr:uid="{00000000-0005-0000-0000-00002F750000}"/>
    <cellStyle name="Normal 3 6 17" xfId="30004" xr:uid="{00000000-0005-0000-0000-000030750000}"/>
    <cellStyle name="Normal 3 6 18" xfId="30005" xr:uid="{00000000-0005-0000-0000-000031750000}"/>
    <cellStyle name="Normal 3 6 19" xfId="30006" xr:uid="{00000000-0005-0000-0000-000032750000}"/>
    <cellStyle name="Normal 3 6 2" xfId="30007" xr:uid="{00000000-0005-0000-0000-000033750000}"/>
    <cellStyle name="Normal 3 6 2 10" xfId="30008" xr:uid="{00000000-0005-0000-0000-000034750000}"/>
    <cellStyle name="Normal 3 6 2 10 2" xfId="30009" xr:uid="{00000000-0005-0000-0000-000035750000}"/>
    <cellStyle name="Normal 3 6 2 11" xfId="30010" xr:uid="{00000000-0005-0000-0000-000036750000}"/>
    <cellStyle name="Normal 3 6 2 2" xfId="30011" xr:uid="{00000000-0005-0000-0000-000037750000}"/>
    <cellStyle name="Normal 3 6 2 2 2" xfId="30012" xr:uid="{00000000-0005-0000-0000-000038750000}"/>
    <cellStyle name="Normal 3 6 2 2 2 2" xfId="30013" xr:uid="{00000000-0005-0000-0000-000039750000}"/>
    <cellStyle name="Normal 3 6 2 2 2 2 2" xfId="30014" xr:uid="{00000000-0005-0000-0000-00003A750000}"/>
    <cellStyle name="Normal 3 6 2 2 2 2 2 2" xfId="30015" xr:uid="{00000000-0005-0000-0000-00003B750000}"/>
    <cellStyle name="Normal 3 6 2 2 2 2 3" xfId="30016" xr:uid="{00000000-0005-0000-0000-00003C750000}"/>
    <cellStyle name="Normal 3 6 2 2 2 3" xfId="30017" xr:uid="{00000000-0005-0000-0000-00003D750000}"/>
    <cellStyle name="Normal 3 6 2 2 2 3 2" xfId="30018" xr:uid="{00000000-0005-0000-0000-00003E750000}"/>
    <cellStyle name="Normal 3 6 2 2 2 4" xfId="30019" xr:uid="{00000000-0005-0000-0000-00003F750000}"/>
    <cellStyle name="Normal 3 6 2 2 3" xfId="30020" xr:uid="{00000000-0005-0000-0000-000040750000}"/>
    <cellStyle name="Normal 3 6 2 2 3 2" xfId="30021" xr:uid="{00000000-0005-0000-0000-000041750000}"/>
    <cellStyle name="Normal 3 6 2 2 3 2 2" xfId="30022" xr:uid="{00000000-0005-0000-0000-000042750000}"/>
    <cellStyle name="Normal 3 6 2 2 3 2 2 2" xfId="30023" xr:uid="{00000000-0005-0000-0000-000043750000}"/>
    <cellStyle name="Normal 3 6 2 2 3 2 3" xfId="30024" xr:uid="{00000000-0005-0000-0000-000044750000}"/>
    <cellStyle name="Normal 3 6 2 2 3 3" xfId="30025" xr:uid="{00000000-0005-0000-0000-000045750000}"/>
    <cellStyle name="Normal 3 6 2 2 3 3 2" xfId="30026" xr:uid="{00000000-0005-0000-0000-000046750000}"/>
    <cellStyle name="Normal 3 6 2 2 3 4" xfId="30027" xr:uid="{00000000-0005-0000-0000-000047750000}"/>
    <cellStyle name="Normal 3 6 2 2 4" xfId="30028" xr:uid="{00000000-0005-0000-0000-000048750000}"/>
    <cellStyle name="Normal 3 6 2 2 4 2" xfId="30029" xr:uid="{00000000-0005-0000-0000-000049750000}"/>
    <cellStyle name="Normal 3 6 2 2 4 2 2" xfId="30030" xr:uid="{00000000-0005-0000-0000-00004A750000}"/>
    <cellStyle name="Normal 3 6 2 2 4 3" xfId="30031" xr:uid="{00000000-0005-0000-0000-00004B750000}"/>
    <cellStyle name="Normal 3 6 2 2 5" xfId="30032" xr:uid="{00000000-0005-0000-0000-00004C750000}"/>
    <cellStyle name="Normal 3 6 2 2 5 2" xfId="30033" xr:uid="{00000000-0005-0000-0000-00004D750000}"/>
    <cellStyle name="Normal 3 6 2 2 5 2 2" xfId="30034" xr:uid="{00000000-0005-0000-0000-00004E750000}"/>
    <cellStyle name="Normal 3 6 2 2 5 3" xfId="30035" xr:uid="{00000000-0005-0000-0000-00004F750000}"/>
    <cellStyle name="Normal 3 6 2 2 6" xfId="30036" xr:uid="{00000000-0005-0000-0000-000050750000}"/>
    <cellStyle name="Normal 3 6 2 2 6 2" xfId="30037" xr:uid="{00000000-0005-0000-0000-000051750000}"/>
    <cellStyle name="Normal 3 6 2 2 7" xfId="30038" xr:uid="{00000000-0005-0000-0000-000052750000}"/>
    <cellStyle name="Normal 3 6 2 3" xfId="30039" xr:uid="{00000000-0005-0000-0000-000053750000}"/>
    <cellStyle name="Normal 3 6 2 4" xfId="30040" xr:uid="{00000000-0005-0000-0000-000054750000}"/>
    <cellStyle name="Normal 3 6 2 4 2" xfId="30041" xr:uid="{00000000-0005-0000-0000-000055750000}"/>
    <cellStyle name="Normal 3 6 2 4 2 2" xfId="30042" xr:uid="{00000000-0005-0000-0000-000056750000}"/>
    <cellStyle name="Normal 3 6 2 4 2 2 2" xfId="30043" xr:uid="{00000000-0005-0000-0000-000057750000}"/>
    <cellStyle name="Normal 3 6 2 4 2 3" xfId="30044" xr:uid="{00000000-0005-0000-0000-000058750000}"/>
    <cellStyle name="Normal 3 6 2 4 3" xfId="30045" xr:uid="{00000000-0005-0000-0000-000059750000}"/>
    <cellStyle name="Normal 3 6 2 4 3 2" xfId="30046" xr:uid="{00000000-0005-0000-0000-00005A750000}"/>
    <cellStyle name="Normal 3 6 2 4 4" xfId="30047" xr:uid="{00000000-0005-0000-0000-00005B750000}"/>
    <cellStyle name="Normal 3 6 2 5" xfId="30048" xr:uid="{00000000-0005-0000-0000-00005C750000}"/>
    <cellStyle name="Normal 3 6 2 5 2" xfId="30049" xr:uid="{00000000-0005-0000-0000-00005D750000}"/>
    <cellStyle name="Normal 3 6 2 5 2 2" xfId="30050" xr:uid="{00000000-0005-0000-0000-00005E750000}"/>
    <cellStyle name="Normal 3 6 2 5 2 2 2" xfId="30051" xr:uid="{00000000-0005-0000-0000-00005F750000}"/>
    <cellStyle name="Normal 3 6 2 5 2 3" xfId="30052" xr:uid="{00000000-0005-0000-0000-000060750000}"/>
    <cellStyle name="Normal 3 6 2 5 3" xfId="30053" xr:uid="{00000000-0005-0000-0000-000061750000}"/>
    <cellStyle name="Normal 3 6 2 5 3 2" xfId="30054" xr:uid="{00000000-0005-0000-0000-000062750000}"/>
    <cellStyle name="Normal 3 6 2 5 4" xfId="30055" xr:uid="{00000000-0005-0000-0000-000063750000}"/>
    <cellStyle name="Normal 3 6 2 6" xfId="30056" xr:uid="{00000000-0005-0000-0000-000064750000}"/>
    <cellStyle name="Normal 3 6 2 6 2" xfId="30057" xr:uid="{00000000-0005-0000-0000-000065750000}"/>
    <cellStyle name="Normal 3 6 2 6 2 2" xfId="30058" xr:uid="{00000000-0005-0000-0000-000066750000}"/>
    <cellStyle name="Normal 3 6 2 6 2 2 2" xfId="30059" xr:uid="{00000000-0005-0000-0000-000067750000}"/>
    <cellStyle name="Normal 3 6 2 6 2 3" xfId="30060" xr:uid="{00000000-0005-0000-0000-000068750000}"/>
    <cellStyle name="Normal 3 6 2 6 3" xfId="30061" xr:uid="{00000000-0005-0000-0000-000069750000}"/>
    <cellStyle name="Normal 3 6 2 6 3 2" xfId="30062" xr:uid="{00000000-0005-0000-0000-00006A750000}"/>
    <cellStyle name="Normal 3 6 2 6 4" xfId="30063" xr:uid="{00000000-0005-0000-0000-00006B750000}"/>
    <cellStyle name="Normal 3 6 2 7" xfId="30064" xr:uid="{00000000-0005-0000-0000-00006C750000}"/>
    <cellStyle name="Normal 3 6 2 7 2" xfId="30065" xr:uid="{00000000-0005-0000-0000-00006D750000}"/>
    <cellStyle name="Normal 3 6 2 7 2 2" xfId="30066" xr:uid="{00000000-0005-0000-0000-00006E750000}"/>
    <cellStyle name="Normal 3 6 2 7 3" xfId="30067" xr:uid="{00000000-0005-0000-0000-00006F750000}"/>
    <cellStyle name="Normal 3 6 2 8" xfId="30068" xr:uid="{00000000-0005-0000-0000-000070750000}"/>
    <cellStyle name="Normal 3 6 2 8 2" xfId="30069" xr:uid="{00000000-0005-0000-0000-000071750000}"/>
    <cellStyle name="Normal 3 6 2 8 2 2" xfId="30070" xr:uid="{00000000-0005-0000-0000-000072750000}"/>
    <cellStyle name="Normal 3 6 2 8 3" xfId="30071" xr:uid="{00000000-0005-0000-0000-000073750000}"/>
    <cellStyle name="Normal 3 6 2 9" xfId="30072" xr:uid="{00000000-0005-0000-0000-000074750000}"/>
    <cellStyle name="Normal 3 6 2 9 2" xfId="30073" xr:uid="{00000000-0005-0000-0000-000075750000}"/>
    <cellStyle name="Normal 3 6 2 9 2 2" xfId="30074" xr:uid="{00000000-0005-0000-0000-000076750000}"/>
    <cellStyle name="Normal 3 6 2 9 3" xfId="30075" xr:uid="{00000000-0005-0000-0000-000077750000}"/>
    <cellStyle name="Normal 3 6 20" xfId="30076" xr:uid="{00000000-0005-0000-0000-000078750000}"/>
    <cellStyle name="Normal 3 6 21" xfId="30077" xr:uid="{00000000-0005-0000-0000-000079750000}"/>
    <cellStyle name="Normal 3 6 22" xfId="30078" xr:uid="{00000000-0005-0000-0000-00007A750000}"/>
    <cellStyle name="Normal 3 6 23" xfId="30079" xr:uid="{00000000-0005-0000-0000-00007B750000}"/>
    <cellStyle name="Normal 3 6 24" xfId="30080" xr:uid="{00000000-0005-0000-0000-00007C750000}"/>
    <cellStyle name="Normal 3 6 25" xfId="30081" xr:uid="{00000000-0005-0000-0000-00007D750000}"/>
    <cellStyle name="Normal 3 6 26" xfId="30082" xr:uid="{00000000-0005-0000-0000-00007E750000}"/>
    <cellStyle name="Normal 3 6 27" xfId="30083" xr:uid="{00000000-0005-0000-0000-00007F750000}"/>
    <cellStyle name="Normal 3 6 28" xfId="30084" xr:uid="{00000000-0005-0000-0000-000080750000}"/>
    <cellStyle name="Normal 3 6 29" xfId="30085" xr:uid="{00000000-0005-0000-0000-000081750000}"/>
    <cellStyle name="Normal 3 6 3" xfId="30086" xr:uid="{00000000-0005-0000-0000-000082750000}"/>
    <cellStyle name="Normal 3 6 30" xfId="30087" xr:uid="{00000000-0005-0000-0000-000083750000}"/>
    <cellStyle name="Normal 3 6 31" xfId="30088" xr:uid="{00000000-0005-0000-0000-000084750000}"/>
    <cellStyle name="Normal 3 6 32" xfId="30089" xr:uid="{00000000-0005-0000-0000-000085750000}"/>
    <cellStyle name="Normal 3 6 33" xfId="30090" xr:uid="{00000000-0005-0000-0000-000086750000}"/>
    <cellStyle name="Normal 3 6 34" xfId="30091" xr:uid="{00000000-0005-0000-0000-000087750000}"/>
    <cellStyle name="Normal 3 6 35" xfId="30092" xr:uid="{00000000-0005-0000-0000-000088750000}"/>
    <cellStyle name="Normal 3 6 36" xfId="30093" xr:uid="{00000000-0005-0000-0000-000089750000}"/>
    <cellStyle name="Normal 3 6 37" xfId="30094" xr:uid="{00000000-0005-0000-0000-00008A750000}"/>
    <cellStyle name="Normal 3 6 4" xfId="30095" xr:uid="{00000000-0005-0000-0000-00008B750000}"/>
    <cellStyle name="Normal 3 6 5" xfId="30096" xr:uid="{00000000-0005-0000-0000-00008C750000}"/>
    <cellStyle name="Normal 3 6 6" xfId="30097" xr:uid="{00000000-0005-0000-0000-00008D750000}"/>
    <cellStyle name="Normal 3 6 7" xfId="30098" xr:uid="{00000000-0005-0000-0000-00008E750000}"/>
    <cellStyle name="Normal 3 6 8" xfId="30099" xr:uid="{00000000-0005-0000-0000-00008F750000}"/>
    <cellStyle name="Normal 3 6 9" xfId="30100" xr:uid="{00000000-0005-0000-0000-000090750000}"/>
    <cellStyle name="Normal 3 60" xfId="30101" xr:uid="{00000000-0005-0000-0000-000091750000}"/>
    <cellStyle name="Normal 3 61" xfId="30102" xr:uid="{00000000-0005-0000-0000-000092750000}"/>
    <cellStyle name="Normal 3 62" xfId="30103" xr:uid="{00000000-0005-0000-0000-000093750000}"/>
    <cellStyle name="Normal 3 63" xfId="30104" xr:uid="{00000000-0005-0000-0000-000094750000}"/>
    <cellStyle name="Normal 3 64" xfId="30105" xr:uid="{00000000-0005-0000-0000-000095750000}"/>
    <cellStyle name="Normal 3 65" xfId="30106" xr:uid="{00000000-0005-0000-0000-000096750000}"/>
    <cellStyle name="Normal 3 66" xfId="30107" xr:uid="{00000000-0005-0000-0000-000097750000}"/>
    <cellStyle name="Normal 3 67" xfId="30108" xr:uid="{00000000-0005-0000-0000-000098750000}"/>
    <cellStyle name="Normal 3 68" xfId="30109" xr:uid="{00000000-0005-0000-0000-000099750000}"/>
    <cellStyle name="Normal 3 69" xfId="30110" xr:uid="{00000000-0005-0000-0000-00009A750000}"/>
    <cellStyle name="Normal 3 7" xfId="30111" xr:uid="{00000000-0005-0000-0000-00009B750000}"/>
    <cellStyle name="Normal 3 7 10" xfId="30112" xr:uid="{00000000-0005-0000-0000-00009C750000}"/>
    <cellStyle name="Normal 3 7 11" xfId="30113" xr:uid="{00000000-0005-0000-0000-00009D750000}"/>
    <cellStyle name="Normal 3 7 12" xfId="30114" xr:uid="{00000000-0005-0000-0000-00009E750000}"/>
    <cellStyle name="Normal 3 7 13" xfId="30115" xr:uid="{00000000-0005-0000-0000-00009F750000}"/>
    <cellStyle name="Normal 3 7 14" xfId="30116" xr:uid="{00000000-0005-0000-0000-0000A0750000}"/>
    <cellStyle name="Normal 3 7 15" xfId="30117" xr:uid="{00000000-0005-0000-0000-0000A1750000}"/>
    <cellStyle name="Normal 3 7 16" xfId="30118" xr:uid="{00000000-0005-0000-0000-0000A2750000}"/>
    <cellStyle name="Normal 3 7 17" xfId="30119" xr:uid="{00000000-0005-0000-0000-0000A3750000}"/>
    <cellStyle name="Normal 3 7 18" xfId="30120" xr:uid="{00000000-0005-0000-0000-0000A4750000}"/>
    <cellStyle name="Normal 3 7 19" xfId="30121" xr:uid="{00000000-0005-0000-0000-0000A5750000}"/>
    <cellStyle name="Normal 3 7 2" xfId="30122" xr:uid="{00000000-0005-0000-0000-0000A6750000}"/>
    <cellStyle name="Normal 3 7 20" xfId="30123" xr:uid="{00000000-0005-0000-0000-0000A7750000}"/>
    <cellStyle name="Normal 3 7 21" xfId="30124" xr:uid="{00000000-0005-0000-0000-0000A8750000}"/>
    <cellStyle name="Normal 3 7 22" xfId="30125" xr:uid="{00000000-0005-0000-0000-0000A9750000}"/>
    <cellStyle name="Normal 3 7 23" xfId="30126" xr:uid="{00000000-0005-0000-0000-0000AA750000}"/>
    <cellStyle name="Normal 3 7 24" xfId="30127" xr:uid="{00000000-0005-0000-0000-0000AB750000}"/>
    <cellStyle name="Normal 3 7 25" xfId="30128" xr:uid="{00000000-0005-0000-0000-0000AC750000}"/>
    <cellStyle name="Normal 3 7 26" xfId="30129" xr:uid="{00000000-0005-0000-0000-0000AD750000}"/>
    <cellStyle name="Normal 3 7 27" xfId="30130" xr:uid="{00000000-0005-0000-0000-0000AE750000}"/>
    <cellStyle name="Normal 3 7 28" xfId="30131" xr:uid="{00000000-0005-0000-0000-0000AF750000}"/>
    <cellStyle name="Normal 3 7 29" xfId="30132" xr:uid="{00000000-0005-0000-0000-0000B0750000}"/>
    <cellStyle name="Normal 3 7 3" xfId="30133" xr:uid="{00000000-0005-0000-0000-0000B1750000}"/>
    <cellStyle name="Normal 3 7 30" xfId="30134" xr:uid="{00000000-0005-0000-0000-0000B2750000}"/>
    <cellStyle name="Normal 3 7 31" xfId="30135" xr:uid="{00000000-0005-0000-0000-0000B3750000}"/>
    <cellStyle name="Normal 3 7 32" xfId="30136" xr:uid="{00000000-0005-0000-0000-0000B4750000}"/>
    <cellStyle name="Normal 3 7 33" xfId="30137" xr:uid="{00000000-0005-0000-0000-0000B5750000}"/>
    <cellStyle name="Normal 3 7 34" xfId="30138" xr:uid="{00000000-0005-0000-0000-0000B6750000}"/>
    <cellStyle name="Normal 3 7 35" xfId="30139" xr:uid="{00000000-0005-0000-0000-0000B7750000}"/>
    <cellStyle name="Normal 3 7 36" xfId="30140" xr:uid="{00000000-0005-0000-0000-0000B8750000}"/>
    <cellStyle name="Normal 3 7 37" xfId="30141" xr:uid="{00000000-0005-0000-0000-0000B9750000}"/>
    <cellStyle name="Normal 3 7 4" xfId="30142" xr:uid="{00000000-0005-0000-0000-0000BA750000}"/>
    <cellStyle name="Normal 3 7 5" xfId="30143" xr:uid="{00000000-0005-0000-0000-0000BB750000}"/>
    <cellStyle name="Normal 3 7 6" xfId="30144" xr:uid="{00000000-0005-0000-0000-0000BC750000}"/>
    <cellStyle name="Normal 3 7 7" xfId="30145" xr:uid="{00000000-0005-0000-0000-0000BD750000}"/>
    <cellStyle name="Normal 3 7 8" xfId="30146" xr:uid="{00000000-0005-0000-0000-0000BE750000}"/>
    <cellStyle name="Normal 3 7 9" xfId="30147" xr:uid="{00000000-0005-0000-0000-0000BF750000}"/>
    <cellStyle name="Normal 3 70" xfId="30148" xr:uid="{00000000-0005-0000-0000-0000C0750000}"/>
    <cellStyle name="Normal 3 71" xfId="30149" xr:uid="{00000000-0005-0000-0000-0000C1750000}"/>
    <cellStyle name="Normal 3 72" xfId="30150" xr:uid="{00000000-0005-0000-0000-0000C2750000}"/>
    <cellStyle name="Normal 3 73" xfId="30151" xr:uid="{00000000-0005-0000-0000-0000C3750000}"/>
    <cellStyle name="Normal 3 74" xfId="30152" xr:uid="{00000000-0005-0000-0000-0000C4750000}"/>
    <cellStyle name="Normal 3 75" xfId="30153" xr:uid="{00000000-0005-0000-0000-0000C5750000}"/>
    <cellStyle name="Normal 3 76" xfId="30154" xr:uid="{00000000-0005-0000-0000-0000C6750000}"/>
    <cellStyle name="Normal 3 77" xfId="30155" xr:uid="{00000000-0005-0000-0000-0000C7750000}"/>
    <cellStyle name="Normal 3 78" xfId="30156" xr:uid="{00000000-0005-0000-0000-0000C8750000}"/>
    <cellStyle name="Normal 3 79" xfId="30157" xr:uid="{00000000-0005-0000-0000-0000C9750000}"/>
    <cellStyle name="Normal 3 8" xfId="30158" xr:uid="{00000000-0005-0000-0000-0000CA750000}"/>
    <cellStyle name="Normal 3 8 10" xfId="30159" xr:uid="{00000000-0005-0000-0000-0000CB750000}"/>
    <cellStyle name="Normal 3 8 11" xfId="30160" xr:uid="{00000000-0005-0000-0000-0000CC750000}"/>
    <cellStyle name="Normal 3 8 12" xfId="30161" xr:uid="{00000000-0005-0000-0000-0000CD750000}"/>
    <cellStyle name="Normal 3 8 13" xfId="30162" xr:uid="{00000000-0005-0000-0000-0000CE750000}"/>
    <cellStyle name="Normal 3 8 14" xfId="30163" xr:uid="{00000000-0005-0000-0000-0000CF750000}"/>
    <cellStyle name="Normal 3 8 15" xfId="30164" xr:uid="{00000000-0005-0000-0000-0000D0750000}"/>
    <cellStyle name="Normal 3 8 16" xfId="30165" xr:uid="{00000000-0005-0000-0000-0000D1750000}"/>
    <cellStyle name="Normal 3 8 17" xfId="30166" xr:uid="{00000000-0005-0000-0000-0000D2750000}"/>
    <cellStyle name="Normal 3 8 18" xfId="30167" xr:uid="{00000000-0005-0000-0000-0000D3750000}"/>
    <cellStyle name="Normal 3 8 19" xfId="30168" xr:uid="{00000000-0005-0000-0000-0000D4750000}"/>
    <cellStyle name="Normal 3 8 2" xfId="30169" xr:uid="{00000000-0005-0000-0000-0000D5750000}"/>
    <cellStyle name="Normal 3 8 2 2" xfId="30170" xr:uid="{00000000-0005-0000-0000-0000D6750000}"/>
    <cellStyle name="Normal 3 8 2 3" xfId="30171" xr:uid="{00000000-0005-0000-0000-0000D7750000}"/>
    <cellStyle name="Normal 3 8 2 3 2" xfId="30172" xr:uid="{00000000-0005-0000-0000-0000D8750000}"/>
    <cellStyle name="Normal 3 8 2 3 2 2" xfId="30173" xr:uid="{00000000-0005-0000-0000-0000D9750000}"/>
    <cellStyle name="Normal 3 8 2 3 2 2 2" xfId="30174" xr:uid="{00000000-0005-0000-0000-0000DA750000}"/>
    <cellStyle name="Normal 3 8 2 3 2 3" xfId="30175" xr:uid="{00000000-0005-0000-0000-0000DB750000}"/>
    <cellStyle name="Normal 3 8 2 3 3" xfId="30176" xr:uid="{00000000-0005-0000-0000-0000DC750000}"/>
    <cellStyle name="Normal 3 8 2 3 3 2" xfId="30177" xr:uid="{00000000-0005-0000-0000-0000DD750000}"/>
    <cellStyle name="Normal 3 8 2 3 4" xfId="30178" xr:uid="{00000000-0005-0000-0000-0000DE750000}"/>
    <cellStyle name="Normal 3 8 2 4" xfId="30179" xr:uid="{00000000-0005-0000-0000-0000DF750000}"/>
    <cellStyle name="Normal 3 8 2 4 2" xfId="30180" xr:uid="{00000000-0005-0000-0000-0000E0750000}"/>
    <cellStyle name="Normal 3 8 2 4 2 2" xfId="30181" xr:uid="{00000000-0005-0000-0000-0000E1750000}"/>
    <cellStyle name="Normal 3 8 2 4 2 2 2" xfId="30182" xr:uid="{00000000-0005-0000-0000-0000E2750000}"/>
    <cellStyle name="Normal 3 8 2 4 2 3" xfId="30183" xr:uid="{00000000-0005-0000-0000-0000E3750000}"/>
    <cellStyle name="Normal 3 8 2 4 3" xfId="30184" xr:uid="{00000000-0005-0000-0000-0000E4750000}"/>
    <cellStyle name="Normal 3 8 2 4 3 2" xfId="30185" xr:uid="{00000000-0005-0000-0000-0000E5750000}"/>
    <cellStyle name="Normal 3 8 2 4 4" xfId="30186" xr:uid="{00000000-0005-0000-0000-0000E6750000}"/>
    <cellStyle name="Normal 3 8 2 5" xfId="30187" xr:uid="{00000000-0005-0000-0000-0000E7750000}"/>
    <cellStyle name="Normal 3 8 2 5 2" xfId="30188" xr:uid="{00000000-0005-0000-0000-0000E8750000}"/>
    <cellStyle name="Normal 3 8 2 5 2 2" xfId="30189" xr:uid="{00000000-0005-0000-0000-0000E9750000}"/>
    <cellStyle name="Normal 3 8 2 5 3" xfId="30190" xr:uid="{00000000-0005-0000-0000-0000EA750000}"/>
    <cellStyle name="Normal 3 8 2 6" xfId="30191" xr:uid="{00000000-0005-0000-0000-0000EB750000}"/>
    <cellStyle name="Normal 3 8 2 6 2" xfId="30192" xr:uid="{00000000-0005-0000-0000-0000EC750000}"/>
    <cellStyle name="Normal 3 8 2 6 2 2" xfId="30193" xr:uid="{00000000-0005-0000-0000-0000ED750000}"/>
    <cellStyle name="Normal 3 8 2 6 3" xfId="30194" xr:uid="{00000000-0005-0000-0000-0000EE750000}"/>
    <cellStyle name="Normal 3 8 2 7" xfId="30195" xr:uid="{00000000-0005-0000-0000-0000EF750000}"/>
    <cellStyle name="Normal 3 8 2 7 2" xfId="30196" xr:uid="{00000000-0005-0000-0000-0000F0750000}"/>
    <cellStyle name="Normal 3 8 2 8" xfId="30197" xr:uid="{00000000-0005-0000-0000-0000F1750000}"/>
    <cellStyle name="Normal 3 8 20" xfId="30198" xr:uid="{00000000-0005-0000-0000-0000F2750000}"/>
    <cellStyle name="Normal 3 8 21" xfId="30199" xr:uid="{00000000-0005-0000-0000-0000F3750000}"/>
    <cellStyle name="Normal 3 8 22" xfId="30200" xr:uid="{00000000-0005-0000-0000-0000F4750000}"/>
    <cellStyle name="Normal 3 8 23" xfId="30201" xr:uid="{00000000-0005-0000-0000-0000F5750000}"/>
    <cellStyle name="Normal 3 8 24" xfId="30202" xr:uid="{00000000-0005-0000-0000-0000F6750000}"/>
    <cellStyle name="Normal 3 8 25" xfId="30203" xr:uid="{00000000-0005-0000-0000-0000F7750000}"/>
    <cellStyle name="Normal 3 8 26" xfId="30204" xr:uid="{00000000-0005-0000-0000-0000F8750000}"/>
    <cellStyle name="Normal 3 8 27" xfId="30205" xr:uid="{00000000-0005-0000-0000-0000F9750000}"/>
    <cellStyle name="Normal 3 8 28" xfId="30206" xr:uid="{00000000-0005-0000-0000-0000FA750000}"/>
    <cellStyle name="Normal 3 8 29" xfId="30207" xr:uid="{00000000-0005-0000-0000-0000FB750000}"/>
    <cellStyle name="Normal 3 8 3" xfId="30208" xr:uid="{00000000-0005-0000-0000-0000FC750000}"/>
    <cellStyle name="Normal 3 8 30" xfId="30209" xr:uid="{00000000-0005-0000-0000-0000FD750000}"/>
    <cellStyle name="Normal 3 8 31" xfId="30210" xr:uid="{00000000-0005-0000-0000-0000FE750000}"/>
    <cellStyle name="Normal 3 8 32" xfId="30211" xr:uid="{00000000-0005-0000-0000-0000FF750000}"/>
    <cellStyle name="Normal 3 8 33" xfId="30212" xr:uid="{00000000-0005-0000-0000-000000760000}"/>
    <cellStyle name="Normal 3 8 34" xfId="30213" xr:uid="{00000000-0005-0000-0000-000001760000}"/>
    <cellStyle name="Normal 3 8 35" xfId="30214" xr:uid="{00000000-0005-0000-0000-000002760000}"/>
    <cellStyle name="Normal 3 8 36" xfId="30215" xr:uid="{00000000-0005-0000-0000-000003760000}"/>
    <cellStyle name="Normal 3 8 36 2" xfId="30216" xr:uid="{00000000-0005-0000-0000-000004760000}"/>
    <cellStyle name="Normal 3 8 36 2 2" xfId="30217" xr:uid="{00000000-0005-0000-0000-000005760000}"/>
    <cellStyle name="Normal 3 8 36 2 2 2" xfId="30218" xr:uid="{00000000-0005-0000-0000-000006760000}"/>
    <cellStyle name="Normal 3 8 36 2 2 2 2" xfId="30219" xr:uid="{00000000-0005-0000-0000-000007760000}"/>
    <cellStyle name="Normal 3 8 36 2 2 3" xfId="30220" xr:uid="{00000000-0005-0000-0000-000008760000}"/>
    <cellStyle name="Normal 3 8 36 2 3" xfId="30221" xr:uid="{00000000-0005-0000-0000-000009760000}"/>
    <cellStyle name="Normal 3 8 36 2 3 2" xfId="30222" xr:uid="{00000000-0005-0000-0000-00000A760000}"/>
    <cellStyle name="Normal 3 8 36 2 4" xfId="30223" xr:uid="{00000000-0005-0000-0000-00000B760000}"/>
    <cellStyle name="Normal 3 8 36 3" xfId="30224" xr:uid="{00000000-0005-0000-0000-00000C760000}"/>
    <cellStyle name="Normal 3 8 36 3 2" xfId="30225" xr:uid="{00000000-0005-0000-0000-00000D760000}"/>
    <cellStyle name="Normal 3 8 36 3 2 2" xfId="30226" xr:uid="{00000000-0005-0000-0000-00000E760000}"/>
    <cellStyle name="Normal 3 8 36 3 2 2 2" xfId="30227" xr:uid="{00000000-0005-0000-0000-00000F760000}"/>
    <cellStyle name="Normal 3 8 36 3 2 3" xfId="30228" xr:uid="{00000000-0005-0000-0000-000010760000}"/>
    <cellStyle name="Normal 3 8 36 3 3" xfId="30229" xr:uid="{00000000-0005-0000-0000-000011760000}"/>
    <cellStyle name="Normal 3 8 36 3 3 2" xfId="30230" xr:uid="{00000000-0005-0000-0000-000012760000}"/>
    <cellStyle name="Normal 3 8 36 3 4" xfId="30231" xr:uid="{00000000-0005-0000-0000-000013760000}"/>
    <cellStyle name="Normal 3 8 36 4" xfId="30232" xr:uid="{00000000-0005-0000-0000-000014760000}"/>
    <cellStyle name="Normal 3 8 36 4 2" xfId="30233" xr:uid="{00000000-0005-0000-0000-000015760000}"/>
    <cellStyle name="Normal 3 8 36 4 2 2" xfId="30234" xr:uid="{00000000-0005-0000-0000-000016760000}"/>
    <cellStyle name="Normal 3 8 36 4 3" xfId="30235" xr:uid="{00000000-0005-0000-0000-000017760000}"/>
    <cellStyle name="Normal 3 8 36 5" xfId="30236" xr:uid="{00000000-0005-0000-0000-000018760000}"/>
    <cellStyle name="Normal 3 8 36 5 2" xfId="30237" xr:uid="{00000000-0005-0000-0000-000019760000}"/>
    <cellStyle name="Normal 3 8 36 5 2 2" xfId="30238" xr:uid="{00000000-0005-0000-0000-00001A760000}"/>
    <cellStyle name="Normal 3 8 36 5 3" xfId="30239" xr:uid="{00000000-0005-0000-0000-00001B760000}"/>
    <cellStyle name="Normal 3 8 36 6" xfId="30240" xr:uid="{00000000-0005-0000-0000-00001C760000}"/>
    <cellStyle name="Normal 3 8 36 6 2" xfId="30241" xr:uid="{00000000-0005-0000-0000-00001D760000}"/>
    <cellStyle name="Normal 3 8 36 7" xfId="30242" xr:uid="{00000000-0005-0000-0000-00001E760000}"/>
    <cellStyle name="Normal 3 8 37" xfId="30243" xr:uid="{00000000-0005-0000-0000-00001F760000}"/>
    <cellStyle name="Normal 3 8 38" xfId="30244" xr:uid="{00000000-0005-0000-0000-000020760000}"/>
    <cellStyle name="Normal 3 8 38 2" xfId="30245" xr:uid="{00000000-0005-0000-0000-000021760000}"/>
    <cellStyle name="Normal 3 8 38 2 2" xfId="30246" xr:uid="{00000000-0005-0000-0000-000022760000}"/>
    <cellStyle name="Normal 3 8 38 2 2 2" xfId="30247" xr:uid="{00000000-0005-0000-0000-000023760000}"/>
    <cellStyle name="Normal 3 8 38 2 3" xfId="30248" xr:uid="{00000000-0005-0000-0000-000024760000}"/>
    <cellStyle name="Normal 3 8 38 3" xfId="30249" xr:uid="{00000000-0005-0000-0000-000025760000}"/>
    <cellStyle name="Normal 3 8 38 3 2" xfId="30250" xr:uid="{00000000-0005-0000-0000-000026760000}"/>
    <cellStyle name="Normal 3 8 38 4" xfId="30251" xr:uid="{00000000-0005-0000-0000-000027760000}"/>
    <cellStyle name="Normal 3 8 39" xfId="30252" xr:uid="{00000000-0005-0000-0000-000028760000}"/>
    <cellStyle name="Normal 3 8 39 2" xfId="30253" xr:uid="{00000000-0005-0000-0000-000029760000}"/>
    <cellStyle name="Normal 3 8 39 2 2" xfId="30254" xr:uid="{00000000-0005-0000-0000-00002A760000}"/>
    <cellStyle name="Normal 3 8 39 2 2 2" xfId="30255" xr:uid="{00000000-0005-0000-0000-00002B760000}"/>
    <cellStyle name="Normal 3 8 39 2 3" xfId="30256" xr:uid="{00000000-0005-0000-0000-00002C760000}"/>
    <cellStyle name="Normal 3 8 39 3" xfId="30257" xr:uid="{00000000-0005-0000-0000-00002D760000}"/>
    <cellStyle name="Normal 3 8 39 3 2" xfId="30258" xr:uid="{00000000-0005-0000-0000-00002E760000}"/>
    <cellStyle name="Normal 3 8 39 4" xfId="30259" xr:uid="{00000000-0005-0000-0000-00002F760000}"/>
    <cellStyle name="Normal 3 8 4" xfId="30260" xr:uid="{00000000-0005-0000-0000-000030760000}"/>
    <cellStyle name="Normal 3 8 40" xfId="30261" xr:uid="{00000000-0005-0000-0000-000031760000}"/>
    <cellStyle name="Normal 3 8 40 2" xfId="30262" xr:uid="{00000000-0005-0000-0000-000032760000}"/>
    <cellStyle name="Normal 3 8 40 2 2" xfId="30263" xr:uid="{00000000-0005-0000-0000-000033760000}"/>
    <cellStyle name="Normal 3 8 40 2 2 2" xfId="30264" xr:uid="{00000000-0005-0000-0000-000034760000}"/>
    <cellStyle name="Normal 3 8 40 2 3" xfId="30265" xr:uid="{00000000-0005-0000-0000-000035760000}"/>
    <cellStyle name="Normal 3 8 40 3" xfId="30266" xr:uid="{00000000-0005-0000-0000-000036760000}"/>
    <cellStyle name="Normal 3 8 40 3 2" xfId="30267" xr:uid="{00000000-0005-0000-0000-000037760000}"/>
    <cellStyle name="Normal 3 8 40 4" xfId="30268" xr:uid="{00000000-0005-0000-0000-000038760000}"/>
    <cellStyle name="Normal 3 8 41" xfId="30269" xr:uid="{00000000-0005-0000-0000-000039760000}"/>
    <cellStyle name="Normal 3 8 41 2" xfId="30270" xr:uid="{00000000-0005-0000-0000-00003A760000}"/>
    <cellStyle name="Normal 3 8 41 2 2" xfId="30271" xr:uid="{00000000-0005-0000-0000-00003B760000}"/>
    <cellStyle name="Normal 3 8 41 3" xfId="30272" xr:uid="{00000000-0005-0000-0000-00003C760000}"/>
    <cellStyle name="Normal 3 8 42" xfId="30273" xr:uid="{00000000-0005-0000-0000-00003D760000}"/>
    <cellStyle name="Normal 3 8 42 2" xfId="30274" xr:uid="{00000000-0005-0000-0000-00003E760000}"/>
    <cellStyle name="Normal 3 8 42 2 2" xfId="30275" xr:uid="{00000000-0005-0000-0000-00003F760000}"/>
    <cellStyle name="Normal 3 8 42 3" xfId="30276" xr:uid="{00000000-0005-0000-0000-000040760000}"/>
    <cellStyle name="Normal 3 8 43" xfId="30277" xr:uid="{00000000-0005-0000-0000-000041760000}"/>
    <cellStyle name="Normal 3 8 43 2" xfId="30278" xr:uid="{00000000-0005-0000-0000-000042760000}"/>
    <cellStyle name="Normal 3 8 43 2 2" xfId="30279" xr:uid="{00000000-0005-0000-0000-000043760000}"/>
    <cellStyle name="Normal 3 8 43 3" xfId="30280" xr:uid="{00000000-0005-0000-0000-000044760000}"/>
    <cellStyle name="Normal 3 8 44" xfId="30281" xr:uid="{00000000-0005-0000-0000-000045760000}"/>
    <cellStyle name="Normal 3 8 44 2" xfId="30282" xr:uid="{00000000-0005-0000-0000-000046760000}"/>
    <cellStyle name="Normal 3 8 45" xfId="30283" xr:uid="{00000000-0005-0000-0000-000047760000}"/>
    <cellStyle name="Normal 3 8 5" xfId="30284" xr:uid="{00000000-0005-0000-0000-000048760000}"/>
    <cellStyle name="Normal 3 8 6" xfId="30285" xr:uid="{00000000-0005-0000-0000-000049760000}"/>
    <cellStyle name="Normal 3 8 7" xfId="30286" xr:uid="{00000000-0005-0000-0000-00004A760000}"/>
    <cellStyle name="Normal 3 8 8" xfId="30287" xr:uid="{00000000-0005-0000-0000-00004B760000}"/>
    <cellStyle name="Normal 3 8 9" xfId="30288" xr:uid="{00000000-0005-0000-0000-00004C760000}"/>
    <cellStyle name="Normal 3 80" xfId="30289" xr:uid="{00000000-0005-0000-0000-00004D760000}"/>
    <cellStyle name="Normal 3 81" xfId="30290" xr:uid="{00000000-0005-0000-0000-00004E760000}"/>
    <cellStyle name="Normal 3 82" xfId="30291" xr:uid="{00000000-0005-0000-0000-00004F760000}"/>
    <cellStyle name="Normal 3 83" xfId="30292" xr:uid="{00000000-0005-0000-0000-000050760000}"/>
    <cellStyle name="Normal 3 84" xfId="30293" xr:uid="{00000000-0005-0000-0000-000051760000}"/>
    <cellStyle name="Normal 3 85" xfId="30294" xr:uid="{00000000-0005-0000-0000-000052760000}"/>
    <cellStyle name="Normal 3 86" xfId="30295" xr:uid="{00000000-0005-0000-0000-000053760000}"/>
    <cellStyle name="Normal 3 87" xfId="30296" xr:uid="{00000000-0005-0000-0000-000054760000}"/>
    <cellStyle name="Normal 3 88" xfId="30297" xr:uid="{00000000-0005-0000-0000-000055760000}"/>
    <cellStyle name="Normal 3 89" xfId="30298" xr:uid="{00000000-0005-0000-0000-000056760000}"/>
    <cellStyle name="Normal 3 9" xfId="30299" xr:uid="{00000000-0005-0000-0000-000057760000}"/>
    <cellStyle name="Normal 3 9 10" xfId="30300" xr:uid="{00000000-0005-0000-0000-000058760000}"/>
    <cellStyle name="Normal 3 9 11" xfId="30301" xr:uid="{00000000-0005-0000-0000-000059760000}"/>
    <cellStyle name="Normal 3 9 12" xfId="30302" xr:uid="{00000000-0005-0000-0000-00005A760000}"/>
    <cellStyle name="Normal 3 9 13" xfId="30303" xr:uid="{00000000-0005-0000-0000-00005B760000}"/>
    <cellStyle name="Normal 3 9 14" xfId="30304" xr:uid="{00000000-0005-0000-0000-00005C760000}"/>
    <cellStyle name="Normal 3 9 15" xfId="30305" xr:uid="{00000000-0005-0000-0000-00005D760000}"/>
    <cellStyle name="Normal 3 9 16" xfId="30306" xr:uid="{00000000-0005-0000-0000-00005E760000}"/>
    <cellStyle name="Normal 3 9 17" xfId="30307" xr:uid="{00000000-0005-0000-0000-00005F760000}"/>
    <cellStyle name="Normal 3 9 18" xfId="30308" xr:uid="{00000000-0005-0000-0000-000060760000}"/>
    <cellStyle name="Normal 3 9 19" xfId="30309" xr:uid="{00000000-0005-0000-0000-000061760000}"/>
    <cellStyle name="Normal 3 9 2" xfId="30310" xr:uid="{00000000-0005-0000-0000-000062760000}"/>
    <cellStyle name="Normal 3 9 20" xfId="30311" xr:uid="{00000000-0005-0000-0000-000063760000}"/>
    <cellStyle name="Normal 3 9 21" xfId="30312" xr:uid="{00000000-0005-0000-0000-000064760000}"/>
    <cellStyle name="Normal 3 9 22" xfId="30313" xr:uid="{00000000-0005-0000-0000-000065760000}"/>
    <cellStyle name="Normal 3 9 23" xfId="30314" xr:uid="{00000000-0005-0000-0000-000066760000}"/>
    <cellStyle name="Normal 3 9 24" xfId="30315" xr:uid="{00000000-0005-0000-0000-000067760000}"/>
    <cellStyle name="Normal 3 9 25" xfId="30316" xr:uid="{00000000-0005-0000-0000-000068760000}"/>
    <cellStyle name="Normal 3 9 26" xfId="30317" xr:uid="{00000000-0005-0000-0000-000069760000}"/>
    <cellStyle name="Normal 3 9 27" xfId="30318" xr:uid="{00000000-0005-0000-0000-00006A760000}"/>
    <cellStyle name="Normal 3 9 28" xfId="30319" xr:uid="{00000000-0005-0000-0000-00006B760000}"/>
    <cellStyle name="Normal 3 9 29" xfId="30320" xr:uid="{00000000-0005-0000-0000-00006C760000}"/>
    <cellStyle name="Normal 3 9 3" xfId="30321" xr:uid="{00000000-0005-0000-0000-00006D760000}"/>
    <cellStyle name="Normal 3 9 30" xfId="30322" xr:uid="{00000000-0005-0000-0000-00006E760000}"/>
    <cellStyle name="Normal 3 9 31" xfId="30323" xr:uid="{00000000-0005-0000-0000-00006F760000}"/>
    <cellStyle name="Normal 3 9 32" xfId="30324" xr:uid="{00000000-0005-0000-0000-000070760000}"/>
    <cellStyle name="Normal 3 9 33" xfId="30325" xr:uid="{00000000-0005-0000-0000-000071760000}"/>
    <cellStyle name="Normal 3 9 34" xfId="30326" xr:uid="{00000000-0005-0000-0000-000072760000}"/>
    <cellStyle name="Normal 3 9 35" xfId="30327" xr:uid="{00000000-0005-0000-0000-000073760000}"/>
    <cellStyle name="Normal 3 9 36" xfId="30328" xr:uid="{00000000-0005-0000-0000-000074760000}"/>
    <cellStyle name="Normal 3 9 37" xfId="30329" xr:uid="{00000000-0005-0000-0000-000075760000}"/>
    <cellStyle name="Normal 3 9 37 2" xfId="30330" xr:uid="{00000000-0005-0000-0000-000076760000}"/>
    <cellStyle name="Normal 3 9 37 2 2" xfId="30331" xr:uid="{00000000-0005-0000-0000-000077760000}"/>
    <cellStyle name="Normal 3 9 37 2 2 2" xfId="30332" xr:uid="{00000000-0005-0000-0000-000078760000}"/>
    <cellStyle name="Normal 3 9 37 2 3" xfId="30333" xr:uid="{00000000-0005-0000-0000-000079760000}"/>
    <cellStyle name="Normal 3 9 37 3" xfId="30334" xr:uid="{00000000-0005-0000-0000-00007A760000}"/>
    <cellStyle name="Normal 3 9 37 3 2" xfId="30335" xr:uid="{00000000-0005-0000-0000-00007B760000}"/>
    <cellStyle name="Normal 3 9 37 4" xfId="30336" xr:uid="{00000000-0005-0000-0000-00007C760000}"/>
    <cellStyle name="Normal 3 9 37 5" xfId="30337" xr:uid="{00000000-0005-0000-0000-00007D760000}"/>
    <cellStyle name="Normal 3 9 38" xfId="30338" xr:uid="{00000000-0005-0000-0000-00007E760000}"/>
    <cellStyle name="Normal 3 9 38 2" xfId="30339" xr:uid="{00000000-0005-0000-0000-00007F760000}"/>
    <cellStyle name="Normal 3 9 38 2 2" xfId="30340" xr:uid="{00000000-0005-0000-0000-000080760000}"/>
    <cellStyle name="Normal 3 9 38 2 2 2" xfId="30341" xr:uid="{00000000-0005-0000-0000-000081760000}"/>
    <cellStyle name="Normal 3 9 38 2 3" xfId="30342" xr:uid="{00000000-0005-0000-0000-000082760000}"/>
    <cellStyle name="Normal 3 9 38 3" xfId="30343" xr:uid="{00000000-0005-0000-0000-000083760000}"/>
    <cellStyle name="Normal 3 9 38 3 2" xfId="30344" xr:uid="{00000000-0005-0000-0000-000084760000}"/>
    <cellStyle name="Normal 3 9 38 4" xfId="30345" xr:uid="{00000000-0005-0000-0000-000085760000}"/>
    <cellStyle name="Normal 3 9 39" xfId="30346" xr:uid="{00000000-0005-0000-0000-000086760000}"/>
    <cellStyle name="Normal 3 9 39 2" xfId="30347" xr:uid="{00000000-0005-0000-0000-000087760000}"/>
    <cellStyle name="Normal 3 9 39 2 2" xfId="30348" xr:uid="{00000000-0005-0000-0000-000088760000}"/>
    <cellStyle name="Normal 3 9 39 3" xfId="30349" xr:uid="{00000000-0005-0000-0000-000089760000}"/>
    <cellStyle name="Normal 3 9 4" xfId="30350" xr:uid="{00000000-0005-0000-0000-00008A760000}"/>
    <cellStyle name="Normal 3 9 40" xfId="30351" xr:uid="{00000000-0005-0000-0000-00008B760000}"/>
    <cellStyle name="Normal 3 9 40 2" xfId="30352" xr:uid="{00000000-0005-0000-0000-00008C760000}"/>
    <cellStyle name="Normal 3 9 40 2 2" xfId="30353" xr:uid="{00000000-0005-0000-0000-00008D760000}"/>
    <cellStyle name="Normal 3 9 40 3" xfId="30354" xr:uid="{00000000-0005-0000-0000-00008E760000}"/>
    <cellStyle name="Normal 3 9 41" xfId="30355" xr:uid="{00000000-0005-0000-0000-00008F760000}"/>
    <cellStyle name="Normal 3 9 41 2" xfId="30356" xr:uid="{00000000-0005-0000-0000-000090760000}"/>
    <cellStyle name="Normal 3 9 42" xfId="30357" xr:uid="{00000000-0005-0000-0000-000091760000}"/>
    <cellStyle name="Normal 3 9 5" xfId="30358" xr:uid="{00000000-0005-0000-0000-000092760000}"/>
    <cellStyle name="Normal 3 9 6" xfId="30359" xr:uid="{00000000-0005-0000-0000-000093760000}"/>
    <cellStyle name="Normal 3 9 7" xfId="30360" xr:uid="{00000000-0005-0000-0000-000094760000}"/>
    <cellStyle name="Normal 3 9 8" xfId="30361" xr:uid="{00000000-0005-0000-0000-000095760000}"/>
    <cellStyle name="Normal 3 9 9" xfId="30362" xr:uid="{00000000-0005-0000-0000-000096760000}"/>
    <cellStyle name="Normal 3 90" xfId="30363" xr:uid="{00000000-0005-0000-0000-000097760000}"/>
    <cellStyle name="Normal 3 91" xfId="30364" xr:uid="{00000000-0005-0000-0000-000098760000}"/>
    <cellStyle name="Normal 3 91 10" xfId="30365" xr:uid="{00000000-0005-0000-0000-000099760000}"/>
    <cellStyle name="Normal 3 91 11" xfId="30366" xr:uid="{00000000-0005-0000-0000-00009A760000}"/>
    <cellStyle name="Normal 3 91 12" xfId="30367" xr:uid="{00000000-0005-0000-0000-00009B760000}"/>
    <cellStyle name="Normal 3 91 13" xfId="30368" xr:uid="{00000000-0005-0000-0000-00009C760000}"/>
    <cellStyle name="Normal 3 91 14" xfId="30369" xr:uid="{00000000-0005-0000-0000-00009D760000}"/>
    <cellStyle name="Normal 3 91 15" xfId="30370" xr:uid="{00000000-0005-0000-0000-00009E760000}"/>
    <cellStyle name="Normal 3 91 16" xfId="30371" xr:uid="{00000000-0005-0000-0000-00009F760000}"/>
    <cellStyle name="Normal 3 91 17" xfId="30372" xr:uid="{00000000-0005-0000-0000-0000A0760000}"/>
    <cellStyle name="Normal 3 91 17 2" xfId="30373" xr:uid="{00000000-0005-0000-0000-0000A1760000}"/>
    <cellStyle name="Normal 3 91 18" xfId="30374" xr:uid="{00000000-0005-0000-0000-0000A2760000}"/>
    <cellStyle name="Normal 3 91 19" xfId="30375" xr:uid="{00000000-0005-0000-0000-0000A3760000}"/>
    <cellStyle name="Normal 3 91 2" xfId="30376" xr:uid="{00000000-0005-0000-0000-0000A4760000}"/>
    <cellStyle name="Normal 3 91 2 10" xfId="30377" xr:uid="{00000000-0005-0000-0000-0000A5760000}"/>
    <cellStyle name="Normal 3 91 2 11" xfId="30378" xr:uid="{00000000-0005-0000-0000-0000A6760000}"/>
    <cellStyle name="Normal 3 91 2 12" xfId="30379" xr:uid="{00000000-0005-0000-0000-0000A7760000}"/>
    <cellStyle name="Normal 3 91 2 12 2" xfId="30380" xr:uid="{00000000-0005-0000-0000-0000A8760000}"/>
    <cellStyle name="Normal 3 91 2 13" xfId="30381" xr:uid="{00000000-0005-0000-0000-0000A9760000}"/>
    <cellStyle name="Normal 3 91 2 14" xfId="30382" xr:uid="{00000000-0005-0000-0000-0000AA760000}"/>
    <cellStyle name="Normal 3 91 2 15" xfId="30383" xr:uid="{00000000-0005-0000-0000-0000AB760000}"/>
    <cellStyle name="Normal 3 91 2 16" xfId="30384" xr:uid="{00000000-0005-0000-0000-0000AC760000}"/>
    <cellStyle name="Normal 3 91 2 17" xfId="30385" xr:uid="{00000000-0005-0000-0000-0000AD760000}"/>
    <cellStyle name="Normal 3 91 2 18" xfId="30386" xr:uid="{00000000-0005-0000-0000-0000AE760000}"/>
    <cellStyle name="Normal 3 91 2 19" xfId="30387" xr:uid="{00000000-0005-0000-0000-0000AF760000}"/>
    <cellStyle name="Normal 3 91 2 2" xfId="30388" xr:uid="{00000000-0005-0000-0000-0000B0760000}"/>
    <cellStyle name="Normal 3 91 2 2 10" xfId="30389" xr:uid="{00000000-0005-0000-0000-0000B1760000}"/>
    <cellStyle name="Normal 3 91 2 2 2" xfId="30390" xr:uid="{00000000-0005-0000-0000-0000B2760000}"/>
    <cellStyle name="Normal 3 91 2 2 2 2" xfId="30391" xr:uid="{00000000-0005-0000-0000-0000B3760000}"/>
    <cellStyle name="Normal 3 91 2 2 3" xfId="30392" xr:uid="{00000000-0005-0000-0000-0000B4760000}"/>
    <cellStyle name="Normal 3 91 2 2 4" xfId="30393" xr:uid="{00000000-0005-0000-0000-0000B5760000}"/>
    <cellStyle name="Normal 3 91 2 2 5" xfId="30394" xr:uid="{00000000-0005-0000-0000-0000B6760000}"/>
    <cellStyle name="Normal 3 91 2 2 6" xfId="30395" xr:uid="{00000000-0005-0000-0000-0000B7760000}"/>
    <cellStyle name="Normal 3 91 2 2 7" xfId="30396" xr:uid="{00000000-0005-0000-0000-0000B8760000}"/>
    <cellStyle name="Normal 3 91 2 2 8" xfId="30397" xr:uid="{00000000-0005-0000-0000-0000B9760000}"/>
    <cellStyle name="Normal 3 91 2 2 9" xfId="30398" xr:uid="{00000000-0005-0000-0000-0000BA760000}"/>
    <cellStyle name="Normal 3 91 2 3" xfId="30399" xr:uid="{00000000-0005-0000-0000-0000BB760000}"/>
    <cellStyle name="Normal 3 91 2 4" xfId="30400" xr:uid="{00000000-0005-0000-0000-0000BC760000}"/>
    <cellStyle name="Normal 3 91 2 5" xfId="30401" xr:uid="{00000000-0005-0000-0000-0000BD760000}"/>
    <cellStyle name="Normal 3 91 2 6" xfId="30402" xr:uid="{00000000-0005-0000-0000-0000BE760000}"/>
    <cellStyle name="Normal 3 91 2 7" xfId="30403" xr:uid="{00000000-0005-0000-0000-0000BF760000}"/>
    <cellStyle name="Normal 3 91 2 8" xfId="30404" xr:uid="{00000000-0005-0000-0000-0000C0760000}"/>
    <cellStyle name="Normal 3 91 2 9" xfId="30405" xr:uid="{00000000-0005-0000-0000-0000C1760000}"/>
    <cellStyle name="Normal 3 91 20" xfId="30406" xr:uid="{00000000-0005-0000-0000-0000C2760000}"/>
    <cellStyle name="Normal 3 91 21" xfId="30407" xr:uid="{00000000-0005-0000-0000-0000C3760000}"/>
    <cellStyle name="Normal 3 91 22" xfId="30408" xr:uid="{00000000-0005-0000-0000-0000C4760000}"/>
    <cellStyle name="Normal 3 91 23" xfId="30409" xr:uid="{00000000-0005-0000-0000-0000C5760000}"/>
    <cellStyle name="Normal 3 91 24" xfId="30410" xr:uid="{00000000-0005-0000-0000-0000C6760000}"/>
    <cellStyle name="Normal 3 91 3" xfId="30411" xr:uid="{00000000-0005-0000-0000-0000C7760000}"/>
    <cellStyle name="Normal 3 91 4" xfId="30412" xr:uid="{00000000-0005-0000-0000-0000C8760000}"/>
    <cellStyle name="Normal 3 91 5" xfId="30413" xr:uid="{00000000-0005-0000-0000-0000C9760000}"/>
    <cellStyle name="Normal 3 91 6" xfId="30414" xr:uid="{00000000-0005-0000-0000-0000CA760000}"/>
    <cellStyle name="Normal 3 91 7" xfId="30415" xr:uid="{00000000-0005-0000-0000-0000CB760000}"/>
    <cellStyle name="Normal 3 91 8" xfId="30416" xr:uid="{00000000-0005-0000-0000-0000CC760000}"/>
    <cellStyle name="Normal 3 91 8 10" xfId="30417" xr:uid="{00000000-0005-0000-0000-0000CD760000}"/>
    <cellStyle name="Normal 3 91 8 2" xfId="30418" xr:uid="{00000000-0005-0000-0000-0000CE760000}"/>
    <cellStyle name="Normal 3 91 8 2 2" xfId="30419" xr:uid="{00000000-0005-0000-0000-0000CF760000}"/>
    <cellStyle name="Normal 3 91 8 3" xfId="30420" xr:uid="{00000000-0005-0000-0000-0000D0760000}"/>
    <cellStyle name="Normal 3 91 8 4" xfId="30421" xr:uid="{00000000-0005-0000-0000-0000D1760000}"/>
    <cellStyle name="Normal 3 91 8 5" xfId="30422" xr:uid="{00000000-0005-0000-0000-0000D2760000}"/>
    <cellStyle name="Normal 3 91 8 6" xfId="30423" xr:uid="{00000000-0005-0000-0000-0000D3760000}"/>
    <cellStyle name="Normal 3 91 8 7" xfId="30424" xr:uid="{00000000-0005-0000-0000-0000D4760000}"/>
    <cellStyle name="Normal 3 91 8 8" xfId="30425" xr:uid="{00000000-0005-0000-0000-0000D5760000}"/>
    <cellStyle name="Normal 3 91 8 9" xfId="30426" xr:uid="{00000000-0005-0000-0000-0000D6760000}"/>
    <cellStyle name="Normal 3 91 9" xfId="30427" xr:uid="{00000000-0005-0000-0000-0000D7760000}"/>
    <cellStyle name="Normal 3 92" xfId="30428" xr:uid="{00000000-0005-0000-0000-0000D8760000}"/>
    <cellStyle name="Normal 3 92 10" xfId="30429" xr:uid="{00000000-0005-0000-0000-0000D9760000}"/>
    <cellStyle name="Normal 3 92 11" xfId="30430" xr:uid="{00000000-0005-0000-0000-0000DA760000}"/>
    <cellStyle name="Normal 3 92 12" xfId="30431" xr:uid="{00000000-0005-0000-0000-0000DB760000}"/>
    <cellStyle name="Normal 3 92 12 2" xfId="30432" xr:uid="{00000000-0005-0000-0000-0000DC760000}"/>
    <cellStyle name="Normal 3 92 13" xfId="30433" xr:uid="{00000000-0005-0000-0000-0000DD760000}"/>
    <cellStyle name="Normal 3 92 14" xfId="30434" xr:uid="{00000000-0005-0000-0000-0000DE760000}"/>
    <cellStyle name="Normal 3 92 15" xfId="30435" xr:uid="{00000000-0005-0000-0000-0000DF760000}"/>
    <cellStyle name="Normal 3 92 16" xfId="30436" xr:uid="{00000000-0005-0000-0000-0000E0760000}"/>
    <cellStyle name="Normal 3 92 17" xfId="30437" xr:uid="{00000000-0005-0000-0000-0000E1760000}"/>
    <cellStyle name="Normal 3 92 18" xfId="30438" xr:uid="{00000000-0005-0000-0000-0000E2760000}"/>
    <cellStyle name="Normal 3 92 19" xfId="30439" xr:uid="{00000000-0005-0000-0000-0000E3760000}"/>
    <cellStyle name="Normal 3 92 2" xfId="30440" xr:uid="{00000000-0005-0000-0000-0000E4760000}"/>
    <cellStyle name="Normal 3 92 2 10" xfId="30441" xr:uid="{00000000-0005-0000-0000-0000E5760000}"/>
    <cellStyle name="Normal 3 92 2 2" xfId="30442" xr:uid="{00000000-0005-0000-0000-0000E6760000}"/>
    <cellStyle name="Normal 3 92 2 2 2" xfId="30443" xr:uid="{00000000-0005-0000-0000-0000E7760000}"/>
    <cellStyle name="Normal 3 92 2 3" xfId="30444" xr:uid="{00000000-0005-0000-0000-0000E8760000}"/>
    <cellStyle name="Normal 3 92 2 4" xfId="30445" xr:uid="{00000000-0005-0000-0000-0000E9760000}"/>
    <cellStyle name="Normal 3 92 2 5" xfId="30446" xr:uid="{00000000-0005-0000-0000-0000EA760000}"/>
    <cellStyle name="Normal 3 92 2 6" xfId="30447" xr:uid="{00000000-0005-0000-0000-0000EB760000}"/>
    <cellStyle name="Normal 3 92 2 7" xfId="30448" xr:uid="{00000000-0005-0000-0000-0000EC760000}"/>
    <cellStyle name="Normal 3 92 2 8" xfId="30449" xr:uid="{00000000-0005-0000-0000-0000ED760000}"/>
    <cellStyle name="Normal 3 92 2 9" xfId="30450" xr:uid="{00000000-0005-0000-0000-0000EE760000}"/>
    <cellStyle name="Normal 3 92 3" xfId="30451" xr:uid="{00000000-0005-0000-0000-0000EF760000}"/>
    <cellStyle name="Normal 3 92 4" xfId="30452" xr:uid="{00000000-0005-0000-0000-0000F0760000}"/>
    <cellStyle name="Normal 3 92 5" xfId="30453" xr:uid="{00000000-0005-0000-0000-0000F1760000}"/>
    <cellStyle name="Normal 3 92 6" xfId="30454" xr:uid="{00000000-0005-0000-0000-0000F2760000}"/>
    <cellStyle name="Normal 3 92 7" xfId="30455" xr:uid="{00000000-0005-0000-0000-0000F3760000}"/>
    <cellStyle name="Normal 3 92 8" xfId="30456" xr:uid="{00000000-0005-0000-0000-0000F4760000}"/>
    <cellStyle name="Normal 3 92 9" xfId="30457" xr:uid="{00000000-0005-0000-0000-0000F5760000}"/>
    <cellStyle name="Normal 3 93" xfId="30458" xr:uid="{00000000-0005-0000-0000-0000F6760000}"/>
    <cellStyle name="Normal 3 94" xfId="30459" xr:uid="{00000000-0005-0000-0000-0000F7760000}"/>
    <cellStyle name="Normal 3 95" xfId="30460" xr:uid="{00000000-0005-0000-0000-0000F8760000}"/>
    <cellStyle name="Normal 3 96" xfId="30461" xr:uid="{00000000-0005-0000-0000-0000F9760000}"/>
    <cellStyle name="Normal 3 97" xfId="30462" xr:uid="{00000000-0005-0000-0000-0000FA760000}"/>
    <cellStyle name="Normal 3 97 10" xfId="30463" xr:uid="{00000000-0005-0000-0000-0000FB760000}"/>
    <cellStyle name="Normal 3 97 2" xfId="30464" xr:uid="{00000000-0005-0000-0000-0000FC760000}"/>
    <cellStyle name="Normal 3 97 2 2" xfId="30465" xr:uid="{00000000-0005-0000-0000-0000FD760000}"/>
    <cellStyle name="Normal 3 97 3" xfId="30466" xr:uid="{00000000-0005-0000-0000-0000FE760000}"/>
    <cellStyle name="Normal 3 97 4" xfId="30467" xr:uid="{00000000-0005-0000-0000-0000FF760000}"/>
    <cellStyle name="Normal 3 97 5" xfId="30468" xr:uid="{00000000-0005-0000-0000-000000770000}"/>
    <cellStyle name="Normal 3 97 6" xfId="30469" xr:uid="{00000000-0005-0000-0000-000001770000}"/>
    <cellStyle name="Normal 3 97 7" xfId="30470" xr:uid="{00000000-0005-0000-0000-000002770000}"/>
    <cellStyle name="Normal 3 97 8" xfId="30471" xr:uid="{00000000-0005-0000-0000-000003770000}"/>
    <cellStyle name="Normal 3 97 9" xfId="30472" xr:uid="{00000000-0005-0000-0000-000004770000}"/>
    <cellStyle name="Normal 3 98" xfId="30473" xr:uid="{00000000-0005-0000-0000-000005770000}"/>
    <cellStyle name="Normal 3 99" xfId="30474" xr:uid="{00000000-0005-0000-0000-000006770000}"/>
    <cellStyle name="Normal 3_Ambala DPR 17 2010" xfId="30475" xr:uid="{00000000-0005-0000-0000-000007770000}"/>
    <cellStyle name="Normal 30" xfId="30476" xr:uid="{00000000-0005-0000-0000-000008770000}"/>
    <cellStyle name="Normal 30 2" xfId="30477" xr:uid="{00000000-0005-0000-0000-000009770000}"/>
    <cellStyle name="Normal 31" xfId="30478" xr:uid="{00000000-0005-0000-0000-00000A770000}"/>
    <cellStyle name="Normal 31 2" xfId="30479" xr:uid="{00000000-0005-0000-0000-00000B770000}"/>
    <cellStyle name="Normal 32" xfId="30480" xr:uid="{00000000-0005-0000-0000-00000C770000}"/>
    <cellStyle name="Normal 32 2" xfId="30481" xr:uid="{00000000-0005-0000-0000-00000D770000}"/>
    <cellStyle name="Normal 33" xfId="30482" xr:uid="{00000000-0005-0000-0000-00000E770000}"/>
    <cellStyle name="Normal 33 2" xfId="30483" xr:uid="{00000000-0005-0000-0000-00000F770000}"/>
    <cellStyle name="Normal 34" xfId="30484" xr:uid="{00000000-0005-0000-0000-000010770000}"/>
    <cellStyle name="Normal 34 2" xfId="30485" xr:uid="{00000000-0005-0000-0000-000011770000}"/>
    <cellStyle name="Normal 34 3" xfId="30486" xr:uid="{00000000-0005-0000-0000-000012770000}"/>
    <cellStyle name="Normal 34 3 2" xfId="30487" xr:uid="{00000000-0005-0000-0000-000013770000}"/>
    <cellStyle name="Normal 34 3 2 2" xfId="30488" xr:uid="{00000000-0005-0000-0000-000014770000}"/>
    <cellStyle name="Normal 34 3 2 2 2" xfId="30489" xr:uid="{00000000-0005-0000-0000-000015770000}"/>
    <cellStyle name="Normal 34 3 2 3" xfId="30490" xr:uid="{00000000-0005-0000-0000-000016770000}"/>
    <cellStyle name="Normal 34 3 3" xfId="30491" xr:uid="{00000000-0005-0000-0000-000017770000}"/>
    <cellStyle name="Normal 34 3 3 2" xfId="30492" xr:uid="{00000000-0005-0000-0000-000018770000}"/>
    <cellStyle name="Normal 34 3 4" xfId="30493" xr:uid="{00000000-0005-0000-0000-000019770000}"/>
    <cellStyle name="Normal 34 4" xfId="30494" xr:uid="{00000000-0005-0000-0000-00001A770000}"/>
    <cellStyle name="Normal 34 4 2" xfId="30495" xr:uid="{00000000-0005-0000-0000-00001B770000}"/>
    <cellStyle name="Normal 34 4 2 2" xfId="30496" xr:uid="{00000000-0005-0000-0000-00001C770000}"/>
    <cellStyle name="Normal 34 4 2 2 2" xfId="30497" xr:uid="{00000000-0005-0000-0000-00001D770000}"/>
    <cellStyle name="Normal 34 4 2 3" xfId="30498" xr:uid="{00000000-0005-0000-0000-00001E770000}"/>
    <cellStyle name="Normal 34 4 3" xfId="30499" xr:uid="{00000000-0005-0000-0000-00001F770000}"/>
    <cellStyle name="Normal 34 4 3 2" xfId="30500" xr:uid="{00000000-0005-0000-0000-000020770000}"/>
    <cellStyle name="Normal 34 4 4" xfId="30501" xr:uid="{00000000-0005-0000-0000-000021770000}"/>
    <cellStyle name="Normal 34 5" xfId="30502" xr:uid="{00000000-0005-0000-0000-000022770000}"/>
    <cellStyle name="Normal 34 5 2" xfId="30503" xr:uid="{00000000-0005-0000-0000-000023770000}"/>
    <cellStyle name="Normal 34 5 2 2" xfId="30504" xr:uid="{00000000-0005-0000-0000-000024770000}"/>
    <cellStyle name="Normal 34 5 3" xfId="30505" xr:uid="{00000000-0005-0000-0000-000025770000}"/>
    <cellStyle name="Normal 34 6" xfId="30506" xr:uid="{00000000-0005-0000-0000-000026770000}"/>
    <cellStyle name="Normal 34 6 2" xfId="30507" xr:uid="{00000000-0005-0000-0000-000027770000}"/>
    <cellStyle name="Normal 34 6 2 2" xfId="30508" xr:uid="{00000000-0005-0000-0000-000028770000}"/>
    <cellStyle name="Normal 34 6 3" xfId="30509" xr:uid="{00000000-0005-0000-0000-000029770000}"/>
    <cellStyle name="Normal 34 7" xfId="30510" xr:uid="{00000000-0005-0000-0000-00002A770000}"/>
    <cellStyle name="Normal 34 7 2" xfId="30511" xr:uid="{00000000-0005-0000-0000-00002B770000}"/>
    <cellStyle name="Normal 34 8" xfId="30512" xr:uid="{00000000-0005-0000-0000-00002C770000}"/>
    <cellStyle name="Normal 35" xfId="30513" xr:uid="{00000000-0005-0000-0000-00002D770000}"/>
    <cellStyle name="Normal 35 2" xfId="30514" xr:uid="{00000000-0005-0000-0000-00002E770000}"/>
    <cellStyle name="Normal 36" xfId="30515" xr:uid="{00000000-0005-0000-0000-00002F770000}"/>
    <cellStyle name="Normal 36 2" xfId="30516" xr:uid="{00000000-0005-0000-0000-000030770000}"/>
    <cellStyle name="Normal 36 3" xfId="30517" xr:uid="{00000000-0005-0000-0000-000031770000}"/>
    <cellStyle name="Normal 37" xfId="30518" xr:uid="{00000000-0005-0000-0000-000032770000}"/>
    <cellStyle name="Normal 37 2" xfId="30519" xr:uid="{00000000-0005-0000-0000-000033770000}"/>
    <cellStyle name="Normal 38" xfId="30520" xr:uid="{00000000-0005-0000-0000-000034770000}"/>
    <cellStyle name="Normal 38 2" xfId="30521" xr:uid="{00000000-0005-0000-0000-000035770000}"/>
    <cellStyle name="Normal 39" xfId="30522" xr:uid="{00000000-0005-0000-0000-000036770000}"/>
    <cellStyle name="Normal 39 2" xfId="30523" xr:uid="{00000000-0005-0000-0000-000037770000}"/>
    <cellStyle name="Normal 39 3" xfId="30524" xr:uid="{00000000-0005-0000-0000-000038770000}"/>
    <cellStyle name="Normal 39 3 2" xfId="30525" xr:uid="{00000000-0005-0000-0000-000039770000}"/>
    <cellStyle name="Normal 39 3 2 2" xfId="30526" xr:uid="{00000000-0005-0000-0000-00003A770000}"/>
    <cellStyle name="Normal 39 3 2 2 2" xfId="30527" xr:uid="{00000000-0005-0000-0000-00003B770000}"/>
    <cellStyle name="Normal 39 3 2 3" xfId="30528" xr:uid="{00000000-0005-0000-0000-00003C770000}"/>
    <cellStyle name="Normal 39 3 3" xfId="30529" xr:uid="{00000000-0005-0000-0000-00003D770000}"/>
    <cellStyle name="Normal 39 3 3 2" xfId="30530" xr:uid="{00000000-0005-0000-0000-00003E770000}"/>
    <cellStyle name="Normal 39 3 4" xfId="30531" xr:uid="{00000000-0005-0000-0000-00003F770000}"/>
    <cellStyle name="Normal 39 4" xfId="30532" xr:uid="{00000000-0005-0000-0000-000040770000}"/>
    <cellStyle name="Normal 39 4 2" xfId="30533" xr:uid="{00000000-0005-0000-0000-000041770000}"/>
    <cellStyle name="Normal 39 4 2 2" xfId="30534" xr:uid="{00000000-0005-0000-0000-000042770000}"/>
    <cellStyle name="Normal 39 4 2 2 2" xfId="30535" xr:uid="{00000000-0005-0000-0000-000043770000}"/>
    <cellStyle name="Normal 39 4 2 3" xfId="30536" xr:uid="{00000000-0005-0000-0000-000044770000}"/>
    <cellStyle name="Normal 39 4 3" xfId="30537" xr:uid="{00000000-0005-0000-0000-000045770000}"/>
    <cellStyle name="Normal 39 4 3 2" xfId="30538" xr:uid="{00000000-0005-0000-0000-000046770000}"/>
    <cellStyle name="Normal 39 4 4" xfId="30539" xr:uid="{00000000-0005-0000-0000-000047770000}"/>
    <cellStyle name="Normal 39 5" xfId="30540" xr:uid="{00000000-0005-0000-0000-000048770000}"/>
    <cellStyle name="Normal 39 5 2" xfId="30541" xr:uid="{00000000-0005-0000-0000-000049770000}"/>
    <cellStyle name="Normal 39 5 2 2" xfId="30542" xr:uid="{00000000-0005-0000-0000-00004A770000}"/>
    <cellStyle name="Normal 39 5 3" xfId="30543" xr:uid="{00000000-0005-0000-0000-00004B770000}"/>
    <cellStyle name="Normal 39 6" xfId="30544" xr:uid="{00000000-0005-0000-0000-00004C770000}"/>
    <cellStyle name="Normal 39 6 2" xfId="30545" xr:uid="{00000000-0005-0000-0000-00004D770000}"/>
    <cellStyle name="Normal 39 6 2 2" xfId="30546" xr:uid="{00000000-0005-0000-0000-00004E770000}"/>
    <cellStyle name="Normal 39 6 3" xfId="30547" xr:uid="{00000000-0005-0000-0000-00004F770000}"/>
    <cellStyle name="Normal 39 7" xfId="30548" xr:uid="{00000000-0005-0000-0000-000050770000}"/>
    <cellStyle name="Normal 39 7 2" xfId="30549" xr:uid="{00000000-0005-0000-0000-000051770000}"/>
    <cellStyle name="Normal 39 8" xfId="30550" xr:uid="{00000000-0005-0000-0000-000052770000}"/>
    <cellStyle name="Normal 4" xfId="30551" xr:uid="{00000000-0005-0000-0000-000053770000}"/>
    <cellStyle name="Normal 4 10" xfId="30552" xr:uid="{00000000-0005-0000-0000-000054770000}"/>
    <cellStyle name="Normal 4 10 2" xfId="30553" xr:uid="{00000000-0005-0000-0000-000055770000}"/>
    <cellStyle name="Normal 4 10 2 2" xfId="30554" xr:uid="{00000000-0005-0000-0000-000056770000}"/>
    <cellStyle name="Normal 4 10 2 2 2" xfId="30555" xr:uid="{00000000-0005-0000-0000-000057770000}"/>
    <cellStyle name="Normal 4 10 2 2 2 2" xfId="30556" xr:uid="{00000000-0005-0000-0000-000058770000}"/>
    <cellStyle name="Normal 4 10 2 2 3" xfId="30557" xr:uid="{00000000-0005-0000-0000-000059770000}"/>
    <cellStyle name="Normal 4 10 2 3" xfId="30558" xr:uid="{00000000-0005-0000-0000-00005A770000}"/>
    <cellStyle name="Normal 4 10 2 3 2" xfId="30559" xr:uid="{00000000-0005-0000-0000-00005B770000}"/>
    <cellStyle name="Normal 4 10 2 4" xfId="30560" xr:uid="{00000000-0005-0000-0000-00005C770000}"/>
    <cellStyle name="Normal 4 10 3" xfId="30561" xr:uid="{00000000-0005-0000-0000-00005D770000}"/>
    <cellStyle name="Normal 4 10 3 2" xfId="30562" xr:uid="{00000000-0005-0000-0000-00005E770000}"/>
    <cellStyle name="Normal 4 10 3 2 2" xfId="30563" xr:uid="{00000000-0005-0000-0000-00005F770000}"/>
    <cellStyle name="Normal 4 10 3 3" xfId="30564" xr:uid="{00000000-0005-0000-0000-000060770000}"/>
    <cellStyle name="Normal 4 10 4" xfId="30565" xr:uid="{00000000-0005-0000-0000-000061770000}"/>
    <cellStyle name="Normal 4 10 4 2" xfId="30566" xr:uid="{00000000-0005-0000-0000-000062770000}"/>
    <cellStyle name="Normal 4 10 5" xfId="30567" xr:uid="{00000000-0005-0000-0000-000063770000}"/>
    <cellStyle name="Normal 4 11" xfId="30568" xr:uid="{00000000-0005-0000-0000-000064770000}"/>
    <cellStyle name="Normal 4 11 2" xfId="30569" xr:uid="{00000000-0005-0000-0000-000065770000}"/>
    <cellStyle name="Normal 4 11 2 2" xfId="30570" xr:uid="{00000000-0005-0000-0000-000066770000}"/>
    <cellStyle name="Normal 4 11 2 2 2" xfId="30571" xr:uid="{00000000-0005-0000-0000-000067770000}"/>
    <cellStyle name="Normal 4 11 2 3" xfId="30572" xr:uid="{00000000-0005-0000-0000-000068770000}"/>
    <cellStyle name="Normal 4 11 3" xfId="30573" xr:uid="{00000000-0005-0000-0000-000069770000}"/>
    <cellStyle name="Normal 4 11 3 2" xfId="30574" xr:uid="{00000000-0005-0000-0000-00006A770000}"/>
    <cellStyle name="Normal 4 11 4" xfId="30575" xr:uid="{00000000-0005-0000-0000-00006B770000}"/>
    <cellStyle name="Normal 4 12" xfId="30576" xr:uid="{00000000-0005-0000-0000-00006C770000}"/>
    <cellStyle name="Normal 4 12 2" xfId="30577" xr:uid="{00000000-0005-0000-0000-00006D770000}"/>
    <cellStyle name="Normal 4 12 2 2" xfId="30578" xr:uid="{00000000-0005-0000-0000-00006E770000}"/>
    <cellStyle name="Normal 4 12 3" xfId="30579" xr:uid="{00000000-0005-0000-0000-00006F770000}"/>
    <cellStyle name="Normal 4 13" xfId="30580" xr:uid="{00000000-0005-0000-0000-000070770000}"/>
    <cellStyle name="Normal 4 13 2" xfId="30581" xr:uid="{00000000-0005-0000-0000-000071770000}"/>
    <cellStyle name="Normal 4 13 2 2" xfId="30582" xr:uid="{00000000-0005-0000-0000-000072770000}"/>
    <cellStyle name="Normal 4 13 3" xfId="30583" xr:uid="{00000000-0005-0000-0000-000073770000}"/>
    <cellStyle name="Normal 4 14" xfId="30584" xr:uid="{00000000-0005-0000-0000-000074770000}"/>
    <cellStyle name="Normal 4 14 2" xfId="30585" xr:uid="{00000000-0005-0000-0000-000075770000}"/>
    <cellStyle name="Normal 4 15" xfId="30586" xr:uid="{00000000-0005-0000-0000-000076770000}"/>
    <cellStyle name="Normal 4 16" xfId="30587" xr:uid="{00000000-0005-0000-0000-000077770000}"/>
    <cellStyle name="Normal 4 2" xfId="30588" xr:uid="{00000000-0005-0000-0000-000078770000}"/>
    <cellStyle name="Normal 4 2 10" xfId="30589" xr:uid="{00000000-0005-0000-0000-000079770000}"/>
    <cellStyle name="Normal 4 2 10 2" xfId="30590" xr:uid="{00000000-0005-0000-0000-00007A770000}"/>
    <cellStyle name="Normal 4 2 10 2 2" xfId="30591" xr:uid="{00000000-0005-0000-0000-00007B770000}"/>
    <cellStyle name="Normal 4 2 10 2 2 2" xfId="30592" xr:uid="{00000000-0005-0000-0000-00007C770000}"/>
    <cellStyle name="Normal 4 2 10 2 3" xfId="30593" xr:uid="{00000000-0005-0000-0000-00007D770000}"/>
    <cellStyle name="Normal 4 2 10 3" xfId="30594" xr:uid="{00000000-0005-0000-0000-00007E770000}"/>
    <cellStyle name="Normal 4 2 10 3 2" xfId="30595" xr:uid="{00000000-0005-0000-0000-00007F770000}"/>
    <cellStyle name="Normal 4 2 10 4" xfId="30596" xr:uid="{00000000-0005-0000-0000-000080770000}"/>
    <cellStyle name="Normal 4 2 11" xfId="30597" xr:uid="{00000000-0005-0000-0000-000081770000}"/>
    <cellStyle name="Normal 4 2 11 2" xfId="30598" xr:uid="{00000000-0005-0000-0000-000082770000}"/>
    <cellStyle name="Normal 4 2 11 2 2" xfId="30599" xr:uid="{00000000-0005-0000-0000-000083770000}"/>
    <cellStyle name="Normal 4 2 11 3" xfId="30600" xr:uid="{00000000-0005-0000-0000-000084770000}"/>
    <cellStyle name="Normal 4 2 12" xfId="30601" xr:uid="{00000000-0005-0000-0000-000085770000}"/>
    <cellStyle name="Normal 4 2 12 2" xfId="30602" xr:uid="{00000000-0005-0000-0000-000086770000}"/>
    <cellStyle name="Normal 4 2 12 2 2" xfId="30603" xr:uid="{00000000-0005-0000-0000-000087770000}"/>
    <cellStyle name="Normal 4 2 12 3" xfId="30604" xr:uid="{00000000-0005-0000-0000-000088770000}"/>
    <cellStyle name="Normal 4 2 13" xfId="30605" xr:uid="{00000000-0005-0000-0000-000089770000}"/>
    <cellStyle name="Normal 4 2 13 2" xfId="30606" xr:uid="{00000000-0005-0000-0000-00008A770000}"/>
    <cellStyle name="Normal 4 2 13 2 2" xfId="30607" xr:uid="{00000000-0005-0000-0000-00008B770000}"/>
    <cellStyle name="Normal 4 2 13 3" xfId="30608" xr:uid="{00000000-0005-0000-0000-00008C770000}"/>
    <cellStyle name="Normal 4 2 14" xfId="30609" xr:uid="{00000000-0005-0000-0000-00008D770000}"/>
    <cellStyle name="Normal 4 2 14 2" xfId="30610" xr:uid="{00000000-0005-0000-0000-00008E770000}"/>
    <cellStyle name="Normal 4 2 15" xfId="30611" xr:uid="{00000000-0005-0000-0000-00008F770000}"/>
    <cellStyle name="Normal 4 2 2" xfId="30612" xr:uid="{00000000-0005-0000-0000-000090770000}"/>
    <cellStyle name="Normal 4 2 2 10" xfId="30613" xr:uid="{00000000-0005-0000-0000-000091770000}"/>
    <cellStyle name="Normal 4 2 2 10 2" xfId="30614" xr:uid="{00000000-0005-0000-0000-000092770000}"/>
    <cellStyle name="Normal 4 2 2 10 2 2" xfId="30615" xr:uid="{00000000-0005-0000-0000-000093770000}"/>
    <cellStyle name="Normal 4 2 2 10 3" xfId="30616" xr:uid="{00000000-0005-0000-0000-000094770000}"/>
    <cellStyle name="Normal 4 2 2 11" xfId="30617" xr:uid="{00000000-0005-0000-0000-000095770000}"/>
    <cellStyle name="Normal 4 2 2 11 2" xfId="30618" xr:uid="{00000000-0005-0000-0000-000096770000}"/>
    <cellStyle name="Normal 4 2 2 12" xfId="30619" xr:uid="{00000000-0005-0000-0000-000097770000}"/>
    <cellStyle name="Normal 4 2 2 2" xfId="30620" xr:uid="{00000000-0005-0000-0000-000098770000}"/>
    <cellStyle name="Normal 4 2 2 2 10" xfId="30621" xr:uid="{00000000-0005-0000-0000-000099770000}"/>
    <cellStyle name="Normal 4 2 2 2 2" xfId="30622" xr:uid="{00000000-0005-0000-0000-00009A770000}"/>
    <cellStyle name="Normal 4 2 2 2 2 2" xfId="30623" xr:uid="{00000000-0005-0000-0000-00009B770000}"/>
    <cellStyle name="Normal 4 2 2 2 2 2 2" xfId="30624" xr:uid="{00000000-0005-0000-0000-00009C770000}"/>
    <cellStyle name="Normal 4 2 2 2 2 2 2 2" xfId="30625" xr:uid="{00000000-0005-0000-0000-00009D770000}"/>
    <cellStyle name="Normal 4 2 2 2 2 2 2 2 2" xfId="30626" xr:uid="{00000000-0005-0000-0000-00009E770000}"/>
    <cellStyle name="Normal 4 2 2 2 2 2 2 3" xfId="30627" xr:uid="{00000000-0005-0000-0000-00009F770000}"/>
    <cellStyle name="Normal 4 2 2 2 2 2 3" xfId="30628" xr:uid="{00000000-0005-0000-0000-0000A0770000}"/>
    <cellStyle name="Normal 4 2 2 2 2 2 3 2" xfId="30629" xr:uid="{00000000-0005-0000-0000-0000A1770000}"/>
    <cellStyle name="Normal 4 2 2 2 2 2 4" xfId="30630" xr:uid="{00000000-0005-0000-0000-0000A2770000}"/>
    <cellStyle name="Normal 4 2 2 2 2 3" xfId="30631" xr:uid="{00000000-0005-0000-0000-0000A3770000}"/>
    <cellStyle name="Normal 4 2 2 2 2 3 2" xfId="30632" xr:uid="{00000000-0005-0000-0000-0000A4770000}"/>
    <cellStyle name="Normal 4 2 2 2 2 3 2 2" xfId="30633" xr:uid="{00000000-0005-0000-0000-0000A5770000}"/>
    <cellStyle name="Normal 4 2 2 2 2 3 2 2 2" xfId="30634" xr:uid="{00000000-0005-0000-0000-0000A6770000}"/>
    <cellStyle name="Normal 4 2 2 2 2 3 2 3" xfId="30635" xr:uid="{00000000-0005-0000-0000-0000A7770000}"/>
    <cellStyle name="Normal 4 2 2 2 2 3 3" xfId="30636" xr:uid="{00000000-0005-0000-0000-0000A8770000}"/>
    <cellStyle name="Normal 4 2 2 2 2 3 3 2" xfId="30637" xr:uid="{00000000-0005-0000-0000-0000A9770000}"/>
    <cellStyle name="Normal 4 2 2 2 2 3 4" xfId="30638" xr:uid="{00000000-0005-0000-0000-0000AA770000}"/>
    <cellStyle name="Normal 4 2 2 2 2 4" xfId="30639" xr:uid="{00000000-0005-0000-0000-0000AB770000}"/>
    <cellStyle name="Normal 4 2 2 2 2 4 2" xfId="30640" xr:uid="{00000000-0005-0000-0000-0000AC770000}"/>
    <cellStyle name="Normal 4 2 2 2 2 4 2 2" xfId="30641" xr:uid="{00000000-0005-0000-0000-0000AD770000}"/>
    <cellStyle name="Normal 4 2 2 2 2 4 3" xfId="30642" xr:uid="{00000000-0005-0000-0000-0000AE770000}"/>
    <cellStyle name="Normal 4 2 2 2 2 5" xfId="30643" xr:uid="{00000000-0005-0000-0000-0000AF770000}"/>
    <cellStyle name="Normal 4 2 2 2 2 5 2" xfId="30644" xr:uid="{00000000-0005-0000-0000-0000B0770000}"/>
    <cellStyle name="Normal 4 2 2 2 2 5 2 2" xfId="30645" xr:uid="{00000000-0005-0000-0000-0000B1770000}"/>
    <cellStyle name="Normal 4 2 2 2 2 5 3" xfId="30646" xr:uid="{00000000-0005-0000-0000-0000B2770000}"/>
    <cellStyle name="Normal 4 2 2 2 2 6" xfId="30647" xr:uid="{00000000-0005-0000-0000-0000B3770000}"/>
    <cellStyle name="Normal 4 2 2 2 2 6 2" xfId="30648" xr:uid="{00000000-0005-0000-0000-0000B4770000}"/>
    <cellStyle name="Normal 4 2 2 2 2 7" xfId="30649" xr:uid="{00000000-0005-0000-0000-0000B5770000}"/>
    <cellStyle name="Normal 4 2 2 2 3" xfId="30650" xr:uid="{00000000-0005-0000-0000-0000B6770000}"/>
    <cellStyle name="Normal 4 2 2 2 3 2" xfId="30651" xr:uid="{00000000-0005-0000-0000-0000B7770000}"/>
    <cellStyle name="Normal 4 2 2 2 3 2 2" xfId="30652" xr:uid="{00000000-0005-0000-0000-0000B8770000}"/>
    <cellStyle name="Normal 4 2 2 2 3 2 2 2" xfId="30653" xr:uid="{00000000-0005-0000-0000-0000B9770000}"/>
    <cellStyle name="Normal 4 2 2 2 3 2 3" xfId="30654" xr:uid="{00000000-0005-0000-0000-0000BA770000}"/>
    <cellStyle name="Normal 4 2 2 2 3 3" xfId="30655" xr:uid="{00000000-0005-0000-0000-0000BB770000}"/>
    <cellStyle name="Normal 4 2 2 2 3 3 2" xfId="30656" xr:uid="{00000000-0005-0000-0000-0000BC770000}"/>
    <cellStyle name="Normal 4 2 2 2 3 4" xfId="30657" xr:uid="{00000000-0005-0000-0000-0000BD770000}"/>
    <cellStyle name="Normal 4 2 2 2 4" xfId="30658" xr:uid="{00000000-0005-0000-0000-0000BE770000}"/>
    <cellStyle name="Normal 4 2 2 2 4 2" xfId="30659" xr:uid="{00000000-0005-0000-0000-0000BF770000}"/>
    <cellStyle name="Normal 4 2 2 2 4 2 2" xfId="30660" xr:uid="{00000000-0005-0000-0000-0000C0770000}"/>
    <cellStyle name="Normal 4 2 2 2 4 2 2 2" xfId="30661" xr:uid="{00000000-0005-0000-0000-0000C1770000}"/>
    <cellStyle name="Normal 4 2 2 2 4 2 3" xfId="30662" xr:uid="{00000000-0005-0000-0000-0000C2770000}"/>
    <cellStyle name="Normal 4 2 2 2 4 3" xfId="30663" xr:uid="{00000000-0005-0000-0000-0000C3770000}"/>
    <cellStyle name="Normal 4 2 2 2 4 3 2" xfId="30664" xr:uid="{00000000-0005-0000-0000-0000C4770000}"/>
    <cellStyle name="Normal 4 2 2 2 4 4" xfId="30665" xr:uid="{00000000-0005-0000-0000-0000C5770000}"/>
    <cellStyle name="Normal 4 2 2 2 5" xfId="30666" xr:uid="{00000000-0005-0000-0000-0000C6770000}"/>
    <cellStyle name="Normal 4 2 2 2 5 2" xfId="30667" xr:uid="{00000000-0005-0000-0000-0000C7770000}"/>
    <cellStyle name="Normal 4 2 2 2 5 2 2" xfId="30668" xr:uid="{00000000-0005-0000-0000-0000C8770000}"/>
    <cellStyle name="Normal 4 2 2 2 5 2 2 2" xfId="30669" xr:uid="{00000000-0005-0000-0000-0000C9770000}"/>
    <cellStyle name="Normal 4 2 2 2 5 2 3" xfId="30670" xr:uid="{00000000-0005-0000-0000-0000CA770000}"/>
    <cellStyle name="Normal 4 2 2 2 5 3" xfId="30671" xr:uid="{00000000-0005-0000-0000-0000CB770000}"/>
    <cellStyle name="Normal 4 2 2 2 5 3 2" xfId="30672" xr:uid="{00000000-0005-0000-0000-0000CC770000}"/>
    <cellStyle name="Normal 4 2 2 2 5 4" xfId="30673" xr:uid="{00000000-0005-0000-0000-0000CD770000}"/>
    <cellStyle name="Normal 4 2 2 2 6" xfId="30674" xr:uid="{00000000-0005-0000-0000-0000CE770000}"/>
    <cellStyle name="Normal 4 2 2 2 6 2" xfId="30675" xr:uid="{00000000-0005-0000-0000-0000CF770000}"/>
    <cellStyle name="Normal 4 2 2 2 6 2 2" xfId="30676" xr:uid="{00000000-0005-0000-0000-0000D0770000}"/>
    <cellStyle name="Normal 4 2 2 2 6 3" xfId="30677" xr:uid="{00000000-0005-0000-0000-0000D1770000}"/>
    <cellStyle name="Normal 4 2 2 2 7" xfId="30678" xr:uid="{00000000-0005-0000-0000-0000D2770000}"/>
    <cellStyle name="Normal 4 2 2 2 7 2" xfId="30679" xr:uid="{00000000-0005-0000-0000-0000D3770000}"/>
    <cellStyle name="Normal 4 2 2 2 7 2 2" xfId="30680" xr:uid="{00000000-0005-0000-0000-0000D4770000}"/>
    <cellStyle name="Normal 4 2 2 2 7 3" xfId="30681" xr:uid="{00000000-0005-0000-0000-0000D5770000}"/>
    <cellStyle name="Normal 4 2 2 2 8" xfId="30682" xr:uid="{00000000-0005-0000-0000-0000D6770000}"/>
    <cellStyle name="Normal 4 2 2 2 8 2" xfId="30683" xr:uid="{00000000-0005-0000-0000-0000D7770000}"/>
    <cellStyle name="Normal 4 2 2 2 8 2 2" xfId="30684" xr:uid="{00000000-0005-0000-0000-0000D8770000}"/>
    <cellStyle name="Normal 4 2 2 2 8 3" xfId="30685" xr:uid="{00000000-0005-0000-0000-0000D9770000}"/>
    <cellStyle name="Normal 4 2 2 2 9" xfId="30686" xr:uid="{00000000-0005-0000-0000-0000DA770000}"/>
    <cellStyle name="Normal 4 2 2 2 9 2" xfId="30687" xr:uid="{00000000-0005-0000-0000-0000DB770000}"/>
    <cellStyle name="Normal 4 2 2 3" xfId="30688" xr:uid="{00000000-0005-0000-0000-0000DC770000}"/>
    <cellStyle name="Normal 4 2 2 3 2" xfId="30689" xr:uid="{00000000-0005-0000-0000-0000DD770000}"/>
    <cellStyle name="Normal 4 2 2 3 2 2" xfId="30690" xr:uid="{00000000-0005-0000-0000-0000DE770000}"/>
    <cellStyle name="Normal 4 2 2 3 2 2 2" xfId="30691" xr:uid="{00000000-0005-0000-0000-0000DF770000}"/>
    <cellStyle name="Normal 4 2 2 3 2 2 2 2" xfId="30692" xr:uid="{00000000-0005-0000-0000-0000E0770000}"/>
    <cellStyle name="Normal 4 2 2 3 2 2 3" xfId="30693" xr:uid="{00000000-0005-0000-0000-0000E1770000}"/>
    <cellStyle name="Normal 4 2 2 3 2 3" xfId="30694" xr:uid="{00000000-0005-0000-0000-0000E2770000}"/>
    <cellStyle name="Normal 4 2 2 3 2 3 2" xfId="30695" xr:uid="{00000000-0005-0000-0000-0000E3770000}"/>
    <cellStyle name="Normal 4 2 2 3 2 4" xfId="30696" xr:uid="{00000000-0005-0000-0000-0000E4770000}"/>
    <cellStyle name="Normal 4 2 2 3 3" xfId="30697" xr:uid="{00000000-0005-0000-0000-0000E5770000}"/>
    <cellStyle name="Normal 4 2 2 3 3 2" xfId="30698" xr:uid="{00000000-0005-0000-0000-0000E6770000}"/>
    <cellStyle name="Normal 4 2 2 3 3 2 2" xfId="30699" xr:uid="{00000000-0005-0000-0000-0000E7770000}"/>
    <cellStyle name="Normal 4 2 2 3 3 2 2 2" xfId="30700" xr:uid="{00000000-0005-0000-0000-0000E8770000}"/>
    <cellStyle name="Normal 4 2 2 3 3 2 3" xfId="30701" xr:uid="{00000000-0005-0000-0000-0000E9770000}"/>
    <cellStyle name="Normal 4 2 2 3 3 3" xfId="30702" xr:uid="{00000000-0005-0000-0000-0000EA770000}"/>
    <cellStyle name="Normal 4 2 2 3 3 3 2" xfId="30703" xr:uid="{00000000-0005-0000-0000-0000EB770000}"/>
    <cellStyle name="Normal 4 2 2 3 3 4" xfId="30704" xr:uid="{00000000-0005-0000-0000-0000EC770000}"/>
    <cellStyle name="Normal 4 2 2 3 4" xfId="30705" xr:uid="{00000000-0005-0000-0000-0000ED770000}"/>
    <cellStyle name="Normal 4 2 2 3 4 2" xfId="30706" xr:uid="{00000000-0005-0000-0000-0000EE770000}"/>
    <cellStyle name="Normal 4 2 2 3 4 2 2" xfId="30707" xr:uid="{00000000-0005-0000-0000-0000EF770000}"/>
    <cellStyle name="Normal 4 2 2 3 4 3" xfId="30708" xr:uid="{00000000-0005-0000-0000-0000F0770000}"/>
    <cellStyle name="Normal 4 2 2 3 5" xfId="30709" xr:uid="{00000000-0005-0000-0000-0000F1770000}"/>
    <cellStyle name="Normal 4 2 2 3 5 2" xfId="30710" xr:uid="{00000000-0005-0000-0000-0000F2770000}"/>
    <cellStyle name="Normal 4 2 2 3 5 2 2" xfId="30711" xr:uid="{00000000-0005-0000-0000-0000F3770000}"/>
    <cellStyle name="Normal 4 2 2 3 5 3" xfId="30712" xr:uid="{00000000-0005-0000-0000-0000F4770000}"/>
    <cellStyle name="Normal 4 2 2 3 6" xfId="30713" xr:uid="{00000000-0005-0000-0000-0000F5770000}"/>
    <cellStyle name="Normal 4 2 2 3 6 2" xfId="30714" xr:uid="{00000000-0005-0000-0000-0000F6770000}"/>
    <cellStyle name="Normal 4 2 2 3 7" xfId="30715" xr:uid="{00000000-0005-0000-0000-0000F7770000}"/>
    <cellStyle name="Normal 4 2 2 4" xfId="30716" xr:uid="{00000000-0005-0000-0000-0000F8770000}"/>
    <cellStyle name="Normal 4 2 2 4 2" xfId="30717" xr:uid="{00000000-0005-0000-0000-0000F9770000}"/>
    <cellStyle name="Normal 4 2 2 4 2 2" xfId="30718" xr:uid="{00000000-0005-0000-0000-0000FA770000}"/>
    <cellStyle name="Normal 4 2 2 4 2 2 2" xfId="30719" xr:uid="{00000000-0005-0000-0000-0000FB770000}"/>
    <cellStyle name="Normal 4 2 2 4 2 2 2 2" xfId="30720" xr:uid="{00000000-0005-0000-0000-0000FC770000}"/>
    <cellStyle name="Normal 4 2 2 4 2 2 3" xfId="30721" xr:uid="{00000000-0005-0000-0000-0000FD770000}"/>
    <cellStyle name="Normal 4 2 2 4 2 3" xfId="30722" xr:uid="{00000000-0005-0000-0000-0000FE770000}"/>
    <cellStyle name="Normal 4 2 2 4 2 3 2" xfId="30723" xr:uid="{00000000-0005-0000-0000-0000FF770000}"/>
    <cellStyle name="Normal 4 2 2 4 2 4" xfId="30724" xr:uid="{00000000-0005-0000-0000-000000780000}"/>
    <cellStyle name="Normal 4 2 2 4 3" xfId="30725" xr:uid="{00000000-0005-0000-0000-000001780000}"/>
    <cellStyle name="Normal 4 2 2 4 3 2" xfId="30726" xr:uid="{00000000-0005-0000-0000-000002780000}"/>
    <cellStyle name="Normal 4 2 2 4 3 2 2" xfId="30727" xr:uid="{00000000-0005-0000-0000-000003780000}"/>
    <cellStyle name="Normal 4 2 2 4 3 2 2 2" xfId="30728" xr:uid="{00000000-0005-0000-0000-000004780000}"/>
    <cellStyle name="Normal 4 2 2 4 3 2 3" xfId="30729" xr:uid="{00000000-0005-0000-0000-000005780000}"/>
    <cellStyle name="Normal 4 2 2 4 3 3" xfId="30730" xr:uid="{00000000-0005-0000-0000-000006780000}"/>
    <cellStyle name="Normal 4 2 2 4 3 3 2" xfId="30731" xr:uid="{00000000-0005-0000-0000-000007780000}"/>
    <cellStyle name="Normal 4 2 2 4 3 4" xfId="30732" xr:uid="{00000000-0005-0000-0000-000008780000}"/>
    <cellStyle name="Normal 4 2 2 4 4" xfId="30733" xr:uid="{00000000-0005-0000-0000-000009780000}"/>
    <cellStyle name="Normal 4 2 2 4 4 2" xfId="30734" xr:uid="{00000000-0005-0000-0000-00000A780000}"/>
    <cellStyle name="Normal 4 2 2 4 4 2 2" xfId="30735" xr:uid="{00000000-0005-0000-0000-00000B780000}"/>
    <cellStyle name="Normal 4 2 2 4 4 3" xfId="30736" xr:uid="{00000000-0005-0000-0000-00000C780000}"/>
    <cellStyle name="Normal 4 2 2 4 5" xfId="30737" xr:uid="{00000000-0005-0000-0000-00000D780000}"/>
    <cellStyle name="Normal 4 2 2 4 5 2" xfId="30738" xr:uid="{00000000-0005-0000-0000-00000E780000}"/>
    <cellStyle name="Normal 4 2 2 4 5 2 2" xfId="30739" xr:uid="{00000000-0005-0000-0000-00000F780000}"/>
    <cellStyle name="Normal 4 2 2 4 5 3" xfId="30740" xr:uid="{00000000-0005-0000-0000-000010780000}"/>
    <cellStyle name="Normal 4 2 2 4 6" xfId="30741" xr:uid="{00000000-0005-0000-0000-000011780000}"/>
    <cellStyle name="Normal 4 2 2 4 6 2" xfId="30742" xr:uid="{00000000-0005-0000-0000-000012780000}"/>
    <cellStyle name="Normal 4 2 2 4 7" xfId="30743" xr:uid="{00000000-0005-0000-0000-000013780000}"/>
    <cellStyle name="Normal 4 2 2 5" xfId="30744" xr:uid="{00000000-0005-0000-0000-000014780000}"/>
    <cellStyle name="Normal 4 2 2 5 2" xfId="30745" xr:uid="{00000000-0005-0000-0000-000015780000}"/>
    <cellStyle name="Normal 4 2 2 5 2 2" xfId="30746" xr:uid="{00000000-0005-0000-0000-000016780000}"/>
    <cellStyle name="Normal 4 2 2 5 2 2 2" xfId="30747" xr:uid="{00000000-0005-0000-0000-000017780000}"/>
    <cellStyle name="Normal 4 2 2 5 2 3" xfId="30748" xr:uid="{00000000-0005-0000-0000-000018780000}"/>
    <cellStyle name="Normal 4 2 2 5 3" xfId="30749" xr:uid="{00000000-0005-0000-0000-000019780000}"/>
    <cellStyle name="Normal 4 2 2 5 3 2" xfId="30750" xr:uid="{00000000-0005-0000-0000-00001A780000}"/>
    <cellStyle name="Normal 4 2 2 5 4" xfId="30751" xr:uid="{00000000-0005-0000-0000-00001B780000}"/>
    <cellStyle name="Normal 4 2 2 6" xfId="30752" xr:uid="{00000000-0005-0000-0000-00001C780000}"/>
    <cellStyle name="Normal 4 2 2 6 2" xfId="30753" xr:uid="{00000000-0005-0000-0000-00001D780000}"/>
    <cellStyle name="Normal 4 2 2 6 2 2" xfId="30754" xr:uid="{00000000-0005-0000-0000-00001E780000}"/>
    <cellStyle name="Normal 4 2 2 6 2 2 2" xfId="30755" xr:uid="{00000000-0005-0000-0000-00001F780000}"/>
    <cellStyle name="Normal 4 2 2 6 2 3" xfId="30756" xr:uid="{00000000-0005-0000-0000-000020780000}"/>
    <cellStyle name="Normal 4 2 2 6 3" xfId="30757" xr:uid="{00000000-0005-0000-0000-000021780000}"/>
    <cellStyle name="Normal 4 2 2 6 3 2" xfId="30758" xr:uid="{00000000-0005-0000-0000-000022780000}"/>
    <cellStyle name="Normal 4 2 2 6 4" xfId="30759" xr:uid="{00000000-0005-0000-0000-000023780000}"/>
    <cellStyle name="Normal 4 2 2 7" xfId="30760" xr:uid="{00000000-0005-0000-0000-000024780000}"/>
    <cellStyle name="Normal 4 2 2 7 2" xfId="30761" xr:uid="{00000000-0005-0000-0000-000025780000}"/>
    <cellStyle name="Normal 4 2 2 7 2 2" xfId="30762" xr:uid="{00000000-0005-0000-0000-000026780000}"/>
    <cellStyle name="Normal 4 2 2 7 2 2 2" xfId="30763" xr:uid="{00000000-0005-0000-0000-000027780000}"/>
    <cellStyle name="Normal 4 2 2 7 2 3" xfId="30764" xr:uid="{00000000-0005-0000-0000-000028780000}"/>
    <cellStyle name="Normal 4 2 2 7 3" xfId="30765" xr:uid="{00000000-0005-0000-0000-000029780000}"/>
    <cellStyle name="Normal 4 2 2 7 3 2" xfId="30766" xr:uid="{00000000-0005-0000-0000-00002A780000}"/>
    <cellStyle name="Normal 4 2 2 7 4" xfId="30767" xr:uid="{00000000-0005-0000-0000-00002B780000}"/>
    <cellStyle name="Normal 4 2 2 8" xfId="30768" xr:uid="{00000000-0005-0000-0000-00002C780000}"/>
    <cellStyle name="Normal 4 2 2 8 2" xfId="30769" xr:uid="{00000000-0005-0000-0000-00002D780000}"/>
    <cellStyle name="Normal 4 2 2 8 2 2" xfId="30770" xr:uid="{00000000-0005-0000-0000-00002E780000}"/>
    <cellStyle name="Normal 4 2 2 8 3" xfId="30771" xr:uid="{00000000-0005-0000-0000-00002F780000}"/>
    <cellStyle name="Normal 4 2 2 9" xfId="30772" xr:uid="{00000000-0005-0000-0000-000030780000}"/>
    <cellStyle name="Normal 4 2 2 9 2" xfId="30773" xr:uid="{00000000-0005-0000-0000-000031780000}"/>
    <cellStyle name="Normal 4 2 2 9 2 2" xfId="30774" xr:uid="{00000000-0005-0000-0000-000032780000}"/>
    <cellStyle name="Normal 4 2 2 9 3" xfId="30775" xr:uid="{00000000-0005-0000-0000-000033780000}"/>
    <cellStyle name="Normal 4 2 3" xfId="30776" xr:uid="{00000000-0005-0000-0000-000034780000}"/>
    <cellStyle name="Normal 4 2 3 10" xfId="30777" xr:uid="{00000000-0005-0000-0000-000035780000}"/>
    <cellStyle name="Normal 4 2 3 10 2" xfId="30778" xr:uid="{00000000-0005-0000-0000-000036780000}"/>
    <cellStyle name="Normal 4 2 3 11" xfId="30779" xr:uid="{00000000-0005-0000-0000-000037780000}"/>
    <cellStyle name="Normal 4 2 3 2" xfId="30780" xr:uid="{00000000-0005-0000-0000-000038780000}"/>
    <cellStyle name="Normal 4 2 3 2 2" xfId="30781" xr:uid="{00000000-0005-0000-0000-000039780000}"/>
    <cellStyle name="Normal 4 2 3 2 2 2" xfId="30782" xr:uid="{00000000-0005-0000-0000-00003A780000}"/>
    <cellStyle name="Normal 4 2 3 2 2 2 2" xfId="30783" xr:uid="{00000000-0005-0000-0000-00003B780000}"/>
    <cellStyle name="Normal 4 2 3 2 2 2 2 2" xfId="30784" xr:uid="{00000000-0005-0000-0000-00003C780000}"/>
    <cellStyle name="Normal 4 2 3 2 2 2 3" xfId="30785" xr:uid="{00000000-0005-0000-0000-00003D780000}"/>
    <cellStyle name="Normal 4 2 3 2 2 3" xfId="30786" xr:uid="{00000000-0005-0000-0000-00003E780000}"/>
    <cellStyle name="Normal 4 2 3 2 2 3 2" xfId="30787" xr:uid="{00000000-0005-0000-0000-00003F780000}"/>
    <cellStyle name="Normal 4 2 3 2 2 4" xfId="30788" xr:uid="{00000000-0005-0000-0000-000040780000}"/>
    <cellStyle name="Normal 4 2 3 2 3" xfId="30789" xr:uid="{00000000-0005-0000-0000-000041780000}"/>
    <cellStyle name="Normal 4 2 3 2 3 2" xfId="30790" xr:uid="{00000000-0005-0000-0000-000042780000}"/>
    <cellStyle name="Normal 4 2 3 2 3 2 2" xfId="30791" xr:uid="{00000000-0005-0000-0000-000043780000}"/>
    <cellStyle name="Normal 4 2 3 2 3 2 2 2" xfId="30792" xr:uid="{00000000-0005-0000-0000-000044780000}"/>
    <cellStyle name="Normal 4 2 3 2 3 2 3" xfId="30793" xr:uid="{00000000-0005-0000-0000-000045780000}"/>
    <cellStyle name="Normal 4 2 3 2 3 3" xfId="30794" xr:uid="{00000000-0005-0000-0000-000046780000}"/>
    <cellStyle name="Normal 4 2 3 2 3 3 2" xfId="30795" xr:uid="{00000000-0005-0000-0000-000047780000}"/>
    <cellStyle name="Normal 4 2 3 2 3 4" xfId="30796" xr:uid="{00000000-0005-0000-0000-000048780000}"/>
    <cellStyle name="Normal 4 2 3 2 4" xfId="30797" xr:uid="{00000000-0005-0000-0000-000049780000}"/>
    <cellStyle name="Normal 4 2 3 2 4 2" xfId="30798" xr:uid="{00000000-0005-0000-0000-00004A780000}"/>
    <cellStyle name="Normal 4 2 3 2 4 2 2" xfId="30799" xr:uid="{00000000-0005-0000-0000-00004B780000}"/>
    <cellStyle name="Normal 4 2 3 2 4 3" xfId="30800" xr:uid="{00000000-0005-0000-0000-00004C780000}"/>
    <cellStyle name="Normal 4 2 3 2 5" xfId="30801" xr:uid="{00000000-0005-0000-0000-00004D780000}"/>
    <cellStyle name="Normal 4 2 3 2 5 2" xfId="30802" xr:uid="{00000000-0005-0000-0000-00004E780000}"/>
    <cellStyle name="Normal 4 2 3 2 5 2 2" xfId="30803" xr:uid="{00000000-0005-0000-0000-00004F780000}"/>
    <cellStyle name="Normal 4 2 3 2 5 3" xfId="30804" xr:uid="{00000000-0005-0000-0000-000050780000}"/>
    <cellStyle name="Normal 4 2 3 2 6" xfId="30805" xr:uid="{00000000-0005-0000-0000-000051780000}"/>
    <cellStyle name="Normal 4 2 3 2 6 2" xfId="30806" xr:uid="{00000000-0005-0000-0000-000052780000}"/>
    <cellStyle name="Normal 4 2 3 2 7" xfId="30807" xr:uid="{00000000-0005-0000-0000-000053780000}"/>
    <cellStyle name="Normal 4 2 3 3" xfId="30808" xr:uid="{00000000-0005-0000-0000-000054780000}"/>
    <cellStyle name="Normal 4 2 3 3 2" xfId="30809" xr:uid="{00000000-0005-0000-0000-000055780000}"/>
    <cellStyle name="Normal 4 2 3 3 2 2" xfId="30810" xr:uid="{00000000-0005-0000-0000-000056780000}"/>
    <cellStyle name="Normal 4 2 3 3 2 2 2" xfId="30811" xr:uid="{00000000-0005-0000-0000-000057780000}"/>
    <cellStyle name="Normal 4 2 3 3 2 2 2 2" xfId="30812" xr:uid="{00000000-0005-0000-0000-000058780000}"/>
    <cellStyle name="Normal 4 2 3 3 2 2 3" xfId="30813" xr:uid="{00000000-0005-0000-0000-000059780000}"/>
    <cellStyle name="Normal 4 2 3 3 2 3" xfId="30814" xr:uid="{00000000-0005-0000-0000-00005A780000}"/>
    <cellStyle name="Normal 4 2 3 3 2 3 2" xfId="30815" xr:uid="{00000000-0005-0000-0000-00005B780000}"/>
    <cellStyle name="Normal 4 2 3 3 2 4" xfId="30816" xr:uid="{00000000-0005-0000-0000-00005C780000}"/>
    <cellStyle name="Normal 4 2 3 3 3" xfId="30817" xr:uid="{00000000-0005-0000-0000-00005D780000}"/>
    <cellStyle name="Normal 4 2 3 3 3 2" xfId="30818" xr:uid="{00000000-0005-0000-0000-00005E780000}"/>
    <cellStyle name="Normal 4 2 3 3 3 2 2" xfId="30819" xr:uid="{00000000-0005-0000-0000-00005F780000}"/>
    <cellStyle name="Normal 4 2 3 3 3 2 2 2" xfId="30820" xr:uid="{00000000-0005-0000-0000-000060780000}"/>
    <cellStyle name="Normal 4 2 3 3 3 2 3" xfId="30821" xr:uid="{00000000-0005-0000-0000-000061780000}"/>
    <cellStyle name="Normal 4 2 3 3 3 3" xfId="30822" xr:uid="{00000000-0005-0000-0000-000062780000}"/>
    <cellStyle name="Normal 4 2 3 3 3 3 2" xfId="30823" xr:uid="{00000000-0005-0000-0000-000063780000}"/>
    <cellStyle name="Normal 4 2 3 3 3 4" xfId="30824" xr:uid="{00000000-0005-0000-0000-000064780000}"/>
    <cellStyle name="Normal 4 2 3 3 4" xfId="30825" xr:uid="{00000000-0005-0000-0000-000065780000}"/>
    <cellStyle name="Normal 4 2 3 3 4 2" xfId="30826" xr:uid="{00000000-0005-0000-0000-000066780000}"/>
    <cellStyle name="Normal 4 2 3 3 4 2 2" xfId="30827" xr:uid="{00000000-0005-0000-0000-000067780000}"/>
    <cellStyle name="Normal 4 2 3 3 4 3" xfId="30828" xr:uid="{00000000-0005-0000-0000-000068780000}"/>
    <cellStyle name="Normal 4 2 3 3 5" xfId="30829" xr:uid="{00000000-0005-0000-0000-000069780000}"/>
    <cellStyle name="Normal 4 2 3 3 5 2" xfId="30830" xr:uid="{00000000-0005-0000-0000-00006A780000}"/>
    <cellStyle name="Normal 4 2 3 3 5 2 2" xfId="30831" xr:uid="{00000000-0005-0000-0000-00006B780000}"/>
    <cellStyle name="Normal 4 2 3 3 5 3" xfId="30832" xr:uid="{00000000-0005-0000-0000-00006C780000}"/>
    <cellStyle name="Normal 4 2 3 3 6" xfId="30833" xr:uid="{00000000-0005-0000-0000-00006D780000}"/>
    <cellStyle name="Normal 4 2 3 3 6 2" xfId="30834" xr:uid="{00000000-0005-0000-0000-00006E780000}"/>
    <cellStyle name="Normal 4 2 3 3 7" xfId="30835" xr:uid="{00000000-0005-0000-0000-00006F780000}"/>
    <cellStyle name="Normal 4 2 3 4" xfId="30836" xr:uid="{00000000-0005-0000-0000-000070780000}"/>
    <cellStyle name="Normal 4 2 3 4 2" xfId="30837" xr:uid="{00000000-0005-0000-0000-000071780000}"/>
    <cellStyle name="Normal 4 2 3 4 2 2" xfId="30838" xr:uid="{00000000-0005-0000-0000-000072780000}"/>
    <cellStyle name="Normal 4 2 3 4 2 2 2" xfId="30839" xr:uid="{00000000-0005-0000-0000-000073780000}"/>
    <cellStyle name="Normal 4 2 3 4 2 3" xfId="30840" xr:uid="{00000000-0005-0000-0000-000074780000}"/>
    <cellStyle name="Normal 4 2 3 4 3" xfId="30841" xr:uid="{00000000-0005-0000-0000-000075780000}"/>
    <cellStyle name="Normal 4 2 3 4 3 2" xfId="30842" xr:uid="{00000000-0005-0000-0000-000076780000}"/>
    <cellStyle name="Normal 4 2 3 4 4" xfId="30843" xr:uid="{00000000-0005-0000-0000-000077780000}"/>
    <cellStyle name="Normal 4 2 3 5" xfId="30844" xr:uid="{00000000-0005-0000-0000-000078780000}"/>
    <cellStyle name="Normal 4 2 3 5 2" xfId="30845" xr:uid="{00000000-0005-0000-0000-000079780000}"/>
    <cellStyle name="Normal 4 2 3 5 2 2" xfId="30846" xr:uid="{00000000-0005-0000-0000-00007A780000}"/>
    <cellStyle name="Normal 4 2 3 5 2 2 2" xfId="30847" xr:uid="{00000000-0005-0000-0000-00007B780000}"/>
    <cellStyle name="Normal 4 2 3 5 2 3" xfId="30848" xr:uid="{00000000-0005-0000-0000-00007C780000}"/>
    <cellStyle name="Normal 4 2 3 5 3" xfId="30849" xr:uid="{00000000-0005-0000-0000-00007D780000}"/>
    <cellStyle name="Normal 4 2 3 5 3 2" xfId="30850" xr:uid="{00000000-0005-0000-0000-00007E780000}"/>
    <cellStyle name="Normal 4 2 3 5 4" xfId="30851" xr:uid="{00000000-0005-0000-0000-00007F780000}"/>
    <cellStyle name="Normal 4 2 3 6" xfId="30852" xr:uid="{00000000-0005-0000-0000-000080780000}"/>
    <cellStyle name="Normal 4 2 3 6 2" xfId="30853" xr:uid="{00000000-0005-0000-0000-000081780000}"/>
    <cellStyle name="Normal 4 2 3 6 2 2" xfId="30854" xr:uid="{00000000-0005-0000-0000-000082780000}"/>
    <cellStyle name="Normal 4 2 3 6 2 2 2" xfId="30855" xr:uid="{00000000-0005-0000-0000-000083780000}"/>
    <cellStyle name="Normal 4 2 3 6 2 3" xfId="30856" xr:uid="{00000000-0005-0000-0000-000084780000}"/>
    <cellStyle name="Normal 4 2 3 6 3" xfId="30857" xr:uid="{00000000-0005-0000-0000-000085780000}"/>
    <cellStyle name="Normal 4 2 3 6 3 2" xfId="30858" xr:uid="{00000000-0005-0000-0000-000086780000}"/>
    <cellStyle name="Normal 4 2 3 6 4" xfId="30859" xr:uid="{00000000-0005-0000-0000-000087780000}"/>
    <cellStyle name="Normal 4 2 3 7" xfId="30860" xr:uid="{00000000-0005-0000-0000-000088780000}"/>
    <cellStyle name="Normal 4 2 3 7 2" xfId="30861" xr:uid="{00000000-0005-0000-0000-000089780000}"/>
    <cellStyle name="Normal 4 2 3 7 2 2" xfId="30862" xr:uid="{00000000-0005-0000-0000-00008A780000}"/>
    <cellStyle name="Normal 4 2 3 7 3" xfId="30863" xr:uid="{00000000-0005-0000-0000-00008B780000}"/>
    <cellStyle name="Normal 4 2 3 8" xfId="30864" xr:uid="{00000000-0005-0000-0000-00008C780000}"/>
    <cellStyle name="Normal 4 2 3 8 2" xfId="30865" xr:uid="{00000000-0005-0000-0000-00008D780000}"/>
    <cellStyle name="Normal 4 2 3 8 2 2" xfId="30866" xr:uid="{00000000-0005-0000-0000-00008E780000}"/>
    <cellStyle name="Normal 4 2 3 8 3" xfId="30867" xr:uid="{00000000-0005-0000-0000-00008F780000}"/>
    <cellStyle name="Normal 4 2 3 9" xfId="30868" xr:uid="{00000000-0005-0000-0000-000090780000}"/>
    <cellStyle name="Normal 4 2 3 9 2" xfId="30869" xr:uid="{00000000-0005-0000-0000-000091780000}"/>
    <cellStyle name="Normal 4 2 3 9 2 2" xfId="30870" xr:uid="{00000000-0005-0000-0000-000092780000}"/>
    <cellStyle name="Normal 4 2 3 9 3" xfId="30871" xr:uid="{00000000-0005-0000-0000-000093780000}"/>
    <cellStyle name="Normal 4 2 4" xfId="30872" xr:uid="{00000000-0005-0000-0000-000094780000}"/>
    <cellStyle name="Normal 4 2 4 10" xfId="30873" xr:uid="{00000000-0005-0000-0000-000095780000}"/>
    <cellStyle name="Normal 4 2 4 10 2" xfId="30874" xr:uid="{00000000-0005-0000-0000-000096780000}"/>
    <cellStyle name="Normal 4 2 4 11" xfId="30875" xr:uid="{00000000-0005-0000-0000-000097780000}"/>
    <cellStyle name="Normal 4 2 4 2" xfId="30876" xr:uid="{00000000-0005-0000-0000-000098780000}"/>
    <cellStyle name="Normal 4 2 4 2 2" xfId="30877" xr:uid="{00000000-0005-0000-0000-000099780000}"/>
    <cellStyle name="Normal 4 2 4 2 2 2" xfId="30878" xr:uid="{00000000-0005-0000-0000-00009A780000}"/>
    <cellStyle name="Normal 4 2 4 2 2 2 2" xfId="30879" xr:uid="{00000000-0005-0000-0000-00009B780000}"/>
    <cellStyle name="Normal 4 2 4 2 2 2 2 2" xfId="30880" xr:uid="{00000000-0005-0000-0000-00009C780000}"/>
    <cellStyle name="Normal 4 2 4 2 2 2 3" xfId="30881" xr:uid="{00000000-0005-0000-0000-00009D780000}"/>
    <cellStyle name="Normal 4 2 4 2 2 3" xfId="30882" xr:uid="{00000000-0005-0000-0000-00009E780000}"/>
    <cellStyle name="Normal 4 2 4 2 2 3 2" xfId="30883" xr:uid="{00000000-0005-0000-0000-00009F780000}"/>
    <cellStyle name="Normal 4 2 4 2 2 4" xfId="30884" xr:uid="{00000000-0005-0000-0000-0000A0780000}"/>
    <cellStyle name="Normal 4 2 4 2 3" xfId="30885" xr:uid="{00000000-0005-0000-0000-0000A1780000}"/>
    <cellStyle name="Normal 4 2 4 2 3 2" xfId="30886" xr:uid="{00000000-0005-0000-0000-0000A2780000}"/>
    <cellStyle name="Normal 4 2 4 2 3 2 2" xfId="30887" xr:uid="{00000000-0005-0000-0000-0000A3780000}"/>
    <cellStyle name="Normal 4 2 4 2 3 2 2 2" xfId="30888" xr:uid="{00000000-0005-0000-0000-0000A4780000}"/>
    <cellStyle name="Normal 4 2 4 2 3 2 3" xfId="30889" xr:uid="{00000000-0005-0000-0000-0000A5780000}"/>
    <cellStyle name="Normal 4 2 4 2 3 3" xfId="30890" xr:uid="{00000000-0005-0000-0000-0000A6780000}"/>
    <cellStyle name="Normal 4 2 4 2 3 3 2" xfId="30891" xr:uid="{00000000-0005-0000-0000-0000A7780000}"/>
    <cellStyle name="Normal 4 2 4 2 3 4" xfId="30892" xr:uid="{00000000-0005-0000-0000-0000A8780000}"/>
    <cellStyle name="Normal 4 2 4 2 4" xfId="30893" xr:uid="{00000000-0005-0000-0000-0000A9780000}"/>
    <cellStyle name="Normal 4 2 4 2 4 2" xfId="30894" xr:uid="{00000000-0005-0000-0000-0000AA780000}"/>
    <cellStyle name="Normal 4 2 4 2 4 2 2" xfId="30895" xr:uid="{00000000-0005-0000-0000-0000AB780000}"/>
    <cellStyle name="Normal 4 2 4 2 4 3" xfId="30896" xr:uid="{00000000-0005-0000-0000-0000AC780000}"/>
    <cellStyle name="Normal 4 2 4 2 5" xfId="30897" xr:uid="{00000000-0005-0000-0000-0000AD780000}"/>
    <cellStyle name="Normal 4 2 4 2 5 2" xfId="30898" xr:uid="{00000000-0005-0000-0000-0000AE780000}"/>
    <cellStyle name="Normal 4 2 4 2 5 2 2" xfId="30899" xr:uid="{00000000-0005-0000-0000-0000AF780000}"/>
    <cellStyle name="Normal 4 2 4 2 5 3" xfId="30900" xr:uid="{00000000-0005-0000-0000-0000B0780000}"/>
    <cellStyle name="Normal 4 2 4 2 6" xfId="30901" xr:uid="{00000000-0005-0000-0000-0000B1780000}"/>
    <cellStyle name="Normal 4 2 4 2 6 2" xfId="30902" xr:uid="{00000000-0005-0000-0000-0000B2780000}"/>
    <cellStyle name="Normal 4 2 4 2 7" xfId="30903" xr:uid="{00000000-0005-0000-0000-0000B3780000}"/>
    <cellStyle name="Normal 4 2 4 3" xfId="30904" xr:uid="{00000000-0005-0000-0000-0000B4780000}"/>
    <cellStyle name="Normal 4 2 4 3 2" xfId="30905" xr:uid="{00000000-0005-0000-0000-0000B5780000}"/>
    <cellStyle name="Normal 4 2 4 3 2 2" xfId="30906" xr:uid="{00000000-0005-0000-0000-0000B6780000}"/>
    <cellStyle name="Normal 4 2 4 3 2 2 2" xfId="30907" xr:uid="{00000000-0005-0000-0000-0000B7780000}"/>
    <cellStyle name="Normal 4 2 4 3 2 2 2 2" xfId="30908" xr:uid="{00000000-0005-0000-0000-0000B8780000}"/>
    <cellStyle name="Normal 4 2 4 3 2 2 3" xfId="30909" xr:uid="{00000000-0005-0000-0000-0000B9780000}"/>
    <cellStyle name="Normal 4 2 4 3 2 3" xfId="30910" xr:uid="{00000000-0005-0000-0000-0000BA780000}"/>
    <cellStyle name="Normal 4 2 4 3 2 3 2" xfId="30911" xr:uid="{00000000-0005-0000-0000-0000BB780000}"/>
    <cellStyle name="Normal 4 2 4 3 2 4" xfId="30912" xr:uid="{00000000-0005-0000-0000-0000BC780000}"/>
    <cellStyle name="Normal 4 2 4 3 3" xfId="30913" xr:uid="{00000000-0005-0000-0000-0000BD780000}"/>
    <cellStyle name="Normal 4 2 4 3 3 2" xfId="30914" xr:uid="{00000000-0005-0000-0000-0000BE780000}"/>
    <cellStyle name="Normal 4 2 4 3 3 2 2" xfId="30915" xr:uid="{00000000-0005-0000-0000-0000BF780000}"/>
    <cellStyle name="Normal 4 2 4 3 3 2 2 2" xfId="30916" xr:uid="{00000000-0005-0000-0000-0000C0780000}"/>
    <cellStyle name="Normal 4 2 4 3 3 2 3" xfId="30917" xr:uid="{00000000-0005-0000-0000-0000C1780000}"/>
    <cellStyle name="Normal 4 2 4 3 3 3" xfId="30918" xr:uid="{00000000-0005-0000-0000-0000C2780000}"/>
    <cellStyle name="Normal 4 2 4 3 3 3 2" xfId="30919" xr:uid="{00000000-0005-0000-0000-0000C3780000}"/>
    <cellStyle name="Normal 4 2 4 3 3 4" xfId="30920" xr:uid="{00000000-0005-0000-0000-0000C4780000}"/>
    <cellStyle name="Normal 4 2 4 3 4" xfId="30921" xr:uid="{00000000-0005-0000-0000-0000C5780000}"/>
    <cellStyle name="Normal 4 2 4 3 4 2" xfId="30922" xr:uid="{00000000-0005-0000-0000-0000C6780000}"/>
    <cellStyle name="Normal 4 2 4 3 4 2 2" xfId="30923" xr:uid="{00000000-0005-0000-0000-0000C7780000}"/>
    <cellStyle name="Normal 4 2 4 3 4 3" xfId="30924" xr:uid="{00000000-0005-0000-0000-0000C8780000}"/>
    <cellStyle name="Normal 4 2 4 3 5" xfId="30925" xr:uid="{00000000-0005-0000-0000-0000C9780000}"/>
    <cellStyle name="Normal 4 2 4 3 5 2" xfId="30926" xr:uid="{00000000-0005-0000-0000-0000CA780000}"/>
    <cellStyle name="Normal 4 2 4 3 5 2 2" xfId="30927" xr:uid="{00000000-0005-0000-0000-0000CB780000}"/>
    <cellStyle name="Normal 4 2 4 3 5 3" xfId="30928" xr:uid="{00000000-0005-0000-0000-0000CC780000}"/>
    <cellStyle name="Normal 4 2 4 3 6" xfId="30929" xr:uid="{00000000-0005-0000-0000-0000CD780000}"/>
    <cellStyle name="Normal 4 2 4 3 6 2" xfId="30930" xr:uid="{00000000-0005-0000-0000-0000CE780000}"/>
    <cellStyle name="Normal 4 2 4 3 7" xfId="30931" xr:uid="{00000000-0005-0000-0000-0000CF780000}"/>
    <cellStyle name="Normal 4 2 4 4" xfId="30932" xr:uid="{00000000-0005-0000-0000-0000D0780000}"/>
    <cellStyle name="Normal 4 2 4 4 2" xfId="30933" xr:uid="{00000000-0005-0000-0000-0000D1780000}"/>
    <cellStyle name="Normal 4 2 4 4 2 2" xfId="30934" xr:uid="{00000000-0005-0000-0000-0000D2780000}"/>
    <cellStyle name="Normal 4 2 4 4 2 2 2" xfId="30935" xr:uid="{00000000-0005-0000-0000-0000D3780000}"/>
    <cellStyle name="Normal 4 2 4 4 2 3" xfId="30936" xr:uid="{00000000-0005-0000-0000-0000D4780000}"/>
    <cellStyle name="Normal 4 2 4 4 3" xfId="30937" xr:uid="{00000000-0005-0000-0000-0000D5780000}"/>
    <cellStyle name="Normal 4 2 4 4 3 2" xfId="30938" xr:uid="{00000000-0005-0000-0000-0000D6780000}"/>
    <cellStyle name="Normal 4 2 4 4 4" xfId="30939" xr:uid="{00000000-0005-0000-0000-0000D7780000}"/>
    <cellStyle name="Normal 4 2 4 5" xfId="30940" xr:uid="{00000000-0005-0000-0000-0000D8780000}"/>
    <cellStyle name="Normal 4 2 4 5 2" xfId="30941" xr:uid="{00000000-0005-0000-0000-0000D9780000}"/>
    <cellStyle name="Normal 4 2 4 5 2 2" xfId="30942" xr:uid="{00000000-0005-0000-0000-0000DA780000}"/>
    <cellStyle name="Normal 4 2 4 5 2 2 2" xfId="30943" xr:uid="{00000000-0005-0000-0000-0000DB780000}"/>
    <cellStyle name="Normal 4 2 4 5 2 3" xfId="30944" xr:uid="{00000000-0005-0000-0000-0000DC780000}"/>
    <cellStyle name="Normal 4 2 4 5 3" xfId="30945" xr:uid="{00000000-0005-0000-0000-0000DD780000}"/>
    <cellStyle name="Normal 4 2 4 5 3 2" xfId="30946" xr:uid="{00000000-0005-0000-0000-0000DE780000}"/>
    <cellStyle name="Normal 4 2 4 5 4" xfId="30947" xr:uid="{00000000-0005-0000-0000-0000DF780000}"/>
    <cellStyle name="Normal 4 2 4 6" xfId="30948" xr:uid="{00000000-0005-0000-0000-0000E0780000}"/>
    <cellStyle name="Normal 4 2 4 6 2" xfId="30949" xr:uid="{00000000-0005-0000-0000-0000E1780000}"/>
    <cellStyle name="Normal 4 2 4 6 2 2" xfId="30950" xr:uid="{00000000-0005-0000-0000-0000E2780000}"/>
    <cellStyle name="Normal 4 2 4 6 2 2 2" xfId="30951" xr:uid="{00000000-0005-0000-0000-0000E3780000}"/>
    <cellStyle name="Normal 4 2 4 6 2 3" xfId="30952" xr:uid="{00000000-0005-0000-0000-0000E4780000}"/>
    <cellStyle name="Normal 4 2 4 6 3" xfId="30953" xr:uid="{00000000-0005-0000-0000-0000E5780000}"/>
    <cellStyle name="Normal 4 2 4 6 3 2" xfId="30954" xr:uid="{00000000-0005-0000-0000-0000E6780000}"/>
    <cellStyle name="Normal 4 2 4 6 4" xfId="30955" xr:uid="{00000000-0005-0000-0000-0000E7780000}"/>
    <cellStyle name="Normal 4 2 4 7" xfId="30956" xr:uid="{00000000-0005-0000-0000-0000E8780000}"/>
    <cellStyle name="Normal 4 2 4 7 2" xfId="30957" xr:uid="{00000000-0005-0000-0000-0000E9780000}"/>
    <cellStyle name="Normal 4 2 4 7 2 2" xfId="30958" xr:uid="{00000000-0005-0000-0000-0000EA780000}"/>
    <cellStyle name="Normal 4 2 4 7 3" xfId="30959" xr:uid="{00000000-0005-0000-0000-0000EB780000}"/>
    <cellStyle name="Normal 4 2 4 8" xfId="30960" xr:uid="{00000000-0005-0000-0000-0000EC780000}"/>
    <cellStyle name="Normal 4 2 4 8 2" xfId="30961" xr:uid="{00000000-0005-0000-0000-0000ED780000}"/>
    <cellStyle name="Normal 4 2 4 8 2 2" xfId="30962" xr:uid="{00000000-0005-0000-0000-0000EE780000}"/>
    <cellStyle name="Normal 4 2 4 8 3" xfId="30963" xr:uid="{00000000-0005-0000-0000-0000EF780000}"/>
    <cellStyle name="Normal 4 2 4 9" xfId="30964" xr:uid="{00000000-0005-0000-0000-0000F0780000}"/>
    <cellStyle name="Normal 4 2 4 9 2" xfId="30965" xr:uid="{00000000-0005-0000-0000-0000F1780000}"/>
    <cellStyle name="Normal 4 2 4 9 2 2" xfId="30966" xr:uid="{00000000-0005-0000-0000-0000F2780000}"/>
    <cellStyle name="Normal 4 2 4 9 3" xfId="30967" xr:uid="{00000000-0005-0000-0000-0000F3780000}"/>
    <cellStyle name="Normal 4 2 5" xfId="30968" xr:uid="{00000000-0005-0000-0000-0000F4780000}"/>
    <cellStyle name="Normal 4 2 5 2" xfId="30969" xr:uid="{00000000-0005-0000-0000-0000F5780000}"/>
    <cellStyle name="Normal 4 2 5 2 2" xfId="30970" xr:uid="{00000000-0005-0000-0000-0000F6780000}"/>
    <cellStyle name="Normal 4 2 5 2 2 2" xfId="30971" xr:uid="{00000000-0005-0000-0000-0000F7780000}"/>
    <cellStyle name="Normal 4 2 5 2 2 2 2" xfId="30972" xr:uid="{00000000-0005-0000-0000-0000F8780000}"/>
    <cellStyle name="Normal 4 2 5 2 2 3" xfId="30973" xr:uid="{00000000-0005-0000-0000-0000F9780000}"/>
    <cellStyle name="Normal 4 2 5 2 3" xfId="30974" xr:uid="{00000000-0005-0000-0000-0000FA780000}"/>
    <cellStyle name="Normal 4 2 5 2 3 2" xfId="30975" xr:uid="{00000000-0005-0000-0000-0000FB780000}"/>
    <cellStyle name="Normal 4 2 5 2 4" xfId="30976" xr:uid="{00000000-0005-0000-0000-0000FC780000}"/>
    <cellStyle name="Normal 4 2 5 3" xfId="30977" xr:uid="{00000000-0005-0000-0000-0000FD780000}"/>
    <cellStyle name="Normal 4 2 5 3 2" xfId="30978" xr:uid="{00000000-0005-0000-0000-0000FE780000}"/>
    <cellStyle name="Normal 4 2 5 3 2 2" xfId="30979" xr:uid="{00000000-0005-0000-0000-0000FF780000}"/>
    <cellStyle name="Normal 4 2 5 3 2 2 2" xfId="30980" xr:uid="{00000000-0005-0000-0000-000000790000}"/>
    <cellStyle name="Normal 4 2 5 3 2 3" xfId="30981" xr:uid="{00000000-0005-0000-0000-000001790000}"/>
    <cellStyle name="Normal 4 2 5 3 3" xfId="30982" xr:uid="{00000000-0005-0000-0000-000002790000}"/>
    <cellStyle name="Normal 4 2 5 3 3 2" xfId="30983" xr:uid="{00000000-0005-0000-0000-000003790000}"/>
    <cellStyle name="Normal 4 2 5 3 4" xfId="30984" xr:uid="{00000000-0005-0000-0000-000004790000}"/>
    <cellStyle name="Normal 4 2 5 4" xfId="30985" xr:uid="{00000000-0005-0000-0000-000005790000}"/>
    <cellStyle name="Normal 4 2 5 4 2" xfId="30986" xr:uid="{00000000-0005-0000-0000-000006790000}"/>
    <cellStyle name="Normal 4 2 5 4 2 2" xfId="30987" xr:uid="{00000000-0005-0000-0000-000007790000}"/>
    <cellStyle name="Normal 4 2 5 4 3" xfId="30988" xr:uid="{00000000-0005-0000-0000-000008790000}"/>
    <cellStyle name="Normal 4 2 5 5" xfId="30989" xr:uid="{00000000-0005-0000-0000-000009790000}"/>
    <cellStyle name="Normal 4 2 5 5 2" xfId="30990" xr:uid="{00000000-0005-0000-0000-00000A790000}"/>
    <cellStyle name="Normal 4 2 5 5 2 2" xfId="30991" xr:uid="{00000000-0005-0000-0000-00000B790000}"/>
    <cellStyle name="Normal 4 2 5 5 3" xfId="30992" xr:uid="{00000000-0005-0000-0000-00000C790000}"/>
    <cellStyle name="Normal 4 2 5 6" xfId="30993" xr:uid="{00000000-0005-0000-0000-00000D790000}"/>
    <cellStyle name="Normal 4 2 5 6 2" xfId="30994" xr:uid="{00000000-0005-0000-0000-00000E790000}"/>
    <cellStyle name="Normal 4 2 5 7" xfId="30995" xr:uid="{00000000-0005-0000-0000-00000F790000}"/>
    <cellStyle name="Normal 4 2 6" xfId="30996" xr:uid="{00000000-0005-0000-0000-000010790000}"/>
    <cellStyle name="Normal 4 2 6 2" xfId="30997" xr:uid="{00000000-0005-0000-0000-000011790000}"/>
    <cellStyle name="Normal 4 2 6 2 2" xfId="30998" xr:uid="{00000000-0005-0000-0000-000012790000}"/>
    <cellStyle name="Normal 4 2 6 2 2 2" xfId="30999" xr:uid="{00000000-0005-0000-0000-000013790000}"/>
    <cellStyle name="Normal 4 2 6 2 2 2 2" xfId="31000" xr:uid="{00000000-0005-0000-0000-000014790000}"/>
    <cellStyle name="Normal 4 2 6 2 2 3" xfId="31001" xr:uid="{00000000-0005-0000-0000-000015790000}"/>
    <cellStyle name="Normal 4 2 6 2 3" xfId="31002" xr:uid="{00000000-0005-0000-0000-000016790000}"/>
    <cellStyle name="Normal 4 2 6 2 3 2" xfId="31003" xr:uid="{00000000-0005-0000-0000-000017790000}"/>
    <cellStyle name="Normal 4 2 6 2 4" xfId="31004" xr:uid="{00000000-0005-0000-0000-000018790000}"/>
    <cellStyle name="Normal 4 2 6 3" xfId="31005" xr:uid="{00000000-0005-0000-0000-000019790000}"/>
    <cellStyle name="Normal 4 2 6 3 2" xfId="31006" xr:uid="{00000000-0005-0000-0000-00001A790000}"/>
    <cellStyle name="Normal 4 2 6 3 2 2" xfId="31007" xr:uid="{00000000-0005-0000-0000-00001B790000}"/>
    <cellStyle name="Normal 4 2 6 3 2 2 2" xfId="31008" xr:uid="{00000000-0005-0000-0000-00001C790000}"/>
    <cellStyle name="Normal 4 2 6 3 2 3" xfId="31009" xr:uid="{00000000-0005-0000-0000-00001D790000}"/>
    <cellStyle name="Normal 4 2 6 3 3" xfId="31010" xr:uid="{00000000-0005-0000-0000-00001E790000}"/>
    <cellStyle name="Normal 4 2 6 3 3 2" xfId="31011" xr:uid="{00000000-0005-0000-0000-00001F790000}"/>
    <cellStyle name="Normal 4 2 6 3 4" xfId="31012" xr:uid="{00000000-0005-0000-0000-000020790000}"/>
    <cellStyle name="Normal 4 2 6 4" xfId="31013" xr:uid="{00000000-0005-0000-0000-000021790000}"/>
    <cellStyle name="Normal 4 2 6 4 2" xfId="31014" xr:uid="{00000000-0005-0000-0000-000022790000}"/>
    <cellStyle name="Normal 4 2 6 4 2 2" xfId="31015" xr:uid="{00000000-0005-0000-0000-000023790000}"/>
    <cellStyle name="Normal 4 2 6 4 3" xfId="31016" xr:uid="{00000000-0005-0000-0000-000024790000}"/>
    <cellStyle name="Normal 4 2 6 5" xfId="31017" xr:uid="{00000000-0005-0000-0000-000025790000}"/>
    <cellStyle name="Normal 4 2 6 5 2" xfId="31018" xr:uid="{00000000-0005-0000-0000-000026790000}"/>
    <cellStyle name="Normal 4 2 6 5 2 2" xfId="31019" xr:uid="{00000000-0005-0000-0000-000027790000}"/>
    <cellStyle name="Normal 4 2 6 5 3" xfId="31020" xr:uid="{00000000-0005-0000-0000-000028790000}"/>
    <cellStyle name="Normal 4 2 6 6" xfId="31021" xr:uid="{00000000-0005-0000-0000-000029790000}"/>
    <cellStyle name="Normal 4 2 6 6 2" xfId="31022" xr:uid="{00000000-0005-0000-0000-00002A790000}"/>
    <cellStyle name="Normal 4 2 6 7" xfId="31023" xr:uid="{00000000-0005-0000-0000-00002B790000}"/>
    <cellStyle name="Normal 4 2 7" xfId="31024" xr:uid="{00000000-0005-0000-0000-00002C790000}"/>
    <cellStyle name="Normal 4 2 7 2" xfId="31025" xr:uid="{00000000-0005-0000-0000-00002D790000}"/>
    <cellStyle name="Normal 4 2 7 2 2" xfId="31026" xr:uid="{00000000-0005-0000-0000-00002E790000}"/>
    <cellStyle name="Normal 4 2 7 2 2 2" xfId="31027" xr:uid="{00000000-0005-0000-0000-00002F790000}"/>
    <cellStyle name="Normal 4 2 7 2 2 2 2" xfId="31028" xr:uid="{00000000-0005-0000-0000-000030790000}"/>
    <cellStyle name="Normal 4 2 7 2 2 3" xfId="31029" xr:uid="{00000000-0005-0000-0000-000031790000}"/>
    <cellStyle name="Normal 4 2 7 2 3" xfId="31030" xr:uid="{00000000-0005-0000-0000-000032790000}"/>
    <cellStyle name="Normal 4 2 7 2 3 2" xfId="31031" xr:uid="{00000000-0005-0000-0000-000033790000}"/>
    <cellStyle name="Normal 4 2 7 2 4" xfId="31032" xr:uid="{00000000-0005-0000-0000-000034790000}"/>
    <cellStyle name="Normal 4 2 7 3" xfId="31033" xr:uid="{00000000-0005-0000-0000-000035790000}"/>
    <cellStyle name="Normal 4 2 7 3 2" xfId="31034" xr:uid="{00000000-0005-0000-0000-000036790000}"/>
    <cellStyle name="Normal 4 2 7 3 2 2" xfId="31035" xr:uid="{00000000-0005-0000-0000-000037790000}"/>
    <cellStyle name="Normal 4 2 7 3 2 2 2" xfId="31036" xr:uid="{00000000-0005-0000-0000-000038790000}"/>
    <cellStyle name="Normal 4 2 7 3 2 3" xfId="31037" xr:uid="{00000000-0005-0000-0000-000039790000}"/>
    <cellStyle name="Normal 4 2 7 3 3" xfId="31038" xr:uid="{00000000-0005-0000-0000-00003A790000}"/>
    <cellStyle name="Normal 4 2 7 3 3 2" xfId="31039" xr:uid="{00000000-0005-0000-0000-00003B790000}"/>
    <cellStyle name="Normal 4 2 7 3 4" xfId="31040" xr:uid="{00000000-0005-0000-0000-00003C790000}"/>
    <cellStyle name="Normal 4 2 7 4" xfId="31041" xr:uid="{00000000-0005-0000-0000-00003D790000}"/>
    <cellStyle name="Normal 4 2 7 4 2" xfId="31042" xr:uid="{00000000-0005-0000-0000-00003E790000}"/>
    <cellStyle name="Normal 4 2 7 4 2 2" xfId="31043" xr:uid="{00000000-0005-0000-0000-00003F790000}"/>
    <cellStyle name="Normal 4 2 7 4 3" xfId="31044" xr:uid="{00000000-0005-0000-0000-000040790000}"/>
    <cellStyle name="Normal 4 2 7 5" xfId="31045" xr:uid="{00000000-0005-0000-0000-000041790000}"/>
    <cellStyle name="Normal 4 2 7 5 2" xfId="31046" xr:uid="{00000000-0005-0000-0000-000042790000}"/>
    <cellStyle name="Normal 4 2 7 5 2 2" xfId="31047" xr:uid="{00000000-0005-0000-0000-000043790000}"/>
    <cellStyle name="Normal 4 2 7 5 3" xfId="31048" xr:uid="{00000000-0005-0000-0000-000044790000}"/>
    <cellStyle name="Normal 4 2 7 6" xfId="31049" xr:uid="{00000000-0005-0000-0000-000045790000}"/>
    <cellStyle name="Normal 4 2 7 6 2" xfId="31050" xr:uid="{00000000-0005-0000-0000-000046790000}"/>
    <cellStyle name="Normal 4 2 7 7" xfId="31051" xr:uid="{00000000-0005-0000-0000-000047790000}"/>
    <cellStyle name="Normal 4 2 8" xfId="31052" xr:uid="{00000000-0005-0000-0000-000048790000}"/>
    <cellStyle name="Normal 4 2 8 2" xfId="31053" xr:uid="{00000000-0005-0000-0000-000049790000}"/>
    <cellStyle name="Normal 4 2 8 2 2" xfId="31054" xr:uid="{00000000-0005-0000-0000-00004A790000}"/>
    <cellStyle name="Normal 4 2 8 2 2 2" xfId="31055" xr:uid="{00000000-0005-0000-0000-00004B790000}"/>
    <cellStyle name="Normal 4 2 8 2 2 2 2" xfId="31056" xr:uid="{00000000-0005-0000-0000-00004C790000}"/>
    <cellStyle name="Normal 4 2 8 2 2 3" xfId="31057" xr:uid="{00000000-0005-0000-0000-00004D790000}"/>
    <cellStyle name="Normal 4 2 8 2 3" xfId="31058" xr:uid="{00000000-0005-0000-0000-00004E790000}"/>
    <cellStyle name="Normal 4 2 8 2 3 2" xfId="31059" xr:uid="{00000000-0005-0000-0000-00004F790000}"/>
    <cellStyle name="Normal 4 2 8 2 4" xfId="31060" xr:uid="{00000000-0005-0000-0000-000050790000}"/>
    <cellStyle name="Normal 4 2 8 3" xfId="31061" xr:uid="{00000000-0005-0000-0000-000051790000}"/>
    <cellStyle name="Normal 4 2 8 3 2" xfId="31062" xr:uid="{00000000-0005-0000-0000-000052790000}"/>
    <cellStyle name="Normal 4 2 8 3 2 2" xfId="31063" xr:uid="{00000000-0005-0000-0000-000053790000}"/>
    <cellStyle name="Normal 4 2 8 3 2 2 2" xfId="31064" xr:uid="{00000000-0005-0000-0000-000054790000}"/>
    <cellStyle name="Normal 4 2 8 3 2 3" xfId="31065" xr:uid="{00000000-0005-0000-0000-000055790000}"/>
    <cellStyle name="Normal 4 2 8 3 3" xfId="31066" xr:uid="{00000000-0005-0000-0000-000056790000}"/>
    <cellStyle name="Normal 4 2 8 3 3 2" xfId="31067" xr:uid="{00000000-0005-0000-0000-000057790000}"/>
    <cellStyle name="Normal 4 2 8 3 4" xfId="31068" xr:uid="{00000000-0005-0000-0000-000058790000}"/>
    <cellStyle name="Normal 4 2 8 4" xfId="31069" xr:uid="{00000000-0005-0000-0000-000059790000}"/>
    <cellStyle name="Normal 4 2 8 4 2" xfId="31070" xr:uid="{00000000-0005-0000-0000-00005A790000}"/>
    <cellStyle name="Normal 4 2 8 4 2 2" xfId="31071" xr:uid="{00000000-0005-0000-0000-00005B790000}"/>
    <cellStyle name="Normal 4 2 8 4 3" xfId="31072" xr:uid="{00000000-0005-0000-0000-00005C790000}"/>
    <cellStyle name="Normal 4 2 8 5" xfId="31073" xr:uid="{00000000-0005-0000-0000-00005D790000}"/>
    <cellStyle name="Normal 4 2 8 5 2" xfId="31074" xr:uid="{00000000-0005-0000-0000-00005E790000}"/>
    <cellStyle name="Normal 4 2 8 5 2 2" xfId="31075" xr:uid="{00000000-0005-0000-0000-00005F790000}"/>
    <cellStyle name="Normal 4 2 8 5 3" xfId="31076" xr:uid="{00000000-0005-0000-0000-000060790000}"/>
    <cellStyle name="Normal 4 2 8 6" xfId="31077" xr:uid="{00000000-0005-0000-0000-000061790000}"/>
    <cellStyle name="Normal 4 2 8 6 2" xfId="31078" xr:uid="{00000000-0005-0000-0000-000062790000}"/>
    <cellStyle name="Normal 4 2 8 7" xfId="31079" xr:uid="{00000000-0005-0000-0000-000063790000}"/>
    <cellStyle name="Normal 4 2 9" xfId="31080" xr:uid="{00000000-0005-0000-0000-000064790000}"/>
    <cellStyle name="Normal 4 2 9 2" xfId="31081" xr:uid="{00000000-0005-0000-0000-000065790000}"/>
    <cellStyle name="Normal 4 2 9 2 2" xfId="31082" xr:uid="{00000000-0005-0000-0000-000066790000}"/>
    <cellStyle name="Normal 4 2 9 2 2 2" xfId="31083" xr:uid="{00000000-0005-0000-0000-000067790000}"/>
    <cellStyle name="Normal 4 2 9 2 2 2 2" xfId="31084" xr:uid="{00000000-0005-0000-0000-000068790000}"/>
    <cellStyle name="Normal 4 2 9 2 2 3" xfId="31085" xr:uid="{00000000-0005-0000-0000-000069790000}"/>
    <cellStyle name="Normal 4 2 9 2 3" xfId="31086" xr:uid="{00000000-0005-0000-0000-00006A790000}"/>
    <cellStyle name="Normal 4 2 9 2 3 2" xfId="31087" xr:uid="{00000000-0005-0000-0000-00006B790000}"/>
    <cellStyle name="Normal 4 2 9 2 4" xfId="31088" xr:uid="{00000000-0005-0000-0000-00006C790000}"/>
    <cellStyle name="Normal 4 2 9 3" xfId="31089" xr:uid="{00000000-0005-0000-0000-00006D790000}"/>
    <cellStyle name="Normal 4 2 9 3 2" xfId="31090" xr:uid="{00000000-0005-0000-0000-00006E790000}"/>
    <cellStyle name="Normal 4 2 9 3 2 2" xfId="31091" xr:uid="{00000000-0005-0000-0000-00006F790000}"/>
    <cellStyle name="Normal 4 2 9 3 3" xfId="31092" xr:uid="{00000000-0005-0000-0000-000070790000}"/>
    <cellStyle name="Normal 4 2 9 4" xfId="31093" xr:uid="{00000000-0005-0000-0000-000071790000}"/>
    <cellStyle name="Normal 4 2 9 4 2" xfId="31094" xr:uid="{00000000-0005-0000-0000-000072790000}"/>
    <cellStyle name="Normal 4 2 9 5" xfId="31095" xr:uid="{00000000-0005-0000-0000-000073790000}"/>
    <cellStyle name="Normal 4 3" xfId="31096" xr:uid="{00000000-0005-0000-0000-000074790000}"/>
    <cellStyle name="Normal 4 3 10" xfId="31097" xr:uid="{00000000-0005-0000-0000-000075790000}"/>
    <cellStyle name="Normal 4 3 10 2" xfId="31098" xr:uid="{00000000-0005-0000-0000-000076790000}"/>
    <cellStyle name="Normal 4 3 10 2 2" xfId="31099" xr:uid="{00000000-0005-0000-0000-000077790000}"/>
    <cellStyle name="Normal 4 3 10 3" xfId="31100" xr:uid="{00000000-0005-0000-0000-000078790000}"/>
    <cellStyle name="Normal 4 3 11" xfId="31101" xr:uid="{00000000-0005-0000-0000-000079790000}"/>
    <cellStyle name="Normal 4 3 11 2" xfId="31102" xr:uid="{00000000-0005-0000-0000-00007A790000}"/>
    <cellStyle name="Normal 4 3 12" xfId="31103" xr:uid="{00000000-0005-0000-0000-00007B790000}"/>
    <cellStyle name="Normal 4 3 2" xfId="31104" xr:uid="{00000000-0005-0000-0000-00007C790000}"/>
    <cellStyle name="Normal 4 3 2 10" xfId="31105" xr:uid="{00000000-0005-0000-0000-00007D790000}"/>
    <cellStyle name="Normal 4 3 2 2" xfId="31106" xr:uid="{00000000-0005-0000-0000-00007E790000}"/>
    <cellStyle name="Normal 4 3 2 2 2" xfId="31107" xr:uid="{00000000-0005-0000-0000-00007F790000}"/>
    <cellStyle name="Normal 4 3 2 2 2 2" xfId="31108" xr:uid="{00000000-0005-0000-0000-000080790000}"/>
    <cellStyle name="Normal 4 3 2 2 2 2 2" xfId="31109" xr:uid="{00000000-0005-0000-0000-000081790000}"/>
    <cellStyle name="Normal 4 3 2 2 2 2 2 2" xfId="31110" xr:uid="{00000000-0005-0000-0000-000082790000}"/>
    <cellStyle name="Normal 4 3 2 2 2 2 3" xfId="31111" xr:uid="{00000000-0005-0000-0000-000083790000}"/>
    <cellStyle name="Normal 4 3 2 2 2 3" xfId="31112" xr:uid="{00000000-0005-0000-0000-000084790000}"/>
    <cellStyle name="Normal 4 3 2 2 2 3 2" xfId="31113" xr:uid="{00000000-0005-0000-0000-000085790000}"/>
    <cellStyle name="Normal 4 3 2 2 2 4" xfId="31114" xr:uid="{00000000-0005-0000-0000-000086790000}"/>
    <cellStyle name="Normal 4 3 2 2 3" xfId="31115" xr:uid="{00000000-0005-0000-0000-000087790000}"/>
    <cellStyle name="Normal 4 3 2 2 3 2" xfId="31116" xr:uid="{00000000-0005-0000-0000-000088790000}"/>
    <cellStyle name="Normal 4 3 2 2 3 2 2" xfId="31117" xr:uid="{00000000-0005-0000-0000-000089790000}"/>
    <cellStyle name="Normal 4 3 2 2 3 2 2 2" xfId="31118" xr:uid="{00000000-0005-0000-0000-00008A790000}"/>
    <cellStyle name="Normal 4 3 2 2 3 2 3" xfId="31119" xr:uid="{00000000-0005-0000-0000-00008B790000}"/>
    <cellStyle name="Normal 4 3 2 2 3 3" xfId="31120" xr:uid="{00000000-0005-0000-0000-00008C790000}"/>
    <cellStyle name="Normal 4 3 2 2 3 3 2" xfId="31121" xr:uid="{00000000-0005-0000-0000-00008D790000}"/>
    <cellStyle name="Normal 4 3 2 2 3 4" xfId="31122" xr:uid="{00000000-0005-0000-0000-00008E790000}"/>
    <cellStyle name="Normal 4 3 2 2 4" xfId="31123" xr:uid="{00000000-0005-0000-0000-00008F790000}"/>
    <cellStyle name="Normal 4 3 2 2 4 2" xfId="31124" xr:uid="{00000000-0005-0000-0000-000090790000}"/>
    <cellStyle name="Normal 4 3 2 2 4 2 2" xfId="31125" xr:uid="{00000000-0005-0000-0000-000091790000}"/>
    <cellStyle name="Normal 4 3 2 2 4 3" xfId="31126" xr:uid="{00000000-0005-0000-0000-000092790000}"/>
    <cellStyle name="Normal 4 3 2 2 5" xfId="31127" xr:uid="{00000000-0005-0000-0000-000093790000}"/>
    <cellStyle name="Normal 4 3 2 2 5 2" xfId="31128" xr:uid="{00000000-0005-0000-0000-000094790000}"/>
    <cellStyle name="Normal 4 3 2 2 5 2 2" xfId="31129" xr:uid="{00000000-0005-0000-0000-000095790000}"/>
    <cellStyle name="Normal 4 3 2 2 5 3" xfId="31130" xr:uid="{00000000-0005-0000-0000-000096790000}"/>
    <cellStyle name="Normal 4 3 2 2 6" xfId="31131" xr:uid="{00000000-0005-0000-0000-000097790000}"/>
    <cellStyle name="Normal 4 3 2 2 6 2" xfId="31132" xr:uid="{00000000-0005-0000-0000-000098790000}"/>
    <cellStyle name="Normal 4 3 2 2 7" xfId="31133" xr:uid="{00000000-0005-0000-0000-000099790000}"/>
    <cellStyle name="Normal 4 3 2 3" xfId="31134" xr:uid="{00000000-0005-0000-0000-00009A790000}"/>
    <cellStyle name="Normal 4 3 2 3 2" xfId="31135" xr:uid="{00000000-0005-0000-0000-00009B790000}"/>
    <cellStyle name="Normal 4 3 2 3 2 2" xfId="31136" xr:uid="{00000000-0005-0000-0000-00009C790000}"/>
    <cellStyle name="Normal 4 3 2 3 2 2 2" xfId="31137" xr:uid="{00000000-0005-0000-0000-00009D790000}"/>
    <cellStyle name="Normal 4 3 2 3 2 3" xfId="31138" xr:uid="{00000000-0005-0000-0000-00009E790000}"/>
    <cellStyle name="Normal 4 3 2 3 3" xfId="31139" xr:uid="{00000000-0005-0000-0000-00009F790000}"/>
    <cellStyle name="Normal 4 3 2 3 3 2" xfId="31140" xr:uid="{00000000-0005-0000-0000-0000A0790000}"/>
    <cellStyle name="Normal 4 3 2 3 4" xfId="31141" xr:uid="{00000000-0005-0000-0000-0000A1790000}"/>
    <cellStyle name="Normal 4 3 2 4" xfId="31142" xr:uid="{00000000-0005-0000-0000-0000A2790000}"/>
    <cellStyle name="Normal 4 3 2 4 2" xfId="31143" xr:uid="{00000000-0005-0000-0000-0000A3790000}"/>
    <cellStyle name="Normal 4 3 2 4 2 2" xfId="31144" xr:uid="{00000000-0005-0000-0000-0000A4790000}"/>
    <cellStyle name="Normal 4 3 2 4 2 2 2" xfId="31145" xr:uid="{00000000-0005-0000-0000-0000A5790000}"/>
    <cellStyle name="Normal 4 3 2 4 2 3" xfId="31146" xr:uid="{00000000-0005-0000-0000-0000A6790000}"/>
    <cellStyle name="Normal 4 3 2 4 3" xfId="31147" xr:uid="{00000000-0005-0000-0000-0000A7790000}"/>
    <cellStyle name="Normal 4 3 2 4 3 2" xfId="31148" xr:uid="{00000000-0005-0000-0000-0000A8790000}"/>
    <cellStyle name="Normal 4 3 2 4 4" xfId="31149" xr:uid="{00000000-0005-0000-0000-0000A9790000}"/>
    <cellStyle name="Normal 4 3 2 5" xfId="31150" xr:uid="{00000000-0005-0000-0000-0000AA790000}"/>
    <cellStyle name="Normal 4 3 2 5 2" xfId="31151" xr:uid="{00000000-0005-0000-0000-0000AB790000}"/>
    <cellStyle name="Normal 4 3 2 5 2 2" xfId="31152" xr:uid="{00000000-0005-0000-0000-0000AC790000}"/>
    <cellStyle name="Normal 4 3 2 5 2 2 2" xfId="31153" xr:uid="{00000000-0005-0000-0000-0000AD790000}"/>
    <cellStyle name="Normal 4 3 2 5 2 3" xfId="31154" xr:uid="{00000000-0005-0000-0000-0000AE790000}"/>
    <cellStyle name="Normal 4 3 2 5 3" xfId="31155" xr:uid="{00000000-0005-0000-0000-0000AF790000}"/>
    <cellStyle name="Normal 4 3 2 5 3 2" xfId="31156" xr:uid="{00000000-0005-0000-0000-0000B0790000}"/>
    <cellStyle name="Normal 4 3 2 5 4" xfId="31157" xr:uid="{00000000-0005-0000-0000-0000B1790000}"/>
    <cellStyle name="Normal 4 3 2 6" xfId="31158" xr:uid="{00000000-0005-0000-0000-0000B2790000}"/>
    <cellStyle name="Normal 4 3 2 6 2" xfId="31159" xr:uid="{00000000-0005-0000-0000-0000B3790000}"/>
    <cellStyle name="Normal 4 3 2 6 2 2" xfId="31160" xr:uid="{00000000-0005-0000-0000-0000B4790000}"/>
    <cellStyle name="Normal 4 3 2 6 3" xfId="31161" xr:uid="{00000000-0005-0000-0000-0000B5790000}"/>
    <cellStyle name="Normal 4 3 2 7" xfId="31162" xr:uid="{00000000-0005-0000-0000-0000B6790000}"/>
    <cellStyle name="Normal 4 3 2 7 2" xfId="31163" xr:uid="{00000000-0005-0000-0000-0000B7790000}"/>
    <cellStyle name="Normal 4 3 2 7 2 2" xfId="31164" xr:uid="{00000000-0005-0000-0000-0000B8790000}"/>
    <cellStyle name="Normal 4 3 2 7 3" xfId="31165" xr:uid="{00000000-0005-0000-0000-0000B9790000}"/>
    <cellStyle name="Normal 4 3 2 8" xfId="31166" xr:uid="{00000000-0005-0000-0000-0000BA790000}"/>
    <cellStyle name="Normal 4 3 2 8 2" xfId="31167" xr:uid="{00000000-0005-0000-0000-0000BB790000}"/>
    <cellStyle name="Normal 4 3 2 8 2 2" xfId="31168" xr:uid="{00000000-0005-0000-0000-0000BC790000}"/>
    <cellStyle name="Normal 4 3 2 8 3" xfId="31169" xr:uid="{00000000-0005-0000-0000-0000BD790000}"/>
    <cellStyle name="Normal 4 3 2 9" xfId="31170" xr:uid="{00000000-0005-0000-0000-0000BE790000}"/>
    <cellStyle name="Normal 4 3 2 9 2" xfId="31171" xr:uid="{00000000-0005-0000-0000-0000BF790000}"/>
    <cellStyle name="Normal 4 3 3" xfId="31172" xr:uid="{00000000-0005-0000-0000-0000C0790000}"/>
    <cellStyle name="Normal 4 3 3 2" xfId="31173" xr:uid="{00000000-0005-0000-0000-0000C1790000}"/>
    <cellStyle name="Normal 4 3 3 2 2" xfId="31174" xr:uid="{00000000-0005-0000-0000-0000C2790000}"/>
    <cellStyle name="Normal 4 3 3 2 2 2" xfId="31175" xr:uid="{00000000-0005-0000-0000-0000C3790000}"/>
    <cellStyle name="Normal 4 3 3 2 2 2 2" xfId="31176" xr:uid="{00000000-0005-0000-0000-0000C4790000}"/>
    <cellStyle name="Normal 4 3 3 2 2 3" xfId="31177" xr:uid="{00000000-0005-0000-0000-0000C5790000}"/>
    <cellStyle name="Normal 4 3 3 2 3" xfId="31178" xr:uid="{00000000-0005-0000-0000-0000C6790000}"/>
    <cellStyle name="Normal 4 3 3 2 3 2" xfId="31179" xr:uid="{00000000-0005-0000-0000-0000C7790000}"/>
    <cellStyle name="Normal 4 3 3 2 4" xfId="31180" xr:uid="{00000000-0005-0000-0000-0000C8790000}"/>
    <cellStyle name="Normal 4 3 3 3" xfId="31181" xr:uid="{00000000-0005-0000-0000-0000C9790000}"/>
    <cellStyle name="Normal 4 3 3 3 2" xfId="31182" xr:uid="{00000000-0005-0000-0000-0000CA790000}"/>
    <cellStyle name="Normal 4 3 3 3 2 2" xfId="31183" xr:uid="{00000000-0005-0000-0000-0000CB790000}"/>
    <cellStyle name="Normal 4 3 3 3 2 2 2" xfId="31184" xr:uid="{00000000-0005-0000-0000-0000CC790000}"/>
    <cellStyle name="Normal 4 3 3 3 2 3" xfId="31185" xr:uid="{00000000-0005-0000-0000-0000CD790000}"/>
    <cellStyle name="Normal 4 3 3 3 3" xfId="31186" xr:uid="{00000000-0005-0000-0000-0000CE790000}"/>
    <cellStyle name="Normal 4 3 3 3 3 2" xfId="31187" xr:uid="{00000000-0005-0000-0000-0000CF790000}"/>
    <cellStyle name="Normal 4 3 3 3 4" xfId="31188" xr:uid="{00000000-0005-0000-0000-0000D0790000}"/>
    <cellStyle name="Normal 4 3 3 4" xfId="31189" xr:uid="{00000000-0005-0000-0000-0000D1790000}"/>
    <cellStyle name="Normal 4 3 3 4 2" xfId="31190" xr:uid="{00000000-0005-0000-0000-0000D2790000}"/>
    <cellStyle name="Normal 4 3 3 4 2 2" xfId="31191" xr:uid="{00000000-0005-0000-0000-0000D3790000}"/>
    <cellStyle name="Normal 4 3 3 4 3" xfId="31192" xr:uid="{00000000-0005-0000-0000-0000D4790000}"/>
    <cellStyle name="Normal 4 3 3 5" xfId="31193" xr:uid="{00000000-0005-0000-0000-0000D5790000}"/>
    <cellStyle name="Normal 4 3 3 5 2" xfId="31194" xr:uid="{00000000-0005-0000-0000-0000D6790000}"/>
    <cellStyle name="Normal 4 3 3 5 2 2" xfId="31195" xr:uid="{00000000-0005-0000-0000-0000D7790000}"/>
    <cellStyle name="Normal 4 3 3 5 3" xfId="31196" xr:uid="{00000000-0005-0000-0000-0000D8790000}"/>
    <cellStyle name="Normal 4 3 3 6" xfId="31197" xr:uid="{00000000-0005-0000-0000-0000D9790000}"/>
    <cellStyle name="Normal 4 3 3 6 2" xfId="31198" xr:uid="{00000000-0005-0000-0000-0000DA790000}"/>
    <cellStyle name="Normal 4 3 3 7" xfId="31199" xr:uid="{00000000-0005-0000-0000-0000DB790000}"/>
    <cellStyle name="Normal 4 3 4" xfId="31200" xr:uid="{00000000-0005-0000-0000-0000DC790000}"/>
    <cellStyle name="Normal 4 3 4 2" xfId="31201" xr:uid="{00000000-0005-0000-0000-0000DD790000}"/>
    <cellStyle name="Normal 4 3 4 2 2" xfId="31202" xr:uid="{00000000-0005-0000-0000-0000DE790000}"/>
    <cellStyle name="Normal 4 3 4 2 2 2" xfId="31203" xr:uid="{00000000-0005-0000-0000-0000DF790000}"/>
    <cellStyle name="Normal 4 3 4 2 2 2 2" xfId="31204" xr:uid="{00000000-0005-0000-0000-0000E0790000}"/>
    <cellStyle name="Normal 4 3 4 2 2 3" xfId="31205" xr:uid="{00000000-0005-0000-0000-0000E1790000}"/>
    <cellStyle name="Normal 4 3 4 2 3" xfId="31206" xr:uid="{00000000-0005-0000-0000-0000E2790000}"/>
    <cellStyle name="Normal 4 3 4 2 3 2" xfId="31207" xr:uid="{00000000-0005-0000-0000-0000E3790000}"/>
    <cellStyle name="Normal 4 3 4 2 4" xfId="31208" xr:uid="{00000000-0005-0000-0000-0000E4790000}"/>
    <cellStyle name="Normal 4 3 4 3" xfId="31209" xr:uid="{00000000-0005-0000-0000-0000E5790000}"/>
    <cellStyle name="Normal 4 3 4 3 2" xfId="31210" xr:uid="{00000000-0005-0000-0000-0000E6790000}"/>
    <cellStyle name="Normal 4 3 4 3 2 2" xfId="31211" xr:uid="{00000000-0005-0000-0000-0000E7790000}"/>
    <cellStyle name="Normal 4 3 4 3 2 2 2" xfId="31212" xr:uid="{00000000-0005-0000-0000-0000E8790000}"/>
    <cellStyle name="Normal 4 3 4 3 2 3" xfId="31213" xr:uid="{00000000-0005-0000-0000-0000E9790000}"/>
    <cellStyle name="Normal 4 3 4 3 3" xfId="31214" xr:uid="{00000000-0005-0000-0000-0000EA790000}"/>
    <cellStyle name="Normal 4 3 4 3 3 2" xfId="31215" xr:uid="{00000000-0005-0000-0000-0000EB790000}"/>
    <cellStyle name="Normal 4 3 4 3 4" xfId="31216" xr:uid="{00000000-0005-0000-0000-0000EC790000}"/>
    <cellStyle name="Normal 4 3 4 4" xfId="31217" xr:uid="{00000000-0005-0000-0000-0000ED790000}"/>
    <cellStyle name="Normal 4 3 4 4 2" xfId="31218" xr:uid="{00000000-0005-0000-0000-0000EE790000}"/>
    <cellStyle name="Normal 4 3 4 4 2 2" xfId="31219" xr:uid="{00000000-0005-0000-0000-0000EF790000}"/>
    <cellStyle name="Normal 4 3 4 4 3" xfId="31220" xr:uid="{00000000-0005-0000-0000-0000F0790000}"/>
    <cellStyle name="Normal 4 3 4 5" xfId="31221" xr:uid="{00000000-0005-0000-0000-0000F1790000}"/>
    <cellStyle name="Normal 4 3 4 5 2" xfId="31222" xr:uid="{00000000-0005-0000-0000-0000F2790000}"/>
    <cellStyle name="Normal 4 3 4 5 2 2" xfId="31223" xr:uid="{00000000-0005-0000-0000-0000F3790000}"/>
    <cellStyle name="Normal 4 3 4 5 3" xfId="31224" xr:uid="{00000000-0005-0000-0000-0000F4790000}"/>
    <cellStyle name="Normal 4 3 4 6" xfId="31225" xr:uid="{00000000-0005-0000-0000-0000F5790000}"/>
    <cellStyle name="Normal 4 3 4 6 2" xfId="31226" xr:uid="{00000000-0005-0000-0000-0000F6790000}"/>
    <cellStyle name="Normal 4 3 4 7" xfId="31227" xr:uid="{00000000-0005-0000-0000-0000F7790000}"/>
    <cellStyle name="Normal 4 3 5" xfId="31228" xr:uid="{00000000-0005-0000-0000-0000F8790000}"/>
    <cellStyle name="Normal 4 3 5 2" xfId="31229" xr:uid="{00000000-0005-0000-0000-0000F9790000}"/>
    <cellStyle name="Normal 4 3 5 2 2" xfId="31230" xr:uid="{00000000-0005-0000-0000-0000FA790000}"/>
    <cellStyle name="Normal 4 3 5 2 2 2" xfId="31231" xr:uid="{00000000-0005-0000-0000-0000FB790000}"/>
    <cellStyle name="Normal 4 3 5 2 3" xfId="31232" xr:uid="{00000000-0005-0000-0000-0000FC790000}"/>
    <cellStyle name="Normal 4 3 5 3" xfId="31233" xr:uid="{00000000-0005-0000-0000-0000FD790000}"/>
    <cellStyle name="Normal 4 3 5 3 2" xfId="31234" xr:uid="{00000000-0005-0000-0000-0000FE790000}"/>
    <cellStyle name="Normal 4 3 5 4" xfId="31235" xr:uid="{00000000-0005-0000-0000-0000FF790000}"/>
    <cellStyle name="Normal 4 3 6" xfId="31236" xr:uid="{00000000-0005-0000-0000-0000007A0000}"/>
    <cellStyle name="Normal 4 3 6 2" xfId="31237" xr:uid="{00000000-0005-0000-0000-0000017A0000}"/>
    <cellStyle name="Normal 4 3 6 2 2" xfId="31238" xr:uid="{00000000-0005-0000-0000-0000027A0000}"/>
    <cellStyle name="Normal 4 3 6 2 2 2" xfId="31239" xr:uid="{00000000-0005-0000-0000-0000037A0000}"/>
    <cellStyle name="Normal 4 3 6 2 3" xfId="31240" xr:uid="{00000000-0005-0000-0000-0000047A0000}"/>
    <cellStyle name="Normal 4 3 6 3" xfId="31241" xr:uid="{00000000-0005-0000-0000-0000057A0000}"/>
    <cellStyle name="Normal 4 3 6 3 2" xfId="31242" xr:uid="{00000000-0005-0000-0000-0000067A0000}"/>
    <cellStyle name="Normal 4 3 6 4" xfId="31243" xr:uid="{00000000-0005-0000-0000-0000077A0000}"/>
    <cellStyle name="Normal 4 3 7" xfId="31244" xr:uid="{00000000-0005-0000-0000-0000087A0000}"/>
    <cellStyle name="Normal 4 3 7 2" xfId="31245" xr:uid="{00000000-0005-0000-0000-0000097A0000}"/>
    <cellStyle name="Normal 4 3 7 2 2" xfId="31246" xr:uid="{00000000-0005-0000-0000-00000A7A0000}"/>
    <cellStyle name="Normal 4 3 7 2 2 2" xfId="31247" xr:uid="{00000000-0005-0000-0000-00000B7A0000}"/>
    <cellStyle name="Normal 4 3 7 2 3" xfId="31248" xr:uid="{00000000-0005-0000-0000-00000C7A0000}"/>
    <cellStyle name="Normal 4 3 7 3" xfId="31249" xr:uid="{00000000-0005-0000-0000-00000D7A0000}"/>
    <cellStyle name="Normal 4 3 7 3 2" xfId="31250" xr:uid="{00000000-0005-0000-0000-00000E7A0000}"/>
    <cellStyle name="Normal 4 3 7 4" xfId="31251" xr:uid="{00000000-0005-0000-0000-00000F7A0000}"/>
    <cellStyle name="Normal 4 3 8" xfId="31252" xr:uid="{00000000-0005-0000-0000-0000107A0000}"/>
    <cellStyle name="Normal 4 3 8 2" xfId="31253" xr:uid="{00000000-0005-0000-0000-0000117A0000}"/>
    <cellStyle name="Normal 4 3 8 2 2" xfId="31254" xr:uid="{00000000-0005-0000-0000-0000127A0000}"/>
    <cellStyle name="Normal 4 3 8 3" xfId="31255" xr:uid="{00000000-0005-0000-0000-0000137A0000}"/>
    <cellStyle name="Normal 4 3 9" xfId="31256" xr:uid="{00000000-0005-0000-0000-0000147A0000}"/>
    <cellStyle name="Normal 4 3 9 2" xfId="31257" xr:uid="{00000000-0005-0000-0000-0000157A0000}"/>
    <cellStyle name="Normal 4 3 9 2 2" xfId="31258" xr:uid="{00000000-0005-0000-0000-0000167A0000}"/>
    <cellStyle name="Normal 4 3 9 3" xfId="31259" xr:uid="{00000000-0005-0000-0000-0000177A0000}"/>
    <cellStyle name="Normal 4 4" xfId="31260" xr:uid="{00000000-0005-0000-0000-0000187A0000}"/>
    <cellStyle name="Normal 4 4 10" xfId="31261" xr:uid="{00000000-0005-0000-0000-0000197A0000}"/>
    <cellStyle name="Normal 4 4 10 2" xfId="31262" xr:uid="{00000000-0005-0000-0000-00001A7A0000}"/>
    <cellStyle name="Normal 4 4 10 2 2" xfId="31263" xr:uid="{00000000-0005-0000-0000-00001B7A0000}"/>
    <cellStyle name="Normal 4 4 10 3" xfId="31264" xr:uid="{00000000-0005-0000-0000-00001C7A0000}"/>
    <cellStyle name="Normal 4 4 11" xfId="31265" xr:uid="{00000000-0005-0000-0000-00001D7A0000}"/>
    <cellStyle name="Normal 4 4 11 2" xfId="31266" xr:uid="{00000000-0005-0000-0000-00001E7A0000}"/>
    <cellStyle name="Normal 4 4 12" xfId="31267" xr:uid="{00000000-0005-0000-0000-00001F7A0000}"/>
    <cellStyle name="Normal 4 4 2" xfId="31268" xr:uid="{00000000-0005-0000-0000-0000207A0000}"/>
    <cellStyle name="Normal 4 4 2 10" xfId="31269" xr:uid="{00000000-0005-0000-0000-0000217A0000}"/>
    <cellStyle name="Normal 4 4 2 2" xfId="31270" xr:uid="{00000000-0005-0000-0000-0000227A0000}"/>
    <cellStyle name="Normal 4 4 2 2 2" xfId="31271" xr:uid="{00000000-0005-0000-0000-0000237A0000}"/>
    <cellStyle name="Normal 4 4 2 2 2 2" xfId="31272" xr:uid="{00000000-0005-0000-0000-0000247A0000}"/>
    <cellStyle name="Normal 4 4 2 2 2 2 2" xfId="31273" xr:uid="{00000000-0005-0000-0000-0000257A0000}"/>
    <cellStyle name="Normal 4 4 2 2 2 2 2 2" xfId="31274" xr:uid="{00000000-0005-0000-0000-0000267A0000}"/>
    <cellStyle name="Normal 4 4 2 2 2 2 3" xfId="31275" xr:uid="{00000000-0005-0000-0000-0000277A0000}"/>
    <cellStyle name="Normal 4 4 2 2 2 3" xfId="31276" xr:uid="{00000000-0005-0000-0000-0000287A0000}"/>
    <cellStyle name="Normal 4 4 2 2 2 3 2" xfId="31277" xr:uid="{00000000-0005-0000-0000-0000297A0000}"/>
    <cellStyle name="Normal 4 4 2 2 2 4" xfId="31278" xr:uid="{00000000-0005-0000-0000-00002A7A0000}"/>
    <cellStyle name="Normal 4 4 2 2 3" xfId="31279" xr:uid="{00000000-0005-0000-0000-00002B7A0000}"/>
    <cellStyle name="Normal 4 4 2 2 3 2" xfId="31280" xr:uid="{00000000-0005-0000-0000-00002C7A0000}"/>
    <cellStyle name="Normal 4 4 2 2 3 2 2" xfId="31281" xr:uid="{00000000-0005-0000-0000-00002D7A0000}"/>
    <cellStyle name="Normal 4 4 2 2 3 2 2 2" xfId="31282" xr:uid="{00000000-0005-0000-0000-00002E7A0000}"/>
    <cellStyle name="Normal 4 4 2 2 3 2 3" xfId="31283" xr:uid="{00000000-0005-0000-0000-00002F7A0000}"/>
    <cellStyle name="Normal 4 4 2 2 3 3" xfId="31284" xr:uid="{00000000-0005-0000-0000-0000307A0000}"/>
    <cellStyle name="Normal 4 4 2 2 3 3 2" xfId="31285" xr:uid="{00000000-0005-0000-0000-0000317A0000}"/>
    <cellStyle name="Normal 4 4 2 2 3 4" xfId="31286" xr:uid="{00000000-0005-0000-0000-0000327A0000}"/>
    <cellStyle name="Normal 4 4 2 2 4" xfId="31287" xr:uid="{00000000-0005-0000-0000-0000337A0000}"/>
    <cellStyle name="Normal 4 4 2 2 4 2" xfId="31288" xr:uid="{00000000-0005-0000-0000-0000347A0000}"/>
    <cellStyle name="Normal 4 4 2 2 4 2 2" xfId="31289" xr:uid="{00000000-0005-0000-0000-0000357A0000}"/>
    <cellStyle name="Normal 4 4 2 2 4 3" xfId="31290" xr:uid="{00000000-0005-0000-0000-0000367A0000}"/>
    <cellStyle name="Normal 4 4 2 2 5" xfId="31291" xr:uid="{00000000-0005-0000-0000-0000377A0000}"/>
    <cellStyle name="Normal 4 4 2 2 5 2" xfId="31292" xr:uid="{00000000-0005-0000-0000-0000387A0000}"/>
    <cellStyle name="Normal 4 4 2 2 5 2 2" xfId="31293" xr:uid="{00000000-0005-0000-0000-0000397A0000}"/>
    <cellStyle name="Normal 4 4 2 2 5 3" xfId="31294" xr:uid="{00000000-0005-0000-0000-00003A7A0000}"/>
    <cellStyle name="Normal 4 4 2 2 6" xfId="31295" xr:uid="{00000000-0005-0000-0000-00003B7A0000}"/>
    <cellStyle name="Normal 4 4 2 2 6 2" xfId="31296" xr:uid="{00000000-0005-0000-0000-00003C7A0000}"/>
    <cellStyle name="Normal 4 4 2 2 7" xfId="31297" xr:uid="{00000000-0005-0000-0000-00003D7A0000}"/>
    <cellStyle name="Normal 4 4 2 3" xfId="31298" xr:uid="{00000000-0005-0000-0000-00003E7A0000}"/>
    <cellStyle name="Normal 4 4 2 3 2" xfId="31299" xr:uid="{00000000-0005-0000-0000-00003F7A0000}"/>
    <cellStyle name="Normal 4 4 2 3 2 2" xfId="31300" xr:uid="{00000000-0005-0000-0000-0000407A0000}"/>
    <cellStyle name="Normal 4 4 2 3 2 2 2" xfId="31301" xr:uid="{00000000-0005-0000-0000-0000417A0000}"/>
    <cellStyle name="Normal 4 4 2 3 2 3" xfId="31302" xr:uid="{00000000-0005-0000-0000-0000427A0000}"/>
    <cellStyle name="Normal 4 4 2 3 3" xfId="31303" xr:uid="{00000000-0005-0000-0000-0000437A0000}"/>
    <cellStyle name="Normal 4 4 2 3 3 2" xfId="31304" xr:uid="{00000000-0005-0000-0000-0000447A0000}"/>
    <cellStyle name="Normal 4 4 2 3 4" xfId="31305" xr:uid="{00000000-0005-0000-0000-0000457A0000}"/>
    <cellStyle name="Normal 4 4 2 4" xfId="31306" xr:uid="{00000000-0005-0000-0000-0000467A0000}"/>
    <cellStyle name="Normal 4 4 2 4 2" xfId="31307" xr:uid="{00000000-0005-0000-0000-0000477A0000}"/>
    <cellStyle name="Normal 4 4 2 4 2 2" xfId="31308" xr:uid="{00000000-0005-0000-0000-0000487A0000}"/>
    <cellStyle name="Normal 4 4 2 4 2 2 2" xfId="31309" xr:uid="{00000000-0005-0000-0000-0000497A0000}"/>
    <cellStyle name="Normal 4 4 2 4 2 3" xfId="31310" xr:uid="{00000000-0005-0000-0000-00004A7A0000}"/>
    <cellStyle name="Normal 4 4 2 4 3" xfId="31311" xr:uid="{00000000-0005-0000-0000-00004B7A0000}"/>
    <cellStyle name="Normal 4 4 2 4 3 2" xfId="31312" xr:uid="{00000000-0005-0000-0000-00004C7A0000}"/>
    <cellStyle name="Normal 4 4 2 4 4" xfId="31313" xr:uid="{00000000-0005-0000-0000-00004D7A0000}"/>
    <cellStyle name="Normal 4 4 2 5" xfId="31314" xr:uid="{00000000-0005-0000-0000-00004E7A0000}"/>
    <cellStyle name="Normal 4 4 2 5 2" xfId="31315" xr:uid="{00000000-0005-0000-0000-00004F7A0000}"/>
    <cellStyle name="Normal 4 4 2 5 2 2" xfId="31316" xr:uid="{00000000-0005-0000-0000-0000507A0000}"/>
    <cellStyle name="Normal 4 4 2 5 2 2 2" xfId="31317" xr:uid="{00000000-0005-0000-0000-0000517A0000}"/>
    <cellStyle name="Normal 4 4 2 5 2 3" xfId="31318" xr:uid="{00000000-0005-0000-0000-0000527A0000}"/>
    <cellStyle name="Normal 4 4 2 5 3" xfId="31319" xr:uid="{00000000-0005-0000-0000-0000537A0000}"/>
    <cellStyle name="Normal 4 4 2 5 3 2" xfId="31320" xr:uid="{00000000-0005-0000-0000-0000547A0000}"/>
    <cellStyle name="Normal 4 4 2 5 4" xfId="31321" xr:uid="{00000000-0005-0000-0000-0000557A0000}"/>
    <cellStyle name="Normal 4 4 2 6" xfId="31322" xr:uid="{00000000-0005-0000-0000-0000567A0000}"/>
    <cellStyle name="Normal 4 4 2 6 2" xfId="31323" xr:uid="{00000000-0005-0000-0000-0000577A0000}"/>
    <cellStyle name="Normal 4 4 2 6 2 2" xfId="31324" xr:uid="{00000000-0005-0000-0000-0000587A0000}"/>
    <cellStyle name="Normal 4 4 2 6 3" xfId="31325" xr:uid="{00000000-0005-0000-0000-0000597A0000}"/>
    <cellStyle name="Normal 4 4 2 7" xfId="31326" xr:uid="{00000000-0005-0000-0000-00005A7A0000}"/>
    <cellStyle name="Normal 4 4 2 7 2" xfId="31327" xr:uid="{00000000-0005-0000-0000-00005B7A0000}"/>
    <cellStyle name="Normal 4 4 2 7 2 2" xfId="31328" xr:uid="{00000000-0005-0000-0000-00005C7A0000}"/>
    <cellStyle name="Normal 4 4 2 7 3" xfId="31329" xr:uid="{00000000-0005-0000-0000-00005D7A0000}"/>
    <cellStyle name="Normal 4 4 2 8" xfId="31330" xr:uid="{00000000-0005-0000-0000-00005E7A0000}"/>
    <cellStyle name="Normal 4 4 2 8 2" xfId="31331" xr:uid="{00000000-0005-0000-0000-00005F7A0000}"/>
    <cellStyle name="Normal 4 4 2 8 2 2" xfId="31332" xr:uid="{00000000-0005-0000-0000-0000607A0000}"/>
    <cellStyle name="Normal 4 4 2 8 3" xfId="31333" xr:uid="{00000000-0005-0000-0000-0000617A0000}"/>
    <cellStyle name="Normal 4 4 2 9" xfId="31334" xr:uid="{00000000-0005-0000-0000-0000627A0000}"/>
    <cellStyle name="Normal 4 4 2 9 2" xfId="31335" xr:uid="{00000000-0005-0000-0000-0000637A0000}"/>
    <cellStyle name="Normal 4 4 3" xfId="31336" xr:uid="{00000000-0005-0000-0000-0000647A0000}"/>
    <cellStyle name="Normal 4 4 3 2" xfId="31337" xr:uid="{00000000-0005-0000-0000-0000657A0000}"/>
    <cellStyle name="Normal 4 4 3 2 2" xfId="31338" xr:uid="{00000000-0005-0000-0000-0000667A0000}"/>
    <cellStyle name="Normal 4 4 3 2 2 2" xfId="31339" xr:uid="{00000000-0005-0000-0000-0000677A0000}"/>
    <cellStyle name="Normal 4 4 3 2 2 2 2" xfId="31340" xr:uid="{00000000-0005-0000-0000-0000687A0000}"/>
    <cellStyle name="Normal 4 4 3 2 2 3" xfId="31341" xr:uid="{00000000-0005-0000-0000-0000697A0000}"/>
    <cellStyle name="Normal 4 4 3 2 3" xfId="31342" xr:uid="{00000000-0005-0000-0000-00006A7A0000}"/>
    <cellStyle name="Normal 4 4 3 2 3 2" xfId="31343" xr:uid="{00000000-0005-0000-0000-00006B7A0000}"/>
    <cellStyle name="Normal 4 4 3 2 4" xfId="31344" xr:uid="{00000000-0005-0000-0000-00006C7A0000}"/>
    <cellStyle name="Normal 4 4 3 3" xfId="31345" xr:uid="{00000000-0005-0000-0000-00006D7A0000}"/>
    <cellStyle name="Normal 4 4 3 3 2" xfId="31346" xr:uid="{00000000-0005-0000-0000-00006E7A0000}"/>
    <cellStyle name="Normal 4 4 3 3 2 2" xfId="31347" xr:uid="{00000000-0005-0000-0000-00006F7A0000}"/>
    <cellStyle name="Normal 4 4 3 3 2 2 2" xfId="31348" xr:uid="{00000000-0005-0000-0000-0000707A0000}"/>
    <cellStyle name="Normal 4 4 3 3 2 3" xfId="31349" xr:uid="{00000000-0005-0000-0000-0000717A0000}"/>
    <cellStyle name="Normal 4 4 3 3 3" xfId="31350" xr:uid="{00000000-0005-0000-0000-0000727A0000}"/>
    <cellStyle name="Normal 4 4 3 3 3 2" xfId="31351" xr:uid="{00000000-0005-0000-0000-0000737A0000}"/>
    <cellStyle name="Normal 4 4 3 3 4" xfId="31352" xr:uid="{00000000-0005-0000-0000-0000747A0000}"/>
    <cellStyle name="Normal 4 4 3 4" xfId="31353" xr:uid="{00000000-0005-0000-0000-0000757A0000}"/>
    <cellStyle name="Normal 4 4 3 4 2" xfId="31354" xr:uid="{00000000-0005-0000-0000-0000767A0000}"/>
    <cellStyle name="Normal 4 4 3 4 2 2" xfId="31355" xr:uid="{00000000-0005-0000-0000-0000777A0000}"/>
    <cellStyle name="Normal 4 4 3 4 3" xfId="31356" xr:uid="{00000000-0005-0000-0000-0000787A0000}"/>
    <cellStyle name="Normal 4 4 3 5" xfId="31357" xr:uid="{00000000-0005-0000-0000-0000797A0000}"/>
    <cellStyle name="Normal 4 4 3 5 2" xfId="31358" xr:uid="{00000000-0005-0000-0000-00007A7A0000}"/>
    <cellStyle name="Normal 4 4 3 5 2 2" xfId="31359" xr:uid="{00000000-0005-0000-0000-00007B7A0000}"/>
    <cellStyle name="Normal 4 4 3 5 3" xfId="31360" xr:uid="{00000000-0005-0000-0000-00007C7A0000}"/>
    <cellStyle name="Normal 4 4 3 6" xfId="31361" xr:uid="{00000000-0005-0000-0000-00007D7A0000}"/>
    <cellStyle name="Normal 4 4 3 6 2" xfId="31362" xr:uid="{00000000-0005-0000-0000-00007E7A0000}"/>
    <cellStyle name="Normal 4 4 3 7" xfId="31363" xr:uid="{00000000-0005-0000-0000-00007F7A0000}"/>
    <cellStyle name="Normal 4 4 4" xfId="31364" xr:uid="{00000000-0005-0000-0000-0000807A0000}"/>
    <cellStyle name="Normal 4 4 4 2" xfId="31365" xr:uid="{00000000-0005-0000-0000-0000817A0000}"/>
    <cellStyle name="Normal 4 4 4 2 2" xfId="31366" xr:uid="{00000000-0005-0000-0000-0000827A0000}"/>
    <cellStyle name="Normal 4 4 4 2 2 2" xfId="31367" xr:uid="{00000000-0005-0000-0000-0000837A0000}"/>
    <cellStyle name="Normal 4 4 4 2 2 2 2" xfId="31368" xr:uid="{00000000-0005-0000-0000-0000847A0000}"/>
    <cellStyle name="Normal 4 4 4 2 2 3" xfId="31369" xr:uid="{00000000-0005-0000-0000-0000857A0000}"/>
    <cellStyle name="Normal 4 4 4 2 3" xfId="31370" xr:uid="{00000000-0005-0000-0000-0000867A0000}"/>
    <cellStyle name="Normal 4 4 4 2 3 2" xfId="31371" xr:uid="{00000000-0005-0000-0000-0000877A0000}"/>
    <cellStyle name="Normal 4 4 4 2 4" xfId="31372" xr:uid="{00000000-0005-0000-0000-0000887A0000}"/>
    <cellStyle name="Normal 4 4 4 3" xfId="31373" xr:uid="{00000000-0005-0000-0000-0000897A0000}"/>
    <cellStyle name="Normal 4 4 4 3 2" xfId="31374" xr:uid="{00000000-0005-0000-0000-00008A7A0000}"/>
    <cellStyle name="Normal 4 4 4 3 2 2" xfId="31375" xr:uid="{00000000-0005-0000-0000-00008B7A0000}"/>
    <cellStyle name="Normal 4 4 4 3 2 2 2" xfId="31376" xr:uid="{00000000-0005-0000-0000-00008C7A0000}"/>
    <cellStyle name="Normal 4 4 4 3 2 3" xfId="31377" xr:uid="{00000000-0005-0000-0000-00008D7A0000}"/>
    <cellStyle name="Normal 4 4 4 3 3" xfId="31378" xr:uid="{00000000-0005-0000-0000-00008E7A0000}"/>
    <cellStyle name="Normal 4 4 4 3 3 2" xfId="31379" xr:uid="{00000000-0005-0000-0000-00008F7A0000}"/>
    <cellStyle name="Normal 4 4 4 3 4" xfId="31380" xr:uid="{00000000-0005-0000-0000-0000907A0000}"/>
    <cellStyle name="Normal 4 4 4 4" xfId="31381" xr:uid="{00000000-0005-0000-0000-0000917A0000}"/>
    <cellStyle name="Normal 4 4 4 4 2" xfId="31382" xr:uid="{00000000-0005-0000-0000-0000927A0000}"/>
    <cellStyle name="Normal 4 4 4 4 2 2" xfId="31383" xr:uid="{00000000-0005-0000-0000-0000937A0000}"/>
    <cellStyle name="Normal 4 4 4 4 3" xfId="31384" xr:uid="{00000000-0005-0000-0000-0000947A0000}"/>
    <cellStyle name="Normal 4 4 4 5" xfId="31385" xr:uid="{00000000-0005-0000-0000-0000957A0000}"/>
    <cellStyle name="Normal 4 4 4 5 2" xfId="31386" xr:uid="{00000000-0005-0000-0000-0000967A0000}"/>
    <cellStyle name="Normal 4 4 4 5 2 2" xfId="31387" xr:uid="{00000000-0005-0000-0000-0000977A0000}"/>
    <cellStyle name="Normal 4 4 4 5 3" xfId="31388" xr:uid="{00000000-0005-0000-0000-0000987A0000}"/>
    <cellStyle name="Normal 4 4 4 6" xfId="31389" xr:uid="{00000000-0005-0000-0000-0000997A0000}"/>
    <cellStyle name="Normal 4 4 4 6 2" xfId="31390" xr:uid="{00000000-0005-0000-0000-00009A7A0000}"/>
    <cellStyle name="Normal 4 4 4 7" xfId="31391" xr:uid="{00000000-0005-0000-0000-00009B7A0000}"/>
    <cellStyle name="Normal 4 4 5" xfId="31392" xr:uid="{00000000-0005-0000-0000-00009C7A0000}"/>
    <cellStyle name="Normal 4 4 5 2" xfId="31393" xr:uid="{00000000-0005-0000-0000-00009D7A0000}"/>
    <cellStyle name="Normal 4 4 5 2 2" xfId="31394" xr:uid="{00000000-0005-0000-0000-00009E7A0000}"/>
    <cellStyle name="Normal 4 4 5 2 2 2" xfId="31395" xr:uid="{00000000-0005-0000-0000-00009F7A0000}"/>
    <cellStyle name="Normal 4 4 5 2 3" xfId="31396" xr:uid="{00000000-0005-0000-0000-0000A07A0000}"/>
    <cellStyle name="Normal 4 4 5 3" xfId="31397" xr:uid="{00000000-0005-0000-0000-0000A17A0000}"/>
    <cellStyle name="Normal 4 4 5 3 2" xfId="31398" xr:uid="{00000000-0005-0000-0000-0000A27A0000}"/>
    <cellStyle name="Normal 4 4 5 4" xfId="31399" xr:uid="{00000000-0005-0000-0000-0000A37A0000}"/>
    <cellStyle name="Normal 4 4 6" xfId="31400" xr:uid="{00000000-0005-0000-0000-0000A47A0000}"/>
    <cellStyle name="Normal 4 4 6 2" xfId="31401" xr:uid="{00000000-0005-0000-0000-0000A57A0000}"/>
    <cellStyle name="Normal 4 4 6 2 2" xfId="31402" xr:uid="{00000000-0005-0000-0000-0000A67A0000}"/>
    <cellStyle name="Normal 4 4 6 2 2 2" xfId="31403" xr:uid="{00000000-0005-0000-0000-0000A77A0000}"/>
    <cellStyle name="Normal 4 4 6 2 3" xfId="31404" xr:uid="{00000000-0005-0000-0000-0000A87A0000}"/>
    <cellStyle name="Normal 4 4 6 3" xfId="31405" xr:uid="{00000000-0005-0000-0000-0000A97A0000}"/>
    <cellStyle name="Normal 4 4 6 3 2" xfId="31406" xr:uid="{00000000-0005-0000-0000-0000AA7A0000}"/>
    <cellStyle name="Normal 4 4 6 4" xfId="31407" xr:uid="{00000000-0005-0000-0000-0000AB7A0000}"/>
    <cellStyle name="Normal 4 4 7" xfId="31408" xr:uid="{00000000-0005-0000-0000-0000AC7A0000}"/>
    <cellStyle name="Normal 4 4 7 2" xfId="31409" xr:uid="{00000000-0005-0000-0000-0000AD7A0000}"/>
    <cellStyle name="Normal 4 4 7 2 2" xfId="31410" xr:uid="{00000000-0005-0000-0000-0000AE7A0000}"/>
    <cellStyle name="Normal 4 4 7 2 2 2" xfId="31411" xr:uid="{00000000-0005-0000-0000-0000AF7A0000}"/>
    <cellStyle name="Normal 4 4 7 2 3" xfId="31412" xr:uid="{00000000-0005-0000-0000-0000B07A0000}"/>
    <cellStyle name="Normal 4 4 7 3" xfId="31413" xr:uid="{00000000-0005-0000-0000-0000B17A0000}"/>
    <cellStyle name="Normal 4 4 7 3 2" xfId="31414" xr:uid="{00000000-0005-0000-0000-0000B27A0000}"/>
    <cellStyle name="Normal 4 4 7 4" xfId="31415" xr:uid="{00000000-0005-0000-0000-0000B37A0000}"/>
    <cellStyle name="Normal 4 4 8" xfId="31416" xr:uid="{00000000-0005-0000-0000-0000B47A0000}"/>
    <cellStyle name="Normal 4 4 8 2" xfId="31417" xr:uid="{00000000-0005-0000-0000-0000B57A0000}"/>
    <cellStyle name="Normal 4 4 8 2 2" xfId="31418" xr:uid="{00000000-0005-0000-0000-0000B67A0000}"/>
    <cellStyle name="Normal 4 4 8 3" xfId="31419" xr:uid="{00000000-0005-0000-0000-0000B77A0000}"/>
    <cellStyle name="Normal 4 4 9" xfId="31420" xr:uid="{00000000-0005-0000-0000-0000B87A0000}"/>
    <cellStyle name="Normal 4 4 9 2" xfId="31421" xr:uid="{00000000-0005-0000-0000-0000B97A0000}"/>
    <cellStyle name="Normal 4 4 9 2 2" xfId="31422" xr:uid="{00000000-0005-0000-0000-0000BA7A0000}"/>
    <cellStyle name="Normal 4 4 9 3" xfId="31423" xr:uid="{00000000-0005-0000-0000-0000BB7A0000}"/>
    <cellStyle name="Normal 4 5" xfId="31424" xr:uid="{00000000-0005-0000-0000-0000BC7A0000}"/>
    <cellStyle name="Normal 4 5 10" xfId="31425" xr:uid="{00000000-0005-0000-0000-0000BD7A0000}"/>
    <cellStyle name="Normal 4 5 10 2" xfId="31426" xr:uid="{00000000-0005-0000-0000-0000BE7A0000}"/>
    <cellStyle name="Normal 4 5 11" xfId="31427" xr:uid="{00000000-0005-0000-0000-0000BF7A0000}"/>
    <cellStyle name="Normal 4 5 2" xfId="31428" xr:uid="{00000000-0005-0000-0000-0000C07A0000}"/>
    <cellStyle name="Normal 4 5 2 2" xfId="31429" xr:uid="{00000000-0005-0000-0000-0000C17A0000}"/>
    <cellStyle name="Normal 4 5 2 2 2" xfId="31430" xr:uid="{00000000-0005-0000-0000-0000C27A0000}"/>
    <cellStyle name="Normal 4 5 2 2 2 2" xfId="31431" xr:uid="{00000000-0005-0000-0000-0000C37A0000}"/>
    <cellStyle name="Normal 4 5 2 2 2 2 2" xfId="31432" xr:uid="{00000000-0005-0000-0000-0000C47A0000}"/>
    <cellStyle name="Normal 4 5 2 2 2 3" xfId="31433" xr:uid="{00000000-0005-0000-0000-0000C57A0000}"/>
    <cellStyle name="Normal 4 5 2 2 3" xfId="31434" xr:uid="{00000000-0005-0000-0000-0000C67A0000}"/>
    <cellStyle name="Normal 4 5 2 2 3 2" xfId="31435" xr:uid="{00000000-0005-0000-0000-0000C77A0000}"/>
    <cellStyle name="Normal 4 5 2 2 4" xfId="31436" xr:uid="{00000000-0005-0000-0000-0000C87A0000}"/>
    <cellStyle name="Normal 4 5 2 3" xfId="31437" xr:uid="{00000000-0005-0000-0000-0000C97A0000}"/>
    <cellStyle name="Normal 4 5 2 3 2" xfId="31438" xr:uid="{00000000-0005-0000-0000-0000CA7A0000}"/>
    <cellStyle name="Normal 4 5 2 3 2 2" xfId="31439" xr:uid="{00000000-0005-0000-0000-0000CB7A0000}"/>
    <cellStyle name="Normal 4 5 2 3 2 2 2" xfId="31440" xr:uid="{00000000-0005-0000-0000-0000CC7A0000}"/>
    <cellStyle name="Normal 4 5 2 3 2 3" xfId="31441" xr:uid="{00000000-0005-0000-0000-0000CD7A0000}"/>
    <cellStyle name="Normal 4 5 2 3 3" xfId="31442" xr:uid="{00000000-0005-0000-0000-0000CE7A0000}"/>
    <cellStyle name="Normal 4 5 2 3 3 2" xfId="31443" xr:uid="{00000000-0005-0000-0000-0000CF7A0000}"/>
    <cellStyle name="Normal 4 5 2 3 4" xfId="31444" xr:uid="{00000000-0005-0000-0000-0000D07A0000}"/>
    <cellStyle name="Normal 4 5 2 4" xfId="31445" xr:uid="{00000000-0005-0000-0000-0000D17A0000}"/>
    <cellStyle name="Normal 4 5 2 4 2" xfId="31446" xr:uid="{00000000-0005-0000-0000-0000D27A0000}"/>
    <cellStyle name="Normal 4 5 2 4 2 2" xfId="31447" xr:uid="{00000000-0005-0000-0000-0000D37A0000}"/>
    <cellStyle name="Normal 4 5 2 4 3" xfId="31448" xr:uid="{00000000-0005-0000-0000-0000D47A0000}"/>
    <cellStyle name="Normal 4 5 2 5" xfId="31449" xr:uid="{00000000-0005-0000-0000-0000D57A0000}"/>
    <cellStyle name="Normal 4 5 2 5 2" xfId="31450" xr:uid="{00000000-0005-0000-0000-0000D67A0000}"/>
    <cellStyle name="Normal 4 5 2 5 2 2" xfId="31451" xr:uid="{00000000-0005-0000-0000-0000D77A0000}"/>
    <cellStyle name="Normal 4 5 2 5 3" xfId="31452" xr:uid="{00000000-0005-0000-0000-0000D87A0000}"/>
    <cellStyle name="Normal 4 5 2 6" xfId="31453" xr:uid="{00000000-0005-0000-0000-0000D97A0000}"/>
    <cellStyle name="Normal 4 5 2 6 2" xfId="31454" xr:uid="{00000000-0005-0000-0000-0000DA7A0000}"/>
    <cellStyle name="Normal 4 5 2 7" xfId="31455" xr:uid="{00000000-0005-0000-0000-0000DB7A0000}"/>
    <cellStyle name="Normal 4 5 3" xfId="31456" xr:uid="{00000000-0005-0000-0000-0000DC7A0000}"/>
    <cellStyle name="Normal 4 5 3 2" xfId="31457" xr:uid="{00000000-0005-0000-0000-0000DD7A0000}"/>
    <cellStyle name="Normal 4 5 3 2 2" xfId="31458" xr:uid="{00000000-0005-0000-0000-0000DE7A0000}"/>
    <cellStyle name="Normal 4 5 3 2 2 2" xfId="31459" xr:uid="{00000000-0005-0000-0000-0000DF7A0000}"/>
    <cellStyle name="Normal 4 5 3 2 2 2 2" xfId="31460" xr:uid="{00000000-0005-0000-0000-0000E07A0000}"/>
    <cellStyle name="Normal 4 5 3 2 2 3" xfId="31461" xr:uid="{00000000-0005-0000-0000-0000E17A0000}"/>
    <cellStyle name="Normal 4 5 3 2 3" xfId="31462" xr:uid="{00000000-0005-0000-0000-0000E27A0000}"/>
    <cellStyle name="Normal 4 5 3 2 3 2" xfId="31463" xr:uid="{00000000-0005-0000-0000-0000E37A0000}"/>
    <cellStyle name="Normal 4 5 3 2 4" xfId="31464" xr:uid="{00000000-0005-0000-0000-0000E47A0000}"/>
    <cellStyle name="Normal 4 5 3 3" xfId="31465" xr:uid="{00000000-0005-0000-0000-0000E57A0000}"/>
    <cellStyle name="Normal 4 5 3 3 2" xfId="31466" xr:uid="{00000000-0005-0000-0000-0000E67A0000}"/>
    <cellStyle name="Normal 4 5 3 3 2 2" xfId="31467" xr:uid="{00000000-0005-0000-0000-0000E77A0000}"/>
    <cellStyle name="Normal 4 5 3 3 2 2 2" xfId="31468" xr:uid="{00000000-0005-0000-0000-0000E87A0000}"/>
    <cellStyle name="Normal 4 5 3 3 2 3" xfId="31469" xr:uid="{00000000-0005-0000-0000-0000E97A0000}"/>
    <cellStyle name="Normal 4 5 3 3 3" xfId="31470" xr:uid="{00000000-0005-0000-0000-0000EA7A0000}"/>
    <cellStyle name="Normal 4 5 3 3 3 2" xfId="31471" xr:uid="{00000000-0005-0000-0000-0000EB7A0000}"/>
    <cellStyle name="Normal 4 5 3 3 4" xfId="31472" xr:uid="{00000000-0005-0000-0000-0000EC7A0000}"/>
    <cellStyle name="Normal 4 5 3 4" xfId="31473" xr:uid="{00000000-0005-0000-0000-0000ED7A0000}"/>
    <cellStyle name="Normal 4 5 3 4 2" xfId="31474" xr:uid="{00000000-0005-0000-0000-0000EE7A0000}"/>
    <cellStyle name="Normal 4 5 3 4 2 2" xfId="31475" xr:uid="{00000000-0005-0000-0000-0000EF7A0000}"/>
    <cellStyle name="Normal 4 5 3 4 3" xfId="31476" xr:uid="{00000000-0005-0000-0000-0000F07A0000}"/>
    <cellStyle name="Normal 4 5 3 5" xfId="31477" xr:uid="{00000000-0005-0000-0000-0000F17A0000}"/>
    <cellStyle name="Normal 4 5 3 5 2" xfId="31478" xr:uid="{00000000-0005-0000-0000-0000F27A0000}"/>
    <cellStyle name="Normal 4 5 3 5 2 2" xfId="31479" xr:uid="{00000000-0005-0000-0000-0000F37A0000}"/>
    <cellStyle name="Normal 4 5 3 5 3" xfId="31480" xr:uid="{00000000-0005-0000-0000-0000F47A0000}"/>
    <cellStyle name="Normal 4 5 3 6" xfId="31481" xr:uid="{00000000-0005-0000-0000-0000F57A0000}"/>
    <cellStyle name="Normal 4 5 3 6 2" xfId="31482" xr:uid="{00000000-0005-0000-0000-0000F67A0000}"/>
    <cellStyle name="Normal 4 5 3 7" xfId="31483" xr:uid="{00000000-0005-0000-0000-0000F77A0000}"/>
    <cellStyle name="Normal 4 5 4" xfId="31484" xr:uid="{00000000-0005-0000-0000-0000F87A0000}"/>
    <cellStyle name="Normal 4 5 4 2" xfId="31485" xr:uid="{00000000-0005-0000-0000-0000F97A0000}"/>
    <cellStyle name="Normal 4 5 4 2 2" xfId="31486" xr:uid="{00000000-0005-0000-0000-0000FA7A0000}"/>
    <cellStyle name="Normal 4 5 4 2 2 2" xfId="31487" xr:uid="{00000000-0005-0000-0000-0000FB7A0000}"/>
    <cellStyle name="Normal 4 5 4 2 3" xfId="31488" xr:uid="{00000000-0005-0000-0000-0000FC7A0000}"/>
    <cellStyle name="Normal 4 5 4 3" xfId="31489" xr:uid="{00000000-0005-0000-0000-0000FD7A0000}"/>
    <cellStyle name="Normal 4 5 4 3 2" xfId="31490" xr:uid="{00000000-0005-0000-0000-0000FE7A0000}"/>
    <cellStyle name="Normal 4 5 4 4" xfId="31491" xr:uid="{00000000-0005-0000-0000-0000FF7A0000}"/>
    <cellStyle name="Normal 4 5 5" xfId="31492" xr:uid="{00000000-0005-0000-0000-0000007B0000}"/>
    <cellStyle name="Normal 4 5 5 2" xfId="31493" xr:uid="{00000000-0005-0000-0000-0000017B0000}"/>
    <cellStyle name="Normal 4 5 5 2 2" xfId="31494" xr:uid="{00000000-0005-0000-0000-0000027B0000}"/>
    <cellStyle name="Normal 4 5 5 2 2 2" xfId="31495" xr:uid="{00000000-0005-0000-0000-0000037B0000}"/>
    <cellStyle name="Normal 4 5 5 2 3" xfId="31496" xr:uid="{00000000-0005-0000-0000-0000047B0000}"/>
    <cellStyle name="Normal 4 5 5 3" xfId="31497" xr:uid="{00000000-0005-0000-0000-0000057B0000}"/>
    <cellStyle name="Normal 4 5 5 3 2" xfId="31498" xr:uid="{00000000-0005-0000-0000-0000067B0000}"/>
    <cellStyle name="Normal 4 5 5 4" xfId="31499" xr:uid="{00000000-0005-0000-0000-0000077B0000}"/>
    <cellStyle name="Normal 4 5 6" xfId="31500" xr:uid="{00000000-0005-0000-0000-0000087B0000}"/>
    <cellStyle name="Normal 4 5 6 2" xfId="31501" xr:uid="{00000000-0005-0000-0000-0000097B0000}"/>
    <cellStyle name="Normal 4 5 6 2 2" xfId="31502" xr:uid="{00000000-0005-0000-0000-00000A7B0000}"/>
    <cellStyle name="Normal 4 5 6 2 2 2" xfId="31503" xr:uid="{00000000-0005-0000-0000-00000B7B0000}"/>
    <cellStyle name="Normal 4 5 6 2 3" xfId="31504" xr:uid="{00000000-0005-0000-0000-00000C7B0000}"/>
    <cellStyle name="Normal 4 5 6 3" xfId="31505" xr:uid="{00000000-0005-0000-0000-00000D7B0000}"/>
    <cellStyle name="Normal 4 5 6 3 2" xfId="31506" xr:uid="{00000000-0005-0000-0000-00000E7B0000}"/>
    <cellStyle name="Normal 4 5 6 4" xfId="31507" xr:uid="{00000000-0005-0000-0000-00000F7B0000}"/>
    <cellStyle name="Normal 4 5 7" xfId="31508" xr:uid="{00000000-0005-0000-0000-0000107B0000}"/>
    <cellStyle name="Normal 4 5 7 2" xfId="31509" xr:uid="{00000000-0005-0000-0000-0000117B0000}"/>
    <cellStyle name="Normal 4 5 7 2 2" xfId="31510" xr:uid="{00000000-0005-0000-0000-0000127B0000}"/>
    <cellStyle name="Normal 4 5 7 3" xfId="31511" xr:uid="{00000000-0005-0000-0000-0000137B0000}"/>
    <cellStyle name="Normal 4 5 8" xfId="31512" xr:uid="{00000000-0005-0000-0000-0000147B0000}"/>
    <cellStyle name="Normal 4 5 8 2" xfId="31513" xr:uid="{00000000-0005-0000-0000-0000157B0000}"/>
    <cellStyle name="Normal 4 5 8 2 2" xfId="31514" xr:uid="{00000000-0005-0000-0000-0000167B0000}"/>
    <cellStyle name="Normal 4 5 8 3" xfId="31515" xr:uid="{00000000-0005-0000-0000-0000177B0000}"/>
    <cellStyle name="Normal 4 5 9" xfId="31516" xr:uid="{00000000-0005-0000-0000-0000187B0000}"/>
    <cellStyle name="Normal 4 5 9 2" xfId="31517" xr:uid="{00000000-0005-0000-0000-0000197B0000}"/>
    <cellStyle name="Normal 4 5 9 2 2" xfId="31518" xr:uid="{00000000-0005-0000-0000-00001A7B0000}"/>
    <cellStyle name="Normal 4 5 9 3" xfId="31519" xr:uid="{00000000-0005-0000-0000-00001B7B0000}"/>
    <cellStyle name="Normal 4 6" xfId="31520" xr:uid="{00000000-0005-0000-0000-00001C7B0000}"/>
    <cellStyle name="Normal 4 6 10" xfId="31521" xr:uid="{00000000-0005-0000-0000-00001D7B0000}"/>
    <cellStyle name="Normal 4 6 10 2" xfId="31522" xr:uid="{00000000-0005-0000-0000-00001E7B0000}"/>
    <cellStyle name="Normal 4 6 11" xfId="31523" xr:uid="{00000000-0005-0000-0000-00001F7B0000}"/>
    <cellStyle name="Normal 4 6 2" xfId="31524" xr:uid="{00000000-0005-0000-0000-0000207B0000}"/>
    <cellStyle name="Normal 4 6 2 2" xfId="31525" xr:uid="{00000000-0005-0000-0000-0000217B0000}"/>
    <cellStyle name="Normal 4 6 2 2 2" xfId="31526" xr:uid="{00000000-0005-0000-0000-0000227B0000}"/>
    <cellStyle name="Normal 4 6 2 2 2 2" xfId="31527" xr:uid="{00000000-0005-0000-0000-0000237B0000}"/>
    <cellStyle name="Normal 4 6 2 2 2 2 2" xfId="31528" xr:uid="{00000000-0005-0000-0000-0000247B0000}"/>
    <cellStyle name="Normal 4 6 2 2 2 3" xfId="31529" xr:uid="{00000000-0005-0000-0000-0000257B0000}"/>
    <cellStyle name="Normal 4 6 2 2 3" xfId="31530" xr:uid="{00000000-0005-0000-0000-0000267B0000}"/>
    <cellStyle name="Normal 4 6 2 2 3 2" xfId="31531" xr:uid="{00000000-0005-0000-0000-0000277B0000}"/>
    <cellStyle name="Normal 4 6 2 2 4" xfId="31532" xr:uid="{00000000-0005-0000-0000-0000287B0000}"/>
    <cellStyle name="Normal 4 6 2 3" xfId="31533" xr:uid="{00000000-0005-0000-0000-0000297B0000}"/>
    <cellStyle name="Normal 4 6 2 3 2" xfId="31534" xr:uid="{00000000-0005-0000-0000-00002A7B0000}"/>
    <cellStyle name="Normal 4 6 2 3 2 2" xfId="31535" xr:uid="{00000000-0005-0000-0000-00002B7B0000}"/>
    <cellStyle name="Normal 4 6 2 3 2 2 2" xfId="31536" xr:uid="{00000000-0005-0000-0000-00002C7B0000}"/>
    <cellStyle name="Normal 4 6 2 3 2 3" xfId="31537" xr:uid="{00000000-0005-0000-0000-00002D7B0000}"/>
    <cellStyle name="Normal 4 6 2 3 3" xfId="31538" xr:uid="{00000000-0005-0000-0000-00002E7B0000}"/>
    <cellStyle name="Normal 4 6 2 3 3 2" xfId="31539" xr:uid="{00000000-0005-0000-0000-00002F7B0000}"/>
    <cellStyle name="Normal 4 6 2 3 4" xfId="31540" xr:uid="{00000000-0005-0000-0000-0000307B0000}"/>
    <cellStyle name="Normal 4 6 2 4" xfId="31541" xr:uid="{00000000-0005-0000-0000-0000317B0000}"/>
    <cellStyle name="Normal 4 6 2 4 2" xfId="31542" xr:uid="{00000000-0005-0000-0000-0000327B0000}"/>
    <cellStyle name="Normal 4 6 2 4 2 2" xfId="31543" xr:uid="{00000000-0005-0000-0000-0000337B0000}"/>
    <cellStyle name="Normal 4 6 2 4 3" xfId="31544" xr:uid="{00000000-0005-0000-0000-0000347B0000}"/>
    <cellStyle name="Normal 4 6 2 5" xfId="31545" xr:uid="{00000000-0005-0000-0000-0000357B0000}"/>
    <cellStyle name="Normal 4 6 2 5 2" xfId="31546" xr:uid="{00000000-0005-0000-0000-0000367B0000}"/>
    <cellStyle name="Normal 4 6 2 5 2 2" xfId="31547" xr:uid="{00000000-0005-0000-0000-0000377B0000}"/>
    <cellStyle name="Normal 4 6 2 5 3" xfId="31548" xr:uid="{00000000-0005-0000-0000-0000387B0000}"/>
    <cellStyle name="Normal 4 6 2 6" xfId="31549" xr:uid="{00000000-0005-0000-0000-0000397B0000}"/>
    <cellStyle name="Normal 4 6 2 6 2" xfId="31550" xr:uid="{00000000-0005-0000-0000-00003A7B0000}"/>
    <cellStyle name="Normal 4 6 2 7" xfId="31551" xr:uid="{00000000-0005-0000-0000-00003B7B0000}"/>
    <cellStyle name="Normal 4 6 3" xfId="31552" xr:uid="{00000000-0005-0000-0000-00003C7B0000}"/>
    <cellStyle name="Normal 4 6 3 2" xfId="31553" xr:uid="{00000000-0005-0000-0000-00003D7B0000}"/>
    <cellStyle name="Normal 4 6 3 2 2" xfId="31554" xr:uid="{00000000-0005-0000-0000-00003E7B0000}"/>
    <cellStyle name="Normal 4 6 3 2 2 2" xfId="31555" xr:uid="{00000000-0005-0000-0000-00003F7B0000}"/>
    <cellStyle name="Normal 4 6 3 2 2 2 2" xfId="31556" xr:uid="{00000000-0005-0000-0000-0000407B0000}"/>
    <cellStyle name="Normal 4 6 3 2 2 3" xfId="31557" xr:uid="{00000000-0005-0000-0000-0000417B0000}"/>
    <cellStyle name="Normal 4 6 3 2 3" xfId="31558" xr:uid="{00000000-0005-0000-0000-0000427B0000}"/>
    <cellStyle name="Normal 4 6 3 2 3 2" xfId="31559" xr:uid="{00000000-0005-0000-0000-0000437B0000}"/>
    <cellStyle name="Normal 4 6 3 2 4" xfId="31560" xr:uid="{00000000-0005-0000-0000-0000447B0000}"/>
    <cellStyle name="Normal 4 6 3 3" xfId="31561" xr:uid="{00000000-0005-0000-0000-0000457B0000}"/>
    <cellStyle name="Normal 4 6 3 3 2" xfId="31562" xr:uid="{00000000-0005-0000-0000-0000467B0000}"/>
    <cellStyle name="Normal 4 6 3 3 2 2" xfId="31563" xr:uid="{00000000-0005-0000-0000-0000477B0000}"/>
    <cellStyle name="Normal 4 6 3 3 2 2 2" xfId="31564" xr:uid="{00000000-0005-0000-0000-0000487B0000}"/>
    <cellStyle name="Normal 4 6 3 3 2 3" xfId="31565" xr:uid="{00000000-0005-0000-0000-0000497B0000}"/>
    <cellStyle name="Normal 4 6 3 3 3" xfId="31566" xr:uid="{00000000-0005-0000-0000-00004A7B0000}"/>
    <cellStyle name="Normal 4 6 3 3 3 2" xfId="31567" xr:uid="{00000000-0005-0000-0000-00004B7B0000}"/>
    <cellStyle name="Normal 4 6 3 3 4" xfId="31568" xr:uid="{00000000-0005-0000-0000-00004C7B0000}"/>
    <cellStyle name="Normal 4 6 3 4" xfId="31569" xr:uid="{00000000-0005-0000-0000-00004D7B0000}"/>
    <cellStyle name="Normal 4 6 3 4 2" xfId="31570" xr:uid="{00000000-0005-0000-0000-00004E7B0000}"/>
    <cellStyle name="Normal 4 6 3 4 2 2" xfId="31571" xr:uid="{00000000-0005-0000-0000-00004F7B0000}"/>
    <cellStyle name="Normal 4 6 3 4 3" xfId="31572" xr:uid="{00000000-0005-0000-0000-0000507B0000}"/>
    <cellStyle name="Normal 4 6 3 5" xfId="31573" xr:uid="{00000000-0005-0000-0000-0000517B0000}"/>
    <cellStyle name="Normal 4 6 3 5 2" xfId="31574" xr:uid="{00000000-0005-0000-0000-0000527B0000}"/>
    <cellStyle name="Normal 4 6 3 5 2 2" xfId="31575" xr:uid="{00000000-0005-0000-0000-0000537B0000}"/>
    <cellStyle name="Normal 4 6 3 5 3" xfId="31576" xr:uid="{00000000-0005-0000-0000-0000547B0000}"/>
    <cellStyle name="Normal 4 6 3 6" xfId="31577" xr:uid="{00000000-0005-0000-0000-0000557B0000}"/>
    <cellStyle name="Normal 4 6 3 6 2" xfId="31578" xr:uid="{00000000-0005-0000-0000-0000567B0000}"/>
    <cellStyle name="Normal 4 6 3 7" xfId="31579" xr:uid="{00000000-0005-0000-0000-0000577B0000}"/>
    <cellStyle name="Normal 4 6 4" xfId="31580" xr:uid="{00000000-0005-0000-0000-0000587B0000}"/>
    <cellStyle name="Normal 4 6 4 2" xfId="31581" xr:uid="{00000000-0005-0000-0000-0000597B0000}"/>
    <cellStyle name="Normal 4 6 4 2 2" xfId="31582" xr:uid="{00000000-0005-0000-0000-00005A7B0000}"/>
    <cellStyle name="Normal 4 6 4 2 2 2" xfId="31583" xr:uid="{00000000-0005-0000-0000-00005B7B0000}"/>
    <cellStyle name="Normal 4 6 4 2 3" xfId="31584" xr:uid="{00000000-0005-0000-0000-00005C7B0000}"/>
    <cellStyle name="Normal 4 6 4 3" xfId="31585" xr:uid="{00000000-0005-0000-0000-00005D7B0000}"/>
    <cellStyle name="Normal 4 6 4 3 2" xfId="31586" xr:uid="{00000000-0005-0000-0000-00005E7B0000}"/>
    <cellStyle name="Normal 4 6 4 4" xfId="31587" xr:uid="{00000000-0005-0000-0000-00005F7B0000}"/>
    <cellStyle name="Normal 4 6 5" xfId="31588" xr:uid="{00000000-0005-0000-0000-0000607B0000}"/>
    <cellStyle name="Normal 4 6 5 2" xfId="31589" xr:uid="{00000000-0005-0000-0000-0000617B0000}"/>
    <cellStyle name="Normal 4 6 5 2 2" xfId="31590" xr:uid="{00000000-0005-0000-0000-0000627B0000}"/>
    <cellStyle name="Normal 4 6 5 2 2 2" xfId="31591" xr:uid="{00000000-0005-0000-0000-0000637B0000}"/>
    <cellStyle name="Normal 4 6 5 2 3" xfId="31592" xr:uid="{00000000-0005-0000-0000-0000647B0000}"/>
    <cellStyle name="Normal 4 6 5 3" xfId="31593" xr:uid="{00000000-0005-0000-0000-0000657B0000}"/>
    <cellStyle name="Normal 4 6 5 3 2" xfId="31594" xr:uid="{00000000-0005-0000-0000-0000667B0000}"/>
    <cellStyle name="Normal 4 6 5 4" xfId="31595" xr:uid="{00000000-0005-0000-0000-0000677B0000}"/>
    <cellStyle name="Normal 4 6 6" xfId="31596" xr:uid="{00000000-0005-0000-0000-0000687B0000}"/>
    <cellStyle name="Normal 4 6 6 2" xfId="31597" xr:uid="{00000000-0005-0000-0000-0000697B0000}"/>
    <cellStyle name="Normal 4 6 6 2 2" xfId="31598" xr:uid="{00000000-0005-0000-0000-00006A7B0000}"/>
    <cellStyle name="Normal 4 6 6 2 2 2" xfId="31599" xr:uid="{00000000-0005-0000-0000-00006B7B0000}"/>
    <cellStyle name="Normal 4 6 6 2 3" xfId="31600" xr:uid="{00000000-0005-0000-0000-00006C7B0000}"/>
    <cellStyle name="Normal 4 6 6 3" xfId="31601" xr:uid="{00000000-0005-0000-0000-00006D7B0000}"/>
    <cellStyle name="Normal 4 6 6 3 2" xfId="31602" xr:uid="{00000000-0005-0000-0000-00006E7B0000}"/>
    <cellStyle name="Normal 4 6 6 4" xfId="31603" xr:uid="{00000000-0005-0000-0000-00006F7B0000}"/>
    <cellStyle name="Normal 4 6 7" xfId="31604" xr:uid="{00000000-0005-0000-0000-0000707B0000}"/>
    <cellStyle name="Normal 4 6 7 2" xfId="31605" xr:uid="{00000000-0005-0000-0000-0000717B0000}"/>
    <cellStyle name="Normal 4 6 7 2 2" xfId="31606" xr:uid="{00000000-0005-0000-0000-0000727B0000}"/>
    <cellStyle name="Normal 4 6 7 3" xfId="31607" xr:uid="{00000000-0005-0000-0000-0000737B0000}"/>
    <cellStyle name="Normal 4 6 8" xfId="31608" xr:uid="{00000000-0005-0000-0000-0000747B0000}"/>
    <cellStyle name="Normal 4 6 8 2" xfId="31609" xr:uid="{00000000-0005-0000-0000-0000757B0000}"/>
    <cellStyle name="Normal 4 6 8 2 2" xfId="31610" xr:uid="{00000000-0005-0000-0000-0000767B0000}"/>
    <cellStyle name="Normal 4 6 8 3" xfId="31611" xr:uid="{00000000-0005-0000-0000-0000777B0000}"/>
    <cellStyle name="Normal 4 6 9" xfId="31612" xr:uid="{00000000-0005-0000-0000-0000787B0000}"/>
    <cellStyle name="Normal 4 6 9 2" xfId="31613" xr:uid="{00000000-0005-0000-0000-0000797B0000}"/>
    <cellStyle name="Normal 4 6 9 2 2" xfId="31614" xr:uid="{00000000-0005-0000-0000-00007A7B0000}"/>
    <cellStyle name="Normal 4 6 9 3" xfId="31615" xr:uid="{00000000-0005-0000-0000-00007B7B0000}"/>
    <cellStyle name="Normal 4 7" xfId="31616" xr:uid="{00000000-0005-0000-0000-00007C7B0000}"/>
    <cellStyle name="Normal 4 7 10" xfId="31617" xr:uid="{00000000-0005-0000-0000-00007D7B0000}"/>
    <cellStyle name="Normal 4 7 2" xfId="31618" xr:uid="{00000000-0005-0000-0000-00007E7B0000}"/>
    <cellStyle name="Normal 4 7 2 2" xfId="31619" xr:uid="{00000000-0005-0000-0000-00007F7B0000}"/>
    <cellStyle name="Normal 4 7 2 2 2" xfId="31620" xr:uid="{00000000-0005-0000-0000-0000807B0000}"/>
    <cellStyle name="Normal 4 7 2 2 2 2" xfId="31621" xr:uid="{00000000-0005-0000-0000-0000817B0000}"/>
    <cellStyle name="Normal 4 7 2 2 2 2 2" xfId="31622" xr:uid="{00000000-0005-0000-0000-0000827B0000}"/>
    <cellStyle name="Normal 4 7 2 2 2 3" xfId="31623" xr:uid="{00000000-0005-0000-0000-0000837B0000}"/>
    <cellStyle name="Normal 4 7 2 2 3" xfId="31624" xr:uid="{00000000-0005-0000-0000-0000847B0000}"/>
    <cellStyle name="Normal 4 7 2 2 3 2" xfId="31625" xr:uid="{00000000-0005-0000-0000-0000857B0000}"/>
    <cellStyle name="Normal 4 7 2 2 4" xfId="31626" xr:uid="{00000000-0005-0000-0000-0000867B0000}"/>
    <cellStyle name="Normal 4 7 2 3" xfId="31627" xr:uid="{00000000-0005-0000-0000-0000877B0000}"/>
    <cellStyle name="Normal 4 7 2 3 2" xfId="31628" xr:uid="{00000000-0005-0000-0000-0000887B0000}"/>
    <cellStyle name="Normal 4 7 2 3 2 2" xfId="31629" xr:uid="{00000000-0005-0000-0000-0000897B0000}"/>
    <cellStyle name="Normal 4 7 2 3 2 2 2" xfId="31630" xr:uid="{00000000-0005-0000-0000-00008A7B0000}"/>
    <cellStyle name="Normal 4 7 2 3 2 3" xfId="31631" xr:uid="{00000000-0005-0000-0000-00008B7B0000}"/>
    <cellStyle name="Normal 4 7 2 3 3" xfId="31632" xr:uid="{00000000-0005-0000-0000-00008C7B0000}"/>
    <cellStyle name="Normal 4 7 2 3 3 2" xfId="31633" xr:uid="{00000000-0005-0000-0000-00008D7B0000}"/>
    <cellStyle name="Normal 4 7 2 3 4" xfId="31634" xr:uid="{00000000-0005-0000-0000-00008E7B0000}"/>
    <cellStyle name="Normal 4 7 2 4" xfId="31635" xr:uid="{00000000-0005-0000-0000-00008F7B0000}"/>
    <cellStyle name="Normal 4 7 2 4 2" xfId="31636" xr:uid="{00000000-0005-0000-0000-0000907B0000}"/>
    <cellStyle name="Normal 4 7 2 4 2 2" xfId="31637" xr:uid="{00000000-0005-0000-0000-0000917B0000}"/>
    <cellStyle name="Normal 4 7 2 4 3" xfId="31638" xr:uid="{00000000-0005-0000-0000-0000927B0000}"/>
    <cellStyle name="Normal 4 7 2 5" xfId="31639" xr:uid="{00000000-0005-0000-0000-0000937B0000}"/>
    <cellStyle name="Normal 4 7 2 5 2" xfId="31640" xr:uid="{00000000-0005-0000-0000-0000947B0000}"/>
    <cellStyle name="Normal 4 7 2 5 2 2" xfId="31641" xr:uid="{00000000-0005-0000-0000-0000957B0000}"/>
    <cellStyle name="Normal 4 7 2 5 3" xfId="31642" xr:uid="{00000000-0005-0000-0000-0000967B0000}"/>
    <cellStyle name="Normal 4 7 2 6" xfId="31643" xr:uid="{00000000-0005-0000-0000-0000977B0000}"/>
    <cellStyle name="Normal 4 7 2 6 2" xfId="31644" xr:uid="{00000000-0005-0000-0000-0000987B0000}"/>
    <cellStyle name="Normal 4 7 2 7" xfId="31645" xr:uid="{00000000-0005-0000-0000-0000997B0000}"/>
    <cellStyle name="Normal 4 7 3" xfId="31646" xr:uid="{00000000-0005-0000-0000-00009A7B0000}"/>
    <cellStyle name="Normal 4 7 3 2" xfId="31647" xr:uid="{00000000-0005-0000-0000-00009B7B0000}"/>
    <cellStyle name="Normal 4 7 3 2 2" xfId="31648" xr:uid="{00000000-0005-0000-0000-00009C7B0000}"/>
    <cellStyle name="Normal 4 7 3 2 2 2" xfId="31649" xr:uid="{00000000-0005-0000-0000-00009D7B0000}"/>
    <cellStyle name="Normal 4 7 3 2 3" xfId="31650" xr:uid="{00000000-0005-0000-0000-00009E7B0000}"/>
    <cellStyle name="Normal 4 7 3 3" xfId="31651" xr:uid="{00000000-0005-0000-0000-00009F7B0000}"/>
    <cellStyle name="Normal 4 7 3 3 2" xfId="31652" xr:uid="{00000000-0005-0000-0000-0000A07B0000}"/>
    <cellStyle name="Normal 4 7 3 4" xfId="31653" xr:uid="{00000000-0005-0000-0000-0000A17B0000}"/>
    <cellStyle name="Normal 4 7 4" xfId="31654" xr:uid="{00000000-0005-0000-0000-0000A27B0000}"/>
    <cellStyle name="Normal 4 7 4 2" xfId="31655" xr:uid="{00000000-0005-0000-0000-0000A37B0000}"/>
    <cellStyle name="Normal 4 7 4 2 2" xfId="31656" xr:uid="{00000000-0005-0000-0000-0000A47B0000}"/>
    <cellStyle name="Normal 4 7 4 2 2 2" xfId="31657" xr:uid="{00000000-0005-0000-0000-0000A57B0000}"/>
    <cellStyle name="Normal 4 7 4 2 3" xfId="31658" xr:uid="{00000000-0005-0000-0000-0000A67B0000}"/>
    <cellStyle name="Normal 4 7 4 3" xfId="31659" xr:uid="{00000000-0005-0000-0000-0000A77B0000}"/>
    <cellStyle name="Normal 4 7 4 3 2" xfId="31660" xr:uid="{00000000-0005-0000-0000-0000A87B0000}"/>
    <cellStyle name="Normal 4 7 4 4" xfId="31661" xr:uid="{00000000-0005-0000-0000-0000A97B0000}"/>
    <cellStyle name="Normal 4 7 5" xfId="31662" xr:uid="{00000000-0005-0000-0000-0000AA7B0000}"/>
    <cellStyle name="Normal 4 7 5 2" xfId="31663" xr:uid="{00000000-0005-0000-0000-0000AB7B0000}"/>
    <cellStyle name="Normal 4 7 5 2 2" xfId="31664" xr:uid="{00000000-0005-0000-0000-0000AC7B0000}"/>
    <cellStyle name="Normal 4 7 5 2 2 2" xfId="31665" xr:uid="{00000000-0005-0000-0000-0000AD7B0000}"/>
    <cellStyle name="Normal 4 7 5 2 3" xfId="31666" xr:uid="{00000000-0005-0000-0000-0000AE7B0000}"/>
    <cellStyle name="Normal 4 7 5 3" xfId="31667" xr:uid="{00000000-0005-0000-0000-0000AF7B0000}"/>
    <cellStyle name="Normal 4 7 5 3 2" xfId="31668" xr:uid="{00000000-0005-0000-0000-0000B07B0000}"/>
    <cellStyle name="Normal 4 7 5 4" xfId="31669" xr:uid="{00000000-0005-0000-0000-0000B17B0000}"/>
    <cellStyle name="Normal 4 7 6" xfId="31670" xr:uid="{00000000-0005-0000-0000-0000B27B0000}"/>
    <cellStyle name="Normal 4 7 6 2" xfId="31671" xr:uid="{00000000-0005-0000-0000-0000B37B0000}"/>
    <cellStyle name="Normal 4 7 6 2 2" xfId="31672" xr:uid="{00000000-0005-0000-0000-0000B47B0000}"/>
    <cellStyle name="Normal 4 7 6 3" xfId="31673" xr:uid="{00000000-0005-0000-0000-0000B57B0000}"/>
    <cellStyle name="Normal 4 7 7" xfId="31674" xr:uid="{00000000-0005-0000-0000-0000B67B0000}"/>
    <cellStyle name="Normal 4 7 7 2" xfId="31675" xr:uid="{00000000-0005-0000-0000-0000B77B0000}"/>
    <cellStyle name="Normal 4 7 7 2 2" xfId="31676" xr:uid="{00000000-0005-0000-0000-0000B87B0000}"/>
    <cellStyle name="Normal 4 7 7 3" xfId="31677" xr:uid="{00000000-0005-0000-0000-0000B97B0000}"/>
    <cellStyle name="Normal 4 7 8" xfId="31678" xr:uid="{00000000-0005-0000-0000-0000BA7B0000}"/>
    <cellStyle name="Normal 4 7 8 2" xfId="31679" xr:uid="{00000000-0005-0000-0000-0000BB7B0000}"/>
    <cellStyle name="Normal 4 7 8 2 2" xfId="31680" xr:uid="{00000000-0005-0000-0000-0000BC7B0000}"/>
    <cellStyle name="Normal 4 7 8 3" xfId="31681" xr:uid="{00000000-0005-0000-0000-0000BD7B0000}"/>
    <cellStyle name="Normal 4 7 9" xfId="31682" xr:uid="{00000000-0005-0000-0000-0000BE7B0000}"/>
    <cellStyle name="Normal 4 7 9 2" xfId="31683" xr:uid="{00000000-0005-0000-0000-0000BF7B0000}"/>
    <cellStyle name="Normal 4 8" xfId="31684" xr:uid="{00000000-0005-0000-0000-0000C07B0000}"/>
    <cellStyle name="Normal 4 9" xfId="31685" xr:uid="{00000000-0005-0000-0000-0000C17B0000}"/>
    <cellStyle name="Normal 4 9 2" xfId="31686" xr:uid="{00000000-0005-0000-0000-0000C27B0000}"/>
    <cellStyle name="Normal 4 9 2 2" xfId="31687" xr:uid="{00000000-0005-0000-0000-0000C37B0000}"/>
    <cellStyle name="Normal 4 9 2 2 2" xfId="31688" xr:uid="{00000000-0005-0000-0000-0000C47B0000}"/>
    <cellStyle name="Normal 4 9 2 2 2 2" xfId="31689" xr:uid="{00000000-0005-0000-0000-0000C57B0000}"/>
    <cellStyle name="Normal 4 9 2 2 3" xfId="31690" xr:uid="{00000000-0005-0000-0000-0000C67B0000}"/>
    <cellStyle name="Normal 4 9 2 3" xfId="31691" xr:uid="{00000000-0005-0000-0000-0000C77B0000}"/>
    <cellStyle name="Normal 4 9 2 3 2" xfId="31692" xr:uid="{00000000-0005-0000-0000-0000C87B0000}"/>
    <cellStyle name="Normal 4 9 2 4" xfId="31693" xr:uid="{00000000-0005-0000-0000-0000C97B0000}"/>
    <cellStyle name="Normal 4 9 3" xfId="31694" xr:uid="{00000000-0005-0000-0000-0000CA7B0000}"/>
    <cellStyle name="Normal 4 9 3 2" xfId="31695" xr:uid="{00000000-0005-0000-0000-0000CB7B0000}"/>
    <cellStyle name="Normal 4 9 3 2 2" xfId="31696" xr:uid="{00000000-0005-0000-0000-0000CC7B0000}"/>
    <cellStyle name="Normal 4 9 3 2 2 2" xfId="31697" xr:uid="{00000000-0005-0000-0000-0000CD7B0000}"/>
    <cellStyle name="Normal 4 9 3 2 3" xfId="31698" xr:uid="{00000000-0005-0000-0000-0000CE7B0000}"/>
    <cellStyle name="Normal 4 9 3 3" xfId="31699" xr:uid="{00000000-0005-0000-0000-0000CF7B0000}"/>
    <cellStyle name="Normal 4 9 3 3 2" xfId="31700" xr:uid="{00000000-0005-0000-0000-0000D07B0000}"/>
    <cellStyle name="Normal 4 9 3 4" xfId="31701" xr:uid="{00000000-0005-0000-0000-0000D17B0000}"/>
    <cellStyle name="Normal 4 9 4" xfId="31702" xr:uid="{00000000-0005-0000-0000-0000D27B0000}"/>
    <cellStyle name="Normal 4 9 4 2" xfId="31703" xr:uid="{00000000-0005-0000-0000-0000D37B0000}"/>
    <cellStyle name="Normal 4 9 4 2 2" xfId="31704" xr:uid="{00000000-0005-0000-0000-0000D47B0000}"/>
    <cellStyle name="Normal 4 9 4 3" xfId="31705" xr:uid="{00000000-0005-0000-0000-0000D57B0000}"/>
    <cellStyle name="Normal 4 9 5" xfId="31706" xr:uid="{00000000-0005-0000-0000-0000D67B0000}"/>
    <cellStyle name="Normal 4 9 5 2" xfId="31707" xr:uid="{00000000-0005-0000-0000-0000D77B0000}"/>
    <cellStyle name="Normal 4 9 5 2 2" xfId="31708" xr:uid="{00000000-0005-0000-0000-0000D87B0000}"/>
    <cellStyle name="Normal 4 9 5 3" xfId="31709" xr:uid="{00000000-0005-0000-0000-0000D97B0000}"/>
    <cellStyle name="Normal 4 9 6" xfId="31710" xr:uid="{00000000-0005-0000-0000-0000DA7B0000}"/>
    <cellStyle name="Normal 4 9 6 2" xfId="31711" xr:uid="{00000000-0005-0000-0000-0000DB7B0000}"/>
    <cellStyle name="Normal 4 9 7" xfId="31712" xr:uid="{00000000-0005-0000-0000-0000DC7B0000}"/>
    <cellStyle name="Normal 4_Agrnda reply - VIII &amp; IX 5.2.09" xfId="31713" xr:uid="{00000000-0005-0000-0000-0000DD7B0000}"/>
    <cellStyle name="Normal 40" xfId="31714" xr:uid="{00000000-0005-0000-0000-0000DE7B0000}"/>
    <cellStyle name="Normal 40 2" xfId="31715" xr:uid="{00000000-0005-0000-0000-0000DF7B0000}"/>
    <cellStyle name="Normal 40 3" xfId="31716" xr:uid="{00000000-0005-0000-0000-0000E07B0000}"/>
    <cellStyle name="Normal 40 3 2" xfId="31717" xr:uid="{00000000-0005-0000-0000-0000E17B0000}"/>
    <cellStyle name="Normal 40 3 2 2" xfId="31718" xr:uid="{00000000-0005-0000-0000-0000E27B0000}"/>
    <cellStyle name="Normal 40 3 2 2 2" xfId="31719" xr:uid="{00000000-0005-0000-0000-0000E37B0000}"/>
    <cellStyle name="Normal 40 3 2 3" xfId="31720" xr:uid="{00000000-0005-0000-0000-0000E47B0000}"/>
    <cellStyle name="Normal 40 3 3" xfId="31721" xr:uid="{00000000-0005-0000-0000-0000E57B0000}"/>
    <cellStyle name="Normal 40 3 3 2" xfId="31722" xr:uid="{00000000-0005-0000-0000-0000E67B0000}"/>
    <cellStyle name="Normal 40 3 4" xfId="31723" xr:uid="{00000000-0005-0000-0000-0000E77B0000}"/>
    <cellStyle name="Normal 40 4" xfId="31724" xr:uid="{00000000-0005-0000-0000-0000E87B0000}"/>
    <cellStyle name="Normal 40 4 2" xfId="31725" xr:uid="{00000000-0005-0000-0000-0000E97B0000}"/>
    <cellStyle name="Normal 40 4 2 2" xfId="31726" xr:uid="{00000000-0005-0000-0000-0000EA7B0000}"/>
    <cellStyle name="Normal 40 4 2 2 2" xfId="31727" xr:uid="{00000000-0005-0000-0000-0000EB7B0000}"/>
    <cellStyle name="Normal 40 4 2 3" xfId="31728" xr:uid="{00000000-0005-0000-0000-0000EC7B0000}"/>
    <cellStyle name="Normal 40 4 3" xfId="31729" xr:uid="{00000000-0005-0000-0000-0000ED7B0000}"/>
    <cellStyle name="Normal 40 4 3 2" xfId="31730" xr:uid="{00000000-0005-0000-0000-0000EE7B0000}"/>
    <cellStyle name="Normal 40 4 4" xfId="31731" xr:uid="{00000000-0005-0000-0000-0000EF7B0000}"/>
    <cellStyle name="Normal 40 5" xfId="31732" xr:uid="{00000000-0005-0000-0000-0000F07B0000}"/>
    <cellStyle name="Normal 40 5 2" xfId="31733" xr:uid="{00000000-0005-0000-0000-0000F17B0000}"/>
    <cellStyle name="Normal 40 5 2 2" xfId="31734" xr:uid="{00000000-0005-0000-0000-0000F27B0000}"/>
    <cellStyle name="Normal 40 5 3" xfId="31735" xr:uid="{00000000-0005-0000-0000-0000F37B0000}"/>
    <cellStyle name="Normal 40 6" xfId="31736" xr:uid="{00000000-0005-0000-0000-0000F47B0000}"/>
    <cellStyle name="Normal 40 6 2" xfId="31737" xr:uid="{00000000-0005-0000-0000-0000F57B0000}"/>
    <cellStyle name="Normal 40 6 2 2" xfId="31738" xr:uid="{00000000-0005-0000-0000-0000F67B0000}"/>
    <cellStyle name="Normal 40 6 3" xfId="31739" xr:uid="{00000000-0005-0000-0000-0000F77B0000}"/>
    <cellStyle name="Normal 40 7" xfId="31740" xr:uid="{00000000-0005-0000-0000-0000F87B0000}"/>
    <cellStyle name="Normal 40 7 2" xfId="31741" xr:uid="{00000000-0005-0000-0000-0000F97B0000}"/>
    <cellStyle name="Normal 40 8" xfId="31742" xr:uid="{00000000-0005-0000-0000-0000FA7B0000}"/>
    <cellStyle name="Normal 41" xfId="31743" xr:uid="{00000000-0005-0000-0000-0000FB7B0000}"/>
    <cellStyle name="Normal 42" xfId="31744" xr:uid="{00000000-0005-0000-0000-0000FC7B0000}"/>
    <cellStyle name="Normal 43" xfId="31745" xr:uid="{00000000-0005-0000-0000-0000FD7B0000}"/>
    <cellStyle name="Normal 43 2" xfId="31746" xr:uid="{00000000-0005-0000-0000-0000FE7B0000}"/>
    <cellStyle name="Normal 44" xfId="31747" xr:uid="{00000000-0005-0000-0000-0000FF7B0000}"/>
    <cellStyle name="Normal 45" xfId="31748" xr:uid="{00000000-0005-0000-0000-0000007C0000}"/>
    <cellStyle name="Normal 46" xfId="31749" xr:uid="{00000000-0005-0000-0000-0000017C0000}"/>
    <cellStyle name="Normal 47" xfId="31750" xr:uid="{00000000-0005-0000-0000-0000027C0000}"/>
    <cellStyle name="Normal 48" xfId="31751" xr:uid="{00000000-0005-0000-0000-0000037C0000}"/>
    <cellStyle name="Normal 49" xfId="31752" xr:uid="{00000000-0005-0000-0000-0000047C0000}"/>
    <cellStyle name="Normal 5" xfId="31753" xr:uid="{00000000-0005-0000-0000-0000057C0000}"/>
    <cellStyle name="Normal 5 10" xfId="31754" xr:uid="{00000000-0005-0000-0000-0000067C0000}"/>
    <cellStyle name="Normal 5 10 2" xfId="31755" xr:uid="{00000000-0005-0000-0000-0000077C0000}"/>
    <cellStyle name="Normal 5 11" xfId="31756" xr:uid="{00000000-0005-0000-0000-0000087C0000}"/>
    <cellStyle name="Normal 5 11 2" xfId="31757" xr:uid="{00000000-0005-0000-0000-0000097C0000}"/>
    <cellStyle name="Normal 5 12" xfId="31758" xr:uid="{00000000-0005-0000-0000-00000A7C0000}"/>
    <cellStyle name="Normal 5 12 2" xfId="31759" xr:uid="{00000000-0005-0000-0000-00000B7C0000}"/>
    <cellStyle name="Normal 5 13" xfId="31760" xr:uid="{00000000-0005-0000-0000-00000C7C0000}"/>
    <cellStyle name="Normal 5 13 2" xfId="31761" xr:uid="{00000000-0005-0000-0000-00000D7C0000}"/>
    <cellStyle name="Normal 5 14" xfId="31762" xr:uid="{00000000-0005-0000-0000-00000E7C0000}"/>
    <cellStyle name="Normal 5 14 2" xfId="31763" xr:uid="{00000000-0005-0000-0000-00000F7C0000}"/>
    <cellStyle name="Normal 5 15" xfId="31764" xr:uid="{00000000-0005-0000-0000-0000107C0000}"/>
    <cellStyle name="Normal 5 16" xfId="31765" xr:uid="{00000000-0005-0000-0000-0000117C0000}"/>
    <cellStyle name="Normal 5 17" xfId="31766" xr:uid="{00000000-0005-0000-0000-0000127C0000}"/>
    <cellStyle name="Normal 5 18" xfId="31767" xr:uid="{00000000-0005-0000-0000-0000137C0000}"/>
    <cellStyle name="Normal 5 19" xfId="31768" xr:uid="{00000000-0005-0000-0000-0000147C0000}"/>
    <cellStyle name="Normal 5 2" xfId="31769" xr:uid="{00000000-0005-0000-0000-0000157C0000}"/>
    <cellStyle name="Normal 5 2 2" xfId="31770" xr:uid="{00000000-0005-0000-0000-0000167C0000}"/>
    <cellStyle name="Normal 5 2 2 10" xfId="31771" xr:uid="{00000000-0005-0000-0000-0000177C0000}"/>
    <cellStyle name="Normal 5 2 2 10 2" xfId="31772" xr:uid="{00000000-0005-0000-0000-0000187C0000}"/>
    <cellStyle name="Normal 5 2 2 11" xfId="31773" xr:uid="{00000000-0005-0000-0000-0000197C0000}"/>
    <cellStyle name="Normal 5 2 2 2" xfId="31774" xr:uid="{00000000-0005-0000-0000-00001A7C0000}"/>
    <cellStyle name="Normal 5 2 2 2 10" xfId="31775" xr:uid="{00000000-0005-0000-0000-00001B7C0000}"/>
    <cellStyle name="Normal 5 2 2 2 2" xfId="31776" xr:uid="{00000000-0005-0000-0000-00001C7C0000}"/>
    <cellStyle name="Normal 5 2 2 2 2 2" xfId="31777" xr:uid="{00000000-0005-0000-0000-00001D7C0000}"/>
    <cellStyle name="Normal 5 2 2 2 2 2 2" xfId="31778" xr:uid="{00000000-0005-0000-0000-00001E7C0000}"/>
    <cellStyle name="Normal 5 2 2 2 2 2 2 2" xfId="31779" xr:uid="{00000000-0005-0000-0000-00001F7C0000}"/>
    <cellStyle name="Normal 5 2 2 2 2 2 2 2 2" xfId="31780" xr:uid="{00000000-0005-0000-0000-0000207C0000}"/>
    <cellStyle name="Normal 5 2 2 2 2 2 2 3" xfId="31781" xr:uid="{00000000-0005-0000-0000-0000217C0000}"/>
    <cellStyle name="Normal 5 2 2 2 2 2 3" xfId="31782" xr:uid="{00000000-0005-0000-0000-0000227C0000}"/>
    <cellStyle name="Normal 5 2 2 2 2 2 3 2" xfId="31783" xr:uid="{00000000-0005-0000-0000-0000237C0000}"/>
    <cellStyle name="Normal 5 2 2 2 2 2 4" xfId="31784" xr:uid="{00000000-0005-0000-0000-0000247C0000}"/>
    <cellStyle name="Normal 5 2 2 2 2 3" xfId="31785" xr:uid="{00000000-0005-0000-0000-0000257C0000}"/>
    <cellStyle name="Normal 5 2 2 2 2 3 2" xfId="31786" xr:uid="{00000000-0005-0000-0000-0000267C0000}"/>
    <cellStyle name="Normal 5 2 2 2 2 3 2 2" xfId="31787" xr:uid="{00000000-0005-0000-0000-0000277C0000}"/>
    <cellStyle name="Normal 5 2 2 2 2 3 2 2 2" xfId="31788" xr:uid="{00000000-0005-0000-0000-0000287C0000}"/>
    <cellStyle name="Normal 5 2 2 2 2 3 2 3" xfId="31789" xr:uid="{00000000-0005-0000-0000-0000297C0000}"/>
    <cellStyle name="Normal 5 2 2 2 2 3 3" xfId="31790" xr:uid="{00000000-0005-0000-0000-00002A7C0000}"/>
    <cellStyle name="Normal 5 2 2 2 2 3 3 2" xfId="31791" xr:uid="{00000000-0005-0000-0000-00002B7C0000}"/>
    <cellStyle name="Normal 5 2 2 2 2 3 4" xfId="31792" xr:uid="{00000000-0005-0000-0000-00002C7C0000}"/>
    <cellStyle name="Normal 5 2 2 2 2 4" xfId="31793" xr:uid="{00000000-0005-0000-0000-00002D7C0000}"/>
    <cellStyle name="Normal 5 2 2 2 2 4 2" xfId="31794" xr:uid="{00000000-0005-0000-0000-00002E7C0000}"/>
    <cellStyle name="Normal 5 2 2 2 2 4 2 2" xfId="31795" xr:uid="{00000000-0005-0000-0000-00002F7C0000}"/>
    <cellStyle name="Normal 5 2 2 2 2 4 3" xfId="31796" xr:uid="{00000000-0005-0000-0000-0000307C0000}"/>
    <cellStyle name="Normal 5 2 2 2 2 5" xfId="31797" xr:uid="{00000000-0005-0000-0000-0000317C0000}"/>
    <cellStyle name="Normal 5 2 2 2 2 5 2" xfId="31798" xr:uid="{00000000-0005-0000-0000-0000327C0000}"/>
    <cellStyle name="Normal 5 2 2 2 2 5 2 2" xfId="31799" xr:uid="{00000000-0005-0000-0000-0000337C0000}"/>
    <cellStyle name="Normal 5 2 2 2 2 5 3" xfId="31800" xr:uid="{00000000-0005-0000-0000-0000347C0000}"/>
    <cellStyle name="Normal 5 2 2 2 2 6" xfId="31801" xr:uid="{00000000-0005-0000-0000-0000357C0000}"/>
    <cellStyle name="Normal 5 2 2 2 2 6 2" xfId="31802" xr:uid="{00000000-0005-0000-0000-0000367C0000}"/>
    <cellStyle name="Normal 5 2 2 2 2 7" xfId="31803" xr:uid="{00000000-0005-0000-0000-0000377C0000}"/>
    <cellStyle name="Normal 5 2 2 2 3" xfId="31804" xr:uid="{00000000-0005-0000-0000-0000387C0000}"/>
    <cellStyle name="Normal 5 2 2 2 3 2" xfId="31805" xr:uid="{00000000-0005-0000-0000-0000397C0000}"/>
    <cellStyle name="Normal 5 2 2 2 3 2 2" xfId="31806" xr:uid="{00000000-0005-0000-0000-00003A7C0000}"/>
    <cellStyle name="Normal 5 2 2 2 3 2 2 2" xfId="31807" xr:uid="{00000000-0005-0000-0000-00003B7C0000}"/>
    <cellStyle name="Normal 5 2 2 2 3 2 3" xfId="31808" xr:uid="{00000000-0005-0000-0000-00003C7C0000}"/>
    <cellStyle name="Normal 5 2 2 2 3 3" xfId="31809" xr:uid="{00000000-0005-0000-0000-00003D7C0000}"/>
    <cellStyle name="Normal 5 2 2 2 3 3 2" xfId="31810" xr:uid="{00000000-0005-0000-0000-00003E7C0000}"/>
    <cellStyle name="Normal 5 2 2 2 3 4" xfId="31811" xr:uid="{00000000-0005-0000-0000-00003F7C0000}"/>
    <cellStyle name="Normal 5 2 2 2 4" xfId="31812" xr:uid="{00000000-0005-0000-0000-0000407C0000}"/>
    <cellStyle name="Normal 5 2 2 2 4 2" xfId="31813" xr:uid="{00000000-0005-0000-0000-0000417C0000}"/>
    <cellStyle name="Normal 5 2 2 2 4 2 2" xfId="31814" xr:uid="{00000000-0005-0000-0000-0000427C0000}"/>
    <cellStyle name="Normal 5 2 2 2 4 2 2 2" xfId="31815" xr:uid="{00000000-0005-0000-0000-0000437C0000}"/>
    <cellStyle name="Normal 5 2 2 2 4 2 3" xfId="31816" xr:uid="{00000000-0005-0000-0000-0000447C0000}"/>
    <cellStyle name="Normal 5 2 2 2 4 3" xfId="31817" xr:uid="{00000000-0005-0000-0000-0000457C0000}"/>
    <cellStyle name="Normal 5 2 2 2 4 3 2" xfId="31818" xr:uid="{00000000-0005-0000-0000-0000467C0000}"/>
    <cellStyle name="Normal 5 2 2 2 4 4" xfId="31819" xr:uid="{00000000-0005-0000-0000-0000477C0000}"/>
    <cellStyle name="Normal 5 2 2 2 5" xfId="31820" xr:uid="{00000000-0005-0000-0000-0000487C0000}"/>
    <cellStyle name="Normal 5 2 2 2 5 2" xfId="31821" xr:uid="{00000000-0005-0000-0000-0000497C0000}"/>
    <cellStyle name="Normal 5 2 2 2 5 2 2" xfId="31822" xr:uid="{00000000-0005-0000-0000-00004A7C0000}"/>
    <cellStyle name="Normal 5 2 2 2 5 2 2 2" xfId="31823" xr:uid="{00000000-0005-0000-0000-00004B7C0000}"/>
    <cellStyle name="Normal 5 2 2 2 5 2 3" xfId="31824" xr:uid="{00000000-0005-0000-0000-00004C7C0000}"/>
    <cellStyle name="Normal 5 2 2 2 5 3" xfId="31825" xr:uid="{00000000-0005-0000-0000-00004D7C0000}"/>
    <cellStyle name="Normal 5 2 2 2 5 3 2" xfId="31826" xr:uid="{00000000-0005-0000-0000-00004E7C0000}"/>
    <cellStyle name="Normal 5 2 2 2 5 4" xfId="31827" xr:uid="{00000000-0005-0000-0000-00004F7C0000}"/>
    <cellStyle name="Normal 5 2 2 2 6" xfId="31828" xr:uid="{00000000-0005-0000-0000-0000507C0000}"/>
    <cellStyle name="Normal 5 2 2 2 6 2" xfId="31829" xr:uid="{00000000-0005-0000-0000-0000517C0000}"/>
    <cellStyle name="Normal 5 2 2 2 6 2 2" xfId="31830" xr:uid="{00000000-0005-0000-0000-0000527C0000}"/>
    <cellStyle name="Normal 5 2 2 2 6 3" xfId="31831" xr:uid="{00000000-0005-0000-0000-0000537C0000}"/>
    <cellStyle name="Normal 5 2 2 2 7" xfId="31832" xr:uid="{00000000-0005-0000-0000-0000547C0000}"/>
    <cellStyle name="Normal 5 2 2 2 7 2" xfId="31833" xr:uid="{00000000-0005-0000-0000-0000557C0000}"/>
    <cellStyle name="Normal 5 2 2 2 7 2 2" xfId="31834" xr:uid="{00000000-0005-0000-0000-0000567C0000}"/>
    <cellStyle name="Normal 5 2 2 2 7 3" xfId="31835" xr:uid="{00000000-0005-0000-0000-0000577C0000}"/>
    <cellStyle name="Normal 5 2 2 2 8" xfId="31836" xr:uid="{00000000-0005-0000-0000-0000587C0000}"/>
    <cellStyle name="Normal 5 2 2 2 8 2" xfId="31837" xr:uid="{00000000-0005-0000-0000-0000597C0000}"/>
    <cellStyle name="Normal 5 2 2 2 8 2 2" xfId="31838" xr:uid="{00000000-0005-0000-0000-00005A7C0000}"/>
    <cellStyle name="Normal 5 2 2 2 8 3" xfId="31839" xr:uid="{00000000-0005-0000-0000-00005B7C0000}"/>
    <cellStyle name="Normal 5 2 2 2 9" xfId="31840" xr:uid="{00000000-0005-0000-0000-00005C7C0000}"/>
    <cellStyle name="Normal 5 2 2 2 9 2" xfId="31841" xr:uid="{00000000-0005-0000-0000-00005D7C0000}"/>
    <cellStyle name="Normal 5 2 2 3" xfId="31842" xr:uid="{00000000-0005-0000-0000-00005E7C0000}"/>
    <cellStyle name="Normal 5 2 2 3 2" xfId="31843" xr:uid="{00000000-0005-0000-0000-00005F7C0000}"/>
    <cellStyle name="Normal 5 2 2 3 2 2" xfId="31844" xr:uid="{00000000-0005-0000-0000-0000607C0000}"/>
    <cellStyle name="Normal 5 2 2 3 2 2 2" xfId="31845" xr:uid="{00000000-0005-0000-0000-0000617C0000}"/>
    <cellStyle name="Normal 5 2 2 3 2 2 2 2" xfId="31846" xr:uid="{00000000-0005-0000-0000-0000627C0000}"/>
    <cellStyle name="Normal 5 2 2 3 2 2 3" xfId="31847" xr:uid="{00000000-0005-0000-0000-0000637C0000}"/>
    <cellStyle name="Normal 5 2 2 3 2 3" xfId="31848" xr:uid="{00000000-0005-0000-0000-0000647C0000}"/>
    <cellStyle name="Normal 5 2 2 3 2 3 2" xfId="31849" xr:uid="{00000000-0005-0000-0000-0000657C0000}"/>
    <cellStyle name="Normal 5 2 2 3 2 4" xfId="31850" xr:uid="{00000000-0005-0000-0000-0000667C0000}"/>
    <cellStyle name="Normal 5 2 2 3 3" xfId="31851" xr:uid="{00000000-0005-0000-0000-0000677C0000}"/>
    <cellStyle name="Normal 5 2 2 3 3 2" xfId="31852" xr:uid="{00000000-0005-0000-0000-0000687C0000}"/>
    <cellStyle name="Normal 5 2 2 3 3 2 2" xfId="31853" xr:uid="{00000000-0005-0000-0000-0000697C0000}"/>
    <cellStyle name="Normal 5 2 2 3 3 2 2 2" xfId="31854" xr:uid="{00000000-0005-0000-0000-00006A7C0000}"/>
    <cellStyle name="Normal 5 2 2 3 3 2 3" xfId="31855" xr:uid="{00000000-0005-0000-0000-00006B7C0000}"/>
    <cellStyle name="Normal 5 2 2 3 3 3" xfId="31856" xr:uid="{00000000-0005-0000-0000-00006C7C0000}"/>
    <cellStyle name="Normal 5 2 2 3 3 3 2" xfId="31857" xr:uid="{00000000-0005-0000-0000-00006D7C0000}"/>
    <cellStyle name="Normal 5 2 2 3 3 4" xfId="31858" xr:uid="{00000000-0005-0000-0000-00006E7C0000}"/>
    <cellStyle name="Normal 5 2 2 3 4" xfId="31859" xr:uid="{00000000-0005-0000-0000-00006F7C0000}"/>
    <cellStyle name="Normal 5 2 2 3 4 2" xfId="31860" xr:uid="{00000000-0005-0000-0000-0000707C0000}"/>
    <cellStyle name="Normal 5 2 2 3 4 2 2" xfId="31861" xr:uid="{00000000-0005-0000-0000-0000717C0000}"/>
    <cellStyle name="Normal 5 2 2 3 4 2 2 2" xfId="31862" xr:uid="{00000000-0005-0000-0000-0000727C0000}"/>
    <cellStyle name="Normal 5 2 2 3 4 2 3" xfId="31863" xr:uid="{00000000-0005-0000-0000-0000737C0000}"/>
    <cellStyle name="Normal 5 2 2 3 4 3" xfId="31864" xr:uid="{00000000-0005-0000-0000-0000747C0000}"/>
    <cellStyle name="Normal 5 2 2 3 4 3 2" xfId="31865" xr:uid="{00000000-0005-0000-0000-0000757C0000}"/>
    <cellStyle name="Normal 5 2 2 3 4 4" xfId="31866" xr:uid="{00000000-0005-0000-0000-0000767C0000}"/>
    <cellStyle name="Normal 5 2 2 3 5" xfId="31867" xr:uid="{00000000-0005-0000-0000-0000777C0000}"/>
    <cellStyle name="Normal 5 2 2 3 5 2" xfId="31868" xr:uid="{00000000-0005-0000-0000-0000787C0000}"/>
    <cellStyle name="Normal 5 2 2 3 5 2 2" xfId="31869" xr:uid="{00000000-0005-0000-0000-0000797C0000}"/>
    <cellStyle name="Normal 5 2 2 3 5 3" xfId="31870" xr:uid="{00000000-0005-0000-0000-00007A7C0000}"/>
    <cellStyle name="Normal 5 2 2 3 6" xfId="31871" xr:uid="{00000000-0005-0000-0000-00007B7C0000}"/>
    <cellStyle name="Normal 5 2 2 3 6 2" xfId="31872" xr:uid="{00000000-0005-0000-0000-00007C7C0000}"/>
    <cellStyle name="Normal 5 2 2 3 6 2 2" xfId="31873" xr:uid="{00000000-0005-0000-0000-00007D7C0000}"/>
    <cellStyle name="Normal 5 2 2 3 6 3" xfId="31874" xr:uid="{00000000-0005-0000-0000-00007E7C0000}"/>
    <cellStyle name="Normal 5 2 2 3 7" xfId="31875" xr:uid="{00000000-0005-0000-0000-00007F7C0000}"/>
    <cellStyle name="Normal 5 2 2 3 7 2" xfId="31876" xr:uid="{00000000-0005-0000-0000-0000807C0000}"/>
    <cellStyle name="Normal 5 2 2 3 8" xfId="31877" xr:uid="{00000000-0005-0000-0000-0000817C0000}"/>
    <cellStyle name="Normal 5 2 2 4" xfId="31878" xr:uid="{00000000-0005-0000-0000-0000827C0000}"/>
    <cellStyle name="Normal 5 2 2 4 2" xfId="31879" xr:uid="{00000000-0005-0000-0000-0000837C0000}"/>
    <cellStyle name="Normal 5 2 2 4 2 2" xfId="31880" xr:uid="{00000000-0005-0000-0000-0000847C0000}"/>
    <cellStyle name="Normal 5 2 2 4 2 2 2" xfId="31881" xr:uid="{00000000-0005-0000-0000-0000857C0000}"/>
    <cellStyle name="Normal 5 2 2 4 2 3" xfId="31882" xr:uid="{00000000-0005-0000-0000-0000867C0000}"/>
    <cellStyle name="Normal 5 2 2 4 3" xfId="31883" xr:uid="{00000000-0005-0000-0000-0000877C0000}"/>
    <cellStyle name="Normal 5 2 2 4 3 2" xfId="31884" xr:uid="{00000000-0005-0000-0000-0000887C0000}"/>
    <cellStyle name="Normal 5 2 2 4 4" xfId="31885" xr:uid="{00000000-0005-0000-0000-0000897C0000}"/>
    <cellStyle name="Normal 5 2 2 5" xfId="31886" xr:uid="{00000000-0005-0000-0000-00008A7C0000}"/>
    <cellStyle name="Normal 5 2 2 6" xfId="31887" xr:uid="{00000000-0005-0000-0000-00008B7C0000}"/>
    <cellStyle name="Normal 5 2 2 6 2" xfId="31888" xr:uid="{00000000-0005-0000-0000-00008C7C0000}"/>
    <cellStyle name="Normal 5 2 2 6 2 2" xfId="31889" xr:uid="{00000000-0005-0000-0000-00008D7C0000}"/>
    <cellStyle name="Normal 5 2 2 6 2 2 2" xfId="31890" xr:uid="{00000000-0005-0000-0000-00008E7C0000}"/>
    <cellStyle name="Normal 5 2 2 6 2 3" xfId="31891" xr:uid="{00000000-0005-0000-0000-00008F7C0000}"/>
    <cellStyle name="Normal 5 2 2 6 3" xfId="31892" xr:uid="{00000000-0005-0000-0000-0000907C0000}"/>
    <cellStyle name="Normal 5 2 2 6 3 2" xfId="31893" xr:uid="{00000000-0005-0000-0000-0000917C0000}"/>
    <cellStyle name="Normal 5 2 2 6 4" xfId="31894" xr:uid="{00000000-0005-0000-0000-0000927C0000}"/>
    <cellStyle name="Normal 5 2 2 7" xfId="31895" xr:uid="{00000000-0005-0000-0000-0000937C0000}"/>
    <cellStyle name="Normal 5 2 2 7 2" xfId="31896" xr:uid="{00000000-0005-0000-0000-0000947C0000}"/>
    <cellStyle name="Normal 5 2 2 7 2 2" xfId="31897" xr:uid="{00000000-0005-0000-0000-0000957C0000}"/>
    <cellStyle name="Normal 5 2 2 7 3" xfId="31898" xr:uid="{00000000-0005-0000-0000-0000967C0000}"/>
    <cellStyle name="Normal 5 2 2 8" xfId="31899" xr:uid="{00000000-0005-0000-0000-0000977C0000}"/>
    <cellStyle name="Normal 5 2 2 8 2" xfId="31900" xr:uid="{00000000-0005-0000-0000-0000987C0000}"/>
    <cellStyle name="Normal 5 2 2 8 2 2" xfId="31901" xr:uid="{00000000-0005-0000-0000-0000997C0000}"/>
    <cellStyle name="Normal 5 2 2 8 3" xfId="31902" xr:uid="{00000000-0005-0000-0000-00009A7C0000}"/>
    <cellStyle name="Normal 5 2 2 9" xfId="31903" xr:uid="{00000000-0005-0000-0000-00009B7C0000}"/>
    <cellStyle name="Normal 5 2 2 9 2" xfId="31904" xr:uid="{00000000-0005-0000-0000-00009C7C0000}"/>
    <cellStyle name="Normal 5 2 2 9 2 2" xfId="31905" xr:uid="{00000000-0005-0000-0000-00009D7C0000}"/>
    <cellStyle name="Normal 5 2 2 9 3" xfId="31906" xr:uid="{00000000-0005-0000-0000-00009E7C0000}"/>
    <cellStyle name="Normal 5 2 3" xfId="31907" xr:uid="{00000000-0005-0000-0000-00009F7C0000}"/>
    <cellStyle name="Normal 5 2 3 10" xfId="31908" xr:uid="{00000000-0005-0000-0000-0000A07C0000}"/>
    <cellStyle name="Normal 5 2 3 2" xfId="31909" xr:uid="{00000000-0005-0000-0000-0000A17C0000}"/>
    <cellStyle name="Normal 5 2 3 2 2" xfId="31910" xr:uid="{00000000-0005-0000-0000-0000A27C0000}"/>
    <cellStyle name="Normal 5 2 3 2 2 2" xfId="31911" xr:uid="{00000000-0005-0000-0000-0000A37C0000}"/>
    <cellStyle name="Normal 5 2 3 2 2 2 2" xfId="31912" xr:uid="{00000000-0005-0000-0000-0000A47C0000}"/>
    <cellStyle name="Normal 5 2 3 2 2 2 2 2" xfId="31913" xr:uid="{00000000-0005-0000-0000-0000A57C0000}"/>
    <cellStyle name="Normal 5 2 3 2 2 2 3" xfId="31914" xr:uid="{00000000-0005-0000-0000-0000A67C0000}"/>
    <cellStyle name="Normal 5 2 3 2 2 3" xfId="31915" xr:uid="{00000000-0005-0000-0000-0000A77C0000}"/>
    <cellStyle name="Normal 5 2 3 2 2 3 2" xfId="31916" xr:uid="{00000000-0005-0000-0000-0000A87C0000}"/>
    <cellStyle name="Normal 5 2 3 2 2 4" xfId="31917" xr:uid="{00000000-0005-0000-0000-0000A97C0000}"/>
    <cellStyle name="Normal 5 2 3 2 3" xfId="31918" xr:uid="{00000000-0005-0000-0000-0000AA7C0000}"/>
    <cellStyle name="Normal 5 2 3 2 3 2" xfId="31919" xr:uid="{00000000-0005-0000-0000-0000AB7C0000}"/>
    <cellStyle name="Normal 5 2 3 2 3 2 2" xfId="31920" xr:uid="{00000000-0005-0000-0000-0000AC7C0000}"/>
    <cellStyle name="Normal 5 2 3 2 3 2 2 2" xfId="31921" xr:uid="{00000000-0005-0000-0000-0000AD7C0000}"/>
    <cellStyle name="Normal 5 2 3 2 3 2 3" xfId="31922" xr:uid="{00000000-0005-0000-0000-0000AE7C0000}"/>
    <cellStyle name="Normal 5 2 3 2 3 3" xfId="31923" xr:uid="{00000000-0005-0000-0000-0000AF7C0000}"/>
    <cellStyle name="Normal 5 2 3 2 3 3 2" xfId="31924" xr:uid="{00000000-0005-0000-0000-0000B07C0000}"/>
    <cellStyle name="Normal 5 2 3 2 3 4" xfId="31925" xr:uid="{00000000-0005-0000-0000-0000B17C0000}"/>
    <cellStyle name="Normal 5 2 3 2 4" xfId="31926" xr:uid="{00000000-0005-0000-0000-0000B27C0000}"/>
    <cellStyle name="Normal 5 2 3 2 4 2" xfId="31927" xr:uid="{00000000-0005-0000-0000-0000B37C0000}"/>
    <cellStyle name="Normal 5 2 3 2 4 2 2" xfId="31928" xr:uid="{00000000-0005-0000-0000-0000B47C0000}"/>
    <cellStyle name="Normal 5 2 3 2 4 3" xfId="31929" xr:uid="{00000000-0005-0000-0000-0000B57C0000}"/>
    <cellStyle name="Normal 5 2 3 2 5" xfId="31930" xr:uid="{00000000-0005-0000-0000-0000B67C0000}"/>
    <cellStyle name="Normal 5 2 3 2 5 2" xfId="31931" xr:uid="{00000000-0005-0000-0000-0000B77C0000}"/>
    <cellStyle name="Normal 5 2 3 2 5 2 2" xfId="31932" xr:uid="{00000000-0005-0000-0000-0000B87C0000}"/>
    <cellStyle name="Normal 5 2 3 2 5 3" xfId="31933" xr:uid="{00000000-0005-0000-0000-0000B97C0000}"/>
    <cellStyle name="Normal 5 2 3 2 6" xfId="31934" xr:uid="{00000000-0005-0000-0000-0000BA7C0000}"/>
    <cellStyle name="Normal 5 2 3 2 6 2" xfId="31935" xr:uid="{00000000-0005-0000-0000-0000BB7C0000}"/>
    <cellStyle name="Normal 5 2 3 2 7" xfId="31936" xr:uid="{00000000-0005-0000-0000-0000BC7C0000}"/>
    <cellStyle name="Normal 5 2 3 3" xfId="31937" xr:uid="{00000000-0005-0000-0000-0000BD7C0000}"/>
    <cellStyle name="Normal 5 2 3 3 2" xfId="31938" xr:uid="{00000000-0005-0000-0000-0000BE7C0000}"/>
    <cellStyle name="Normal 5 2 3 3 2 2" xfId="31939" xr:uid="{00000000-0005-0000-0000-0000BF7C0000}"/>
    <cellStyle name="Normal 5 2 3 3 2 2 2" xfId="31940" xr:uid="{00000000-0005-0000-0000-0000C07C0000}"/>
    <cellStyle name="Normal 5 2 3 3 2 3" xfId="31941" xr:uid="{00000000-0005-0000-0000-0000C17C0000}"/>
    <cellStyle name="Normal 5 2 3 3 3" xfId="31942" xr:uid="{00000000-0005-0000-0000-0000C27C0000}"/>
    <cellStyle name="Normal 5 2 3 3 3 2" xfId="31943" xr:uid="{00000000-0005-0000-0000-0000C37C0000}"/>
    <cellStyle name="Normal 5 2 3 3 4" xfId="31944" xr:uid="{00000000-0005-0000-0000-0000C47C0000}"/>
    <cellStyle name="Normal 5 2 3 4" xfId="31945" xr:uid="{00000000-0005-0000-0000-0000C57C0000}"/>
    <cellStyle name="Normal 5 2 3 4 2" xfId="31946" xr:uid="{00000000-0005-0000-0000-0000C67C0000}"/>
    <cellStyle name="Normal 5 2 3 4 2 2" xfId="31947" xr:uid="{00000000-0005-0000-0000-0000C77C0000}"/>
    <cellStyle name="Normal 5 2 3 4 2 2 2" xfId="31948" xr:uid="{00000000-0005-0000-0000-0000C87C0000}"/>
    <cellStyle name="Normal 5 2 3 4 2 3" xfId="31949" xr:uid="{00000000-0005-0000-0000-0000C97C0000}"/>
    <cellStyle name="Normal 5 2 3 4 3" xfId="31950" xr:uid="{00000000-0005-0000-0000-0000CA7C0000}"/>
    <cellStyle name="Normal 5 2 3 4 3 2" xfId="31951" xr:uid="{00000000-0005-0000-0000-0000CB7C0000}"/>
    <cellStyle name="Normal 5 2 3 4 4" xfId="31952" xr:uid="{00000000-0005-0000-0000-0000CC7C0000}"/>
    <cellStyle name="Normal 5 2 3 5" xfId="31953" xr:uid="{00000000-0005-0000-0000-0000CD7C0000}"/>
    <cellStyle name="Normal 5 2 3 5 2" xfId="31954" xr:uid="{00000000-0005-0000-0000-0000CE7C0000}"/>
    <cellStyle name="Normal 5 2 3 5 2 2" xfId="31955" xr:uid="{00000000-0005-0000-0000-0000CF7C0000}"/>
    <cellStyle name="Normal 5 2 3 5 2 2 2" xfId="31956" xr:uid="{00000000-0005-0000-0000-0000D07C0000}"/>
    <cellStyle name="Normal 5 2 3 5 2 3" xfId="31957" xr:uid="{00000000-0005-0000-0000-0000D17C0000}"/>
    <cellStyle name="Normal 5 2 3 5 3" xfId="31958" xr:uid="{00000000-0005-0000-0000-0000D27C0000}"/>
    <cellStyle name="Normal 5 2 3 5 3 2" xfId="31959" xr:uid="{00000000-0005-0000-0000-0000D37C0000}"/>
    <cellStyle name="Normal 5 2 3 5 4" xfId="31960" xr:uid="{00000000-0005-0000-0000-0000D47C0000}"/>
    <cellStyle name="Normal 5 2 3 6" xfId="31961" xr:uid="{00000000-0005-0000-0000-0000D57C0000}"/>
    <cellStyle name="Normal 5 2 3 6 2" xfId="31962" xr:uid="{00000000-0005-0000-0000-0000D67C0000}"/>
    <cellStyle name="Normal 5 2 3 6 2 2" xfId="31963" xr:uid="{00000000-0005-0000-0000-0000D77C0000}"/>
    <cellStyle name="Normal 5 2 3 6 3" xfId="31964" xr:uid="{00000000-0005-0000-0000-0000D87C0000}"/>
    <cellStyle name="Normal 5 2 3 7" xfId="31965" xr:uid="{00000000-0005-0000-0000-0000D97C0000}"/>
    <cellStyle name="Normal 5 2 3 7 2" xfId="31966" xr:uid="{00000000-0005-0000-0000-0000DA7C0000}"/>
    <cellStyle name="Normal 5 2 3 7 2 2" xfId="31967" xr:uid="{00000000-0005-0000-0000-0000DB7C0000}"/>
    <cellStyle name="Normal 5 2 3 7 3" xfId="31968" xr:uid="{00000000-0005-0000-0000-0000DC7C0000}"/>
    <cellStyle name="Normal 5 2 3 8" xfId="31969" xr:uid="{00000000-0005-0000-0000-0000DD7C0000}"/>
    <cellStyle name="Normal 5 2 3 8 2" xfId="31970" xr:uid="{00000000-0005-0000-0000-0000DE7C0000}"/>
    <cellStyle name="Normal 5 2 3 8 2 2" xfId="31971" xr:uid="{00000000-0005-0000-0000-0000DF7C0000}"/>
    <cellStyle name="Normal 5 2 3 8 3" xfId="31972" xr:uid="{00000000-0005-0000-0000-0000E07C0000}"/>
    <cellStyle name="Normal 5 2 3 9" xfId="31973" xr:uid="{00000000-0005-0000-0000-0000E17C0000}"/>
    <cellStyle name="Normal 5 2 3 9 2" xfId="31974" xr:uid="{00000000-0005-0000-0000-0000E27C0000}"/>
    <cellStyle name="Normal 5 2 4" xfId="31975" xr:uid="{00000000-0005-0000-0000-0000E37C0000}"/>
    <cellStyle name="Normal 5 2 4 10" xfId="31976" xr:uid="{00000000-0005-0000-0000-0000E47C0000}"/>
    <cellStyle name="Normal 5 2 4 2" xfId="31977" xr:uid="{00000000-0005-0000-0000-0000E57C0000}"/>
    <cellStyle name="Normal 5 2 4 2 2" xfId="31978" xr:uid="{00000000-0005-0000-0000-0000E67C0000}"/>
    <cellStyle name="Normal 5 2 4 2 2 2" xfId="31979" xr:uid="{00000000-0005-0000-0000-0000E77C0000}"/>
    <cellStyle name="Normal 5 2 4 2 2 2 2" xfId="31980" xr:uid="{00000000-0005-0000-0000-0000E87C0000}"/>
    <cellStyle name="Normal 5 2 4 2 2 2 2 2" xfId="31981" xr:uid="{00000000-0005-0000-0000-0000E97C0000}"/>
    <cellStyle name="Normal 5 2 4 2 2 2 3" xfId="31982" xr:uid="{00000000-0005-0000-0000-0000EA7C0000}"/>
    <cellStyle name="Normal 5 2 4 2 2 3" xfId="31983" xr:uid="{00000000-0005-0000-0000-0000EB7C0000}"/>
    <cellStyle name="Normal 5 2 4 2 2 3 2" xfId="31984" xr:uid="{00000000-0005-0000-0000-0000EC7C0000}"/>
    <cellStyle name="Normal 5 2 4 2 2 4" xfId="31985" xr:uid="{00000000-0005-0000-0000-0000ED7C0000}"/>
    <cellStyle name="Normal 5 2 4 2 3" xfId="31986" xr:uid="{00000000-0005-0000-0000-0000EE7C0000}"/>
    <cellStyle name="Normal 5 2 4 2 3 2" xfId="31987" xr:uid="{00000000-0005-0000-0000-0000EF7C0000}"/>
    <cellStyle name="Normal 5 2 4 2 3 2 2" xfId="31988" xr:uid="{00000000-0005-0000-0000-0000F07C0000}"/>
    <cellStyle name="Normal 5 2 4 2 3 2 2 2" xfId="31989" xr:uid="{00000000-0005-0000-0000-0000F17C0000}"/>
    <cellStyle name="Normal 5 2 4 2 3 2 3" xfId="31990" xr:uid="{00000000-0005-0000-0000-0000F27C0000}"/>
    <cellStyle name="Normal 5 2 4 2 3 3" xfId="31991" xr:uid="{00000000-0005-0000-0000-0000F37C0000}"/>
    <cellStyle name="Normal 5 2 4 2 3 3 2" xfId="31992" xr:uid="{00000000-0005-0000-0000-0000F47C0000}"/>
    <cellStyle name="Normal 5 2 4 2 3 4" xfId="31993" xr:uid="{00000000-0005-0000-0000-0000F57C0000}"/>
    <cellStyle name="Normal 5 2 4 2 4" xfId="31994" xr:uid="{00000000-0005-0000-0000-0000F67C0000}"/>
    <cellStyle name="Normal 5 2 4 2 4 2" xfId="31995" xr:uid="{00000000-0005-0000-0000-0000F77C0000}"/>
    <cellStyle name="Normal 5 2 4 2 4 2 2" xfId="31996" xr:uid="{00000000-0005-0000-0000-0000F87C0000}"/>
    <cellStyle name="Normal 5 2 4 2 4 3" xfId="31997" xr:uid="{00000000-0005-0000-0000-0000F97C0000}"/>
    <cellStyle name="Normal 5 2 4 2 5" xfId="31998" xr:uid="{00000000-0005-0000-0000-0000FA7C0000}"/>
    <cellStyle name="Normal 5 2 4 2 5 2" xfId="31999" xr:uid="{00000000-0005-0000-0000-0000FB7C0000}"/>
    <cellStyle name="Normal 5 2 4 2 5 2 2" xfId="32000" xr:uid="{00000000-0005-0000-0000-0000FC7C0000}"/>
    <cellStyle name="Normal 5 2 4 2 5 3" xfId="32001" xr:uid="{00000000-0005-0000-0000-0000FD7C0000}"/>
    <cellStyle name="Normal 5 2 4 2 6" xfId="32002" xr:uid="{00000000-0005-0000-0000-0000FE7C0000}"/>
    <cellStyle name="Normal 5 2 4 2 6 2" xfId="32003" xr:uid="{00000000-0005-0000-0000-0000FF7C0000}"/>
    <cellStyle name="Normal 5 2 4 2 7" xfId="32004" xr:uid="{00000000-0005-0000-0000-0000007D0000}"/>
    <cellStyle name="Normal 5 2 4 3" xfId="32005" xr:uid="{00000000-0005-0000-0000-0000017D0000}"/>
    <cellStyle name="Normal 5 2 4 3 2" xfId="32006" xr:uid="{00000000-0005-0000-0000-0000027D0000}"/>
    <cellStyle name="Normal 5 2 4 3 2 2" xfId="32007" xr:uid="{00000000-0005-0000-0000-0000037D0000}"/>
    <cellStyle name="Normal 5 2 4 3 2 2 2" xfId="32008" xr:uid="{00000000-0005-0000-0000-0000047D0000}"/>
    <cellStyle name="Normal 5 2 4 3 2 3" xfId="32009" xr:uid="{00000000-0005-0000-0000-0000057D0000}"/>
    <cellStyle name="Normal 5 2 4 3 3" xfId="32010" xr:uid="{00000000-0005-0000-0000-0000067D0000}"/>
    <cellStyle name="Normal 5 2 4 3 3 2" xfId="32011" xr:uid="{00000000-0005-0000-0000-0000077D0000}"/>
    <cellStyle name="Normal 5 2 4 3 4" xfId="32012" xr:uid="{00000000-0005-0000-0000-0000087D0000}"/>
    <cellStyle name="Normal 5 2 4 4" xfId="32013" xr:uid="{00000000-0005-0000-0000-0000097D0000}"/>
    <cellStyle name="Normal 5 2 4 4 2" xfId="32014" xr:uid="{00000000-0005-0000-0000-00000A7D0000}"/>
    <cellStyle name="Normal 5 2 4 4 2 2" xfId="32015" xr:uid="{00000000-0005-0000-0000-00000B7D0000}"/>
    <cellStyle name="Normal 5 2 4 4 2 2 2" xfId="32016" xr:uid="{00000000-0005-0000-0000-00000C7D0000}"/>
    <cellStyle name="Normal 5 2 4 4 2 3" xfId="32017" xr:uid="{00000000-0005-0000-0000-00000D7D0000}"/>
    <cellStyle name="Normal 5 2 4 4 3" xfId="32018" xr:uid="{00000000-0005-0000-0000-00000E7D0000}"/>
    <cellStyle name="Normal 5 2 4 4 3 2" xfId="32019" xr:uid="{00000000-0005-0000-0000-00000F7D0000}"/>
    <cellStyle name="Normal 5 2 4 4 4" xfId="32020" xr:uid="{00000000-0005-0000-0000-0000107D0000}"/>
    <cellStyle name="Normal 5 2 4 5" xfId="32021" xr:uid="{00000000-0005-0000-0000-0000117D0000}"/>
    <cellStyle name="Normal 5 2 4 5 2" xfId="32022" xr:uid="{00000000-0005-0000-0000-0000127D0000}"/>
    <cellStyle name="Normal 5 2 4 5 2 2" xfId="32023" xr:uid="{00000000-0005-0000-0000-0000137D0000}"/>
    <cellStyle name="Normal 5 2 4 5 2 2 2" xfId="32024" xr:uid="{00000000-0005-0000-0000-0000147D0000}"/>
    <cellStyle name="Normal 5 2 4 5 2 3" xfId="32025" xr:uid="{00000000-0005-0000-0000-0000157D0000}"/>
    <cellStyle name="Normal 5 2 4 5 3" xfId="32026" xr:uid="{00000000-0005-0000-0000-0000167D0000}"/>
    <cellStyle name="Normal 5 2 4 5 3 2" xfId="32027" xr:uid="{00000000-0005-0000-0000-0000177D0000}"/>
    <cellStyle name="Normal 5 2 4 5 4" xfId="32028" xr:uid="{00000000-0005-0000-0000-0000187D0000}"/>
    <cellStyle name="Normal 5 2 4 6" xfId="32029" xr:uid="{00000000-0005-0000-0000-0000197D0000}"/>
    <cellStyle name="Normal 5 2 4 6 2" xfId="32030" xr:uid="{00000000-0005-0000-0000-00001A7D0000}"/>
    <cellStyle name="Normal 5 2 4 6 2 2" xfId="32031" xr:uid="{00000000-0005-0000-0000-00001B7D0000}"/>
    <cellStyle name="Normal 5 2 4 6 3" xfId="32032" xr:uid="{00000000-0005-0000-0000-00001C7D0000}"/>
    <cellStyle name="Normal 5 2 4 7" xfId="32033" xr:uid="{00000000-0005-0000-0000-00001D7D0000}"/>
    <cellStyle name="Normal 5 2 4 7 2" xfId="32034" xr:uid="{00000000-0005-0000-0000-00001E7D0000}"/>
    <cellStyle name="Normal 5 2 4 7 2 2" xfId="32035" xr:uid="{00000000-0005-0000-0000-00001F7D0000}"/>
    <cellStyle name="Normal 5 2 4 7 3" xfId="32036" xr:uid="{00000000-0005-0000-0000-0000207D0000}"/>
    <cellStyle name="Normal 5 2 4 8" xfId="32037" xr:uid="{00000000-0005-0000-0000-0000217D0000}"/>
    <cellStyle name="Normal 5 2 4 8 2" xfId="32038" xr:uid="{00000000-0005-0000-0000-0000227D0000}"/>
    <cellStyle name="Normal 5 2 4 8 2 2" xfId="32039" xr:uid="{00000000-0005-0000-0000-0000237D0000}"/>
    <cellStyle name="Normal 5 2 4 8 3" xfId="32040" xr:uid="{00000000-0005-0000-0000-0000247D0000}"/>
    <cellStyle name="Normal 5 2 4 9" xfId="32041" xr:uid="{00000000-0005-0000-0000-0000257D0000}"/>
    <cellStyle name="Normal 5 2 4 9 2" xfId="32042" xr:uid="{00000000-0005-0000-0000-0000267D0000}"/>
    <cellStyle name="Normal 5 2 5" xfId="32043" xr:uid="{00000000-0005-0000-0000-0000277D0000}"/>
    <cellStyle name="Normal 5 2 5 10" xfId="32044" xr:uid="{00000000-0005-0000-0000-0000287D0000}"/>
    <cellStyle name="Normal 5 2 5 2" xfId="32045" xr:uid="{00000000-0005-0000-0000-0000297D0000}"/>
    <cellStyle name="Normal 5 2 5 2 2" xfId="32046" xr:uid="{00000000-0005-0000-0000-00002A7D0000}"/>
    <cellStyle name="Normal 5 2 5 2 2 2" xfId="32047" xr:uid="{00000000-0005-0000-0000-00002B7D0000}"/>
    <cellStyle name="Normal 5 2 5 2 2 2 2" xfId="32048" xr:uid="{00000000-0005-0000-0000-00002C7D0000}"/>
    <cellStyle name="Normal 5 2 5 2 2 2 2 2" xfId="32049" xr:uid="{00000000-0005-0000-0000-00002D7D0000}"/>
    <cellStyle name="Normal 5 2 5 2 2 2 3" xfId="32050" xr:uid="{00000000-0005-0000-0000-00002E7D0000}"/>
    <cellStyle name="Normal 5 2 5 2 2 3" xfId="32051" xr:uid="{00000000-0005-0000-0000-00002F7D0000}"/>
    <cellStyle name="Normal 5 2 5 2 2 3 2" xfId="32052" xr:uid="{00000000-0005-0000-0000-0000307D0000}"/>
    <cellStyle name="Normal 5 2 5 2 2 4" xfId="32053" xr:uid="{00000000-0005-0000-0000-0000317D0000}"/>
    <cellStyle name="Normal 5 2 5 2 3" xfId="32054" xr:uid="{00000000-0005-0000-0000-0000327D0000}"/>
    <cellStyle name="Normal 5 2 5 2 3 2" xfId="32055" xr:uid="{00000000-0005-0000-0000-0000337D0000}"/>
    <cellStyle name="Normal 5 2 5 2 3 2 2" xfId="32056" xr:uid="{00000000-0005-0000-0000-0000347D0000}"/>
    <cellStyle name="Normal 5 2 5 2 3 2 2 2" xfId="32057" xr:uid="{00000000-0005-0000-0000-0000357D0000}"/>
    <cellStyle name="Normal 5 2 5 2 3 2 3" xfId="32058" xr:uid="{00000000-0005-0000-0000-0000367D0000}"/>
    <cellStyle name="Normal 5 2 5 2 3 3" xfId="32059" xr:uid="{00000000-0005-0000-0000-0000377D0000}"/>
    <cellStyle name="Normal 5 2 5 2 3 3 2" xfId="32060" xr:uid="{00000000-0005-0000-0000-0000387D0000}"/>
    <cellStyle name="Normal 5 2 5 2 3 4" xfId="32061" xr:uid="{00000000-0005-0000-0000-0000397D0000}"/>
    <cellStyle name="Normal 5 2 5 2 4" xfId="32062" xr:uid="{00000000-0005-0000-0000-00003A7D0000}"/>
    <cellStyle name="Normal 5 2 5 2 4 2" xfId="32063" xr:uid="{00000000-0005-0000-0000-00003B7D0000}"/>
    <cellStyle name="Normal 5 2 5 2 4 2 2" xfId="32064" xr:uid="{00000000-0005-0000-0000-00003C7D0000}"/>
    <cellStyle name="Normal 5 2 5 2 4 3" xfId="32065" xr:uid="{00000000-0005-0000-0000-00003D7D0000}"/>
    <cellStyle name="Normal 5 2 5 2 5" xfId="32066" xr:uid="{00000000-0005-0000-0000-00003E7D0000}"/>
    <cellStyle name="Normal 5 2 5 2 5 2" xfId="32067" xr:uid="{00000000-0005-0000-0000-00003F7D0000}"/>
    <cellStyle name="Normal 5 2 5 2 5 2 2" xfId="32068" xr:uid="{00000000-0005-0000-0000-0000407D0000}"/>
    <cellStyle name="Normal 5 2 5 2 5 3" xfId="32069" xr:uid="{00000000-0005-0000-0000-0000417D0000}"/>
    <cellStyle name="Normal 5 2 5 2 6" xfId="32070" xr:uid="{00000000-0005-0000-0000-0000427D0000}"/>
    <cellStyle name="Normal 5 2 5 2 6 2" xfId="32071" xr:uid="{00000000-0005-0000-0000-0000437D0000}"/>
    <cellStyle name="Normal 5 2 5 2 7" xfId="32072" xr:uid="{00000000-0005-0000-0000-0000447D0000}"/>
    <cellStyle name="Normal 5 2 5 3" xfId="32073" xr:uid="{00000000-0005-0000-0000-0000457D0000}"/>
    <cellStyle name="Normal 5 2 5 3 2" xfId="32074" xr:uid="{00000000-0005-0000-0000-0000467D0000}"/>
    <cellStyle name="Normal 5 2 5 3 2 2" xfId="32075" xr:uid="{00000000-0005-0000-0000-0000477D0000}"/>
    <cellStyle name="Normal 5 2 5 3 2 2 2" xfId="32076" xr:uid="{00000000-0005-0000-0000-0000487D0000}"/>
    <cellStyle name="Normal 5 2 5 3 2 3" xfId="32077" xr:uid="{00000000-0005-0000-0000-0000497D0000}"/>
    <cellStyle name="Normal 5 2 5 3 3" xfId="32078" xr:uid="{00000000-0005-0000-0000-00004A7D0000}"/>
    <cellStyle name="Normal 5 2 5 3 3 2" xfId="32079" xr:uid="{00000000-0005-0000-0000-00004B7D0000}"/>
    <cellStyle name="Normal 5 2 5 3 4" xfId="32080" xr:uid="{00000000-0005-0000-0000-00004C7D0000}"/>
    <cellStyle name="Normal 5 2 5 4" xfId="32081" xr:uid="{00000000-0005-0000-0000-00004D7D0000}"/>
    <cellStyle name="Normal 5 2 5 4 2" xfId="32082" xr:uid="{00000000-0005-0000-0000-00004E7D0000}"/>
    <cellStyle name="Normal 5 2 5 4 2 2" xfId="32083" xr:uid="{00000000-0005-0000-0000-00004F7D0000}"/>
    <cellStyle name="Normal 5 2 5 4 2 2 2" xfId="32084" xr:uid="{00000000-0005-0000-0000-0000507D0000}"/>
    <cellStyle name="Normal 5 2 5 4 2 3" xfId="32085" xr:uid="{00000000-0005-0000-0000-0000517D0000}"/>
    <cellStyle name="Normal 5 2 5 4 3" xfId="32086" xr:uid="{00000000-0005-0000-0000-0000527D0000}"/>
    <cellStyle name="Normal 5 2 5 4 3 2" xfId="32087" xr:uid="{00000000-0005-0000-0000-0000537D0000}"/>
    <cellStyle name="Normal 5 2 5 4 4" xfId="32088" xr:uid="{00000000-0005-0000-0000-0000547D0000}"/>
    <cellStyle name="Normal 5 2 5 5" xfId="32089" xr:uid="{00000000-0005-0000-0000-0000557D0000}"/>
    <cellStyle name="Normal 5 2 5 5 2" xfId="32090" xr:uid="{00000000-0005-0000-0000-0000567D0000}"/>
    <cellStyle name="Normal 5 2 5 5 2 2" xfId="32091" xr:uid="{00000000-0005-0000-0000-0000577D0000}"/>
    <cellStyle name="Normal 5 2 5 5 2 2 2" xfId="32092" xr:uid="{00000000-0005-0000-0000-0000587D0000}"/>
    <cellStyle name="Normal 5 2 5 5 2 3" xfId="32093" xr:uid="{00000000-0005-0000-0000-0000597D0000}"/>
    <cellStyle name="Normal 5 2 5 5 3" xfId="32094" xr:uid="{00000000-0005-0000-0000-00005A7D0000}"/>
    <cellStyle name="Normal 5 2 5 5 3 2" xfId="32095" xr:uid="{00000000-0005-0000-0000-00005B7D0000}"/>
    <cellStyle name="Normal 5 2 5 5 4" xfId="32096" xr:uid="{00000000-0005-0000-0000-00005C7D0000}"/>
    <cellStyle name="Normal 5 2 5 6" xfId="32097" xr:uid="{00000000-0005-0000-0000-00005D7D0000}"/>
    <cellStyle name="Normal 5 2 5 6 2" xfId="32098" xr:uid="{00000000-0005-0000-0000-00005E7D0000}"/>
    <cellStyle name="Normal 5 2 5 6 2 2" xfId="32099" xr:uid="{00000000-0005-0000-0000-00005F7D0000}"/>
    <cellStyle name="Normal 5 2 5 6 3" xfId="32100" xr:uid="{00000000-0005-0000-0000-0000607D0000}"/>
    <cellStyle name="Normal 5 2 5 7" xfId="32101" xr:uid="{00000000-0005-0000-0000-0000617D0000}"/>
    <cellStyle name="Normal 5 2 5 7 2" xfId="32102" xr:uid="{00000000-0005-0000-0000-0000627D0000}"/>
    <cellStyle name="Normal 5 2 5 7 2 2" xfId="32103" xr:uid="{00000000-0005-0000-0000-0000637D0000}"/>
    <cellStyle name="Normal 5 2 5 7 3" xfId="32104" xr:uid="{00000000-0005-0000-0000-0000647D0000}"/>
    <cellStyle name="Normal 5 2 5 8" xfId="32105" xr:uid="{00000000-0005-0000-0000-0000657D0000}"/>
    <cellStyle name="Normal 5 2 5 8 2" xfId="32106" xr:uid="{00000000-0005-0000-0000-0000667D0000}"/>
    <cellStyle name="Normal 5 2 5 8 2 2" xfId="32107" xr:uid="{00000000-0005-0000-0000-0000677D0000}"/>
    <cellStyle name="Normal 5 2 5 8 3" xfId="32108" xr:uid="{00000000-0005-0000-0000-0000687D0000}"/>
    <cellStyle name="Normal 5 2 5 9" xfId="32109" xr:uid="{00000000-0005-0000-0000-0000697D0000}"/>
    <cellStyle name="Normal 5 2 5 9 2" xfId="32110" xr:uid="{00000000-0005-0000-0000-00006A7D0000}"/>
    <cellStyle name="Normal 5 2 6" xfId="32111" xr:uid="{00000000-0005-0000-0000-00006B7D0000}"/>
    <cellStyle name="Normal 5 20" xfId="32112" xr:uid="{00000000-0005-0000-0000-00006C7D0000}"/>
    <cellStyle name="Normal 5 21" xfId="32113" xr:uid="{00000000-0005-0000-0000-00006D7D0000}"/>
    <cellStyle name="Normal 5 22" xfId="32114" xr:uid="{00000000-0005-0000-0000-00006E7D0000}"/>
    <cellStyle name="Normal 5 23" xfId="32115" xr:uid="{00000000-0005-0000-0000-00006F7D0000}"/>
    <cellStyle name="Normal 5 24" xfId="32116" xr:uid="{00000000-0005-0000-0000-0000707D0000}"/>
    <cellStyle name="Normal 5 25" xfId="32117" xr:uid="{00000000-0005-0000-0000-0000717D0000}"/>
    <cellStyle name="Normal 5 26" xfId="32118" xr:uid="{00000000-0005-0000-0000-0000727D0000}"/>
    <cellStyle name="Normal 5 27" xfId="32119" xr:uid="{00000000-0005-0000-0000-0000737D0000}"/>
    <cellStyle name="Normal 5 28" xfId="32120" xr:uid="{00000000-0005-0000-0000-0000747D0000}"/>
    <cellStyle name="Normal 5 29" xfId="32121" xr:uid="{00000000-0005-0000-0000-0000757D0000}"/>
    <cellStyle name="Normal 5 3" xfId="32122" xr:uid="{00000000-0005-0000-0000-0000767D0000}"/>
    <cellStyle name="Normal 5 3 10" xfId="32123" xr:uid="{00000000-0005-0000-0000-0000777D0000}"/>
    <cellStyle name="Normal 5 3 10 2" xfId="32124" xr:uid="{00000000-0005-0000-0000-0000787D0000}"/>
    <cellStyle name="Normal 5 3 11" xfId="32125" xr:uid="{00000000-0005-0000-0000-0000797D0000}"/>
    <cellStyle name="Normal 5 3 2" xfId="32126" xr:uid="{00000000-0005-0000-0000-00007A7D0000}"/>
    <cellStyle name="Normal 5 3 2 10" xfId="32127" xr:uid="{00000000-0005-0000-0000-00007B7D0000}"/>
    <cellStyle name="Normal 5 3 2 2" xfId="32128" xr:uid="{00000000-0005-0000-0000-00007C7D0000}"/>
    <cellStyle name="Normal 5 3 2 2 2" xfId="32129" xr:uid="{00000000-0005-0000-0000-00007D7D0000}"/>
    <cellStyle name="Normal 5 3 2 2 2 2" xfId="32130" xr:uid="{00000000-0005-0000-0000-00007E7D0000}"/>
    <cellStyle name="Normal 5 3 2 2 2 2 2" xfId="32131" xr:uid="{00000000-0005-0000-0000-00007F7D0000}"/>
    <cellStyle name="Normal 5 3 2 2 2 2 2 2" xfId="32132" xr:uid="{00000000-0005-0000-0000-0000807D0000}"/>
    <cellStyle name="Normal 5 3 2 2 2 2 3" xfId="32133" xr:uid="{00000000-0005-0000-0000-0000817D0000}"/>
    <cellStyle name="Normal 5 3 2 2 2 3" xfId="32134" xr:uid="{00000000-0005-0000-0000-0000827D0000}"/>
    <cellStyle name="Normal 5 3 2 2 2 3 2" xfId="32135" xr:uid="{00000000-0005-0000-0000-0000837D0000}"/>
    <cellStyle name="Normal 5 3 2 2 2 4" xfId="32136" xr:uid="{00000000-0005-0000-0000-0000847D0000}"/>
    <cellStyle name="Normal 5 3 2 2 3" xfId="32137" xr:uid="{00000000-0005-0000-0000-0000857D0000}"/>
    <cellStyle name="Normal 5 3 2 2 3 2" xfId="32138" xr:uid="{00000000-0005-0000-0000-0000867D0000}"/>
    <cellStyle name="Normal 5 3 2 2 3 2 2" xfId="32139" xr:uid="{00000000-0005-0000-0000-0000877D0000}"/>
    <cellStyle name="Normal 5 3 2 2 3 2 2 2" xfId="32140" xr:uid="{00000000-0005-0000-0000-0000887D0000}"/>
    <cellStyle name="Normal 5 3 2 2 3 2 3" xfId="32141" xr:uid="{00000000-0005-0000-0000-0000897D0000}"/>
    <cellStyle name="Normal 5 3 2 2 3 3" xfId="32142" xr:uid="{00000000-0005-0000-0000-00008A7D0000}"/>
    <cellStyle name="Normal 5 3 2 2 3 3 2" xfId="32143" xr:uid="{00000000-0005-0000-0000-00008B7D0000}"/>
    <cellStyle name="Normal 5 3 2 2 3 4" xfId="32144" xr:uid="{00000000-0005-0000-0000-00008C7D0000}"/>
    <cellStyle name="Normal 5 3 2 2 4" xfId="32145" xr:uid="{00000000-0005-0000-0000-00008D7D0000}"/>
    <cellStyle name="Normal 5 3 2 2 4 2" xfId="32146" xr:uid="{00000000-0005-0000-0000-00008E7D0000}"/>
    <cellStyle name="Normal 5 3 2 2 4 2 2" xfId="32147" xr:uid="{00000000-0005-0000-0000-00008F7D0000}"/>
    <cellStyle name="Normal 5 3 2 2 4 3" xfId="32148" xr:uid="{00000000-0005-0000-0000-0000907D0000}"/>
    <cellStyle name="Normal 5 3 2 2 5" xfId="32149" xr:uid="{00000000-0005-0000-0000-0000917D0000}"/>
    <cellStyle name="Normal 5 3 2 2 5 2" xfId="32150" xr:uid="{00000000-0005-0000-0000-0000927D0000}"/>
    <cellStyle name="Normal 5 3 2 2 5 2 2" xfId="32151" xr:uid="{00000000-0005-0000-0000-0000937D0000}"/>
    <cellStyle name="Normal 5 3 2 2 5 3" xfId="32152" xr:uid="{00000000-0005-0000-0000-0000947D0000}"/>
    <cellStyle name="Normal 5 3 2 2 6" xfId="32153" xr:uid="{00000000-0005-0000-0000-0000957D0000}"/>
    <cellStyle name="Normal 5 3 2 2 6 2" xfId="32154" xr:uid="{00000000-0005-0000-0000-0000967D0000}"/>
    <cellStyle name="Normal 5 3 2 2 7" xfId="32155" xr:uid="{00000000-0005-0000-0000-0000977D0000}"/>
    <cellStyle name="Normal 5 3 2 3" xfId="32156" xr:uid="{00000000-0005-0000-0000-0000987D0000}"/>
    <cellStyle name="Normal 5 3 2 3 2" xfId="32157" xr:uid="{00000000-0005-0000-0000-0000997D0000}"/>
    <cellStyle name="Normal 5 3 2 3 2 2" xfId="32158" xr:uid="{00000000-0005-0000-0000-00009A7D0000}"/>
    <cellStyle name="Normal 5 3 2 3 2 2 2" xfId="32159" xr:uid="{00000000-0005-0000-0000-00009B7D0000}"/>
    <cellStyle name="Normal 5 3 2 3 2 3" xfId="32160" xr:uid="{00000000-0005-0000-0000-00009C7D0000}"/>
    <cellStyle name="Normal 5 3 2 3 3" xfId="32161" xr:uid="{00000000-0005-0000-0000-00009D7D0000}"/>
    <cellStyle name="Normal 5 3 2 3 3 2" xfId="32162" xr:uid="{00000000-0005-0000-0000-00009E7D0000}"/>
    <cellStyle name="Normal 5 3 2 3 4" xfId="32163" xr:uid="{00000000-0005-0000-0000-00009F7D0000}"/>
    <cellStyle name="Normal 5 3 2 4" xfId="32164" xr:uid="{00000000-0005-0000-0000-0000A07D0000}"/>
    <cellStyle name="Normal 5 3 2 4 2" xfId="32165" xr:uid="{00000000-0005-0000-0000-0000A17D0000}"/>
    <cellStyle name="Normal 5 3 2 4 2 2" xfId="32166" xr:uid="{00000000-0005-0000-0000-0000A27D0000}"/>
    <cellStyle name="Normal 5 3 2 4 2 2 2" xfId="32167" xr:uid="{00000000-0005-0000-0000-0000A37D0000}"/>
    <cellStyle name="Normal 5 3 2 4 2 3" xfId="32168" xr:uid="{00000000-0005-0000-0000-0000A47D0000}"/>
    <cellStyle name="Normal 5 3 2 4 3" xfId="32169" xr:uid="{00000000-0005-0000-0000-0000A57D0000}"/>
    <cellStyle name="Normal 5 3 2 4 3 2" xfId="32170" xr:uid="{00000000-0005-0000-0000-0000A67D0000}"/>
    <cellStyle name="Normal 5 3 2 4 4" xfId="32171" xr:uid="{00000000-0005-0000-0000-0000A77D0000}"/>
    <cellStyle name="Normal 5 3 2 5" xfId="32172" xr:uid="{00000000-0005-0000-0000-0000A87D0000}"/>
    <cellStyle name="Normal 5 3 2 5 2" xfId="32173" xr:uid="{00000000-0005-0000-0000-0000A97D0000}"/>
    <cellStyle name="Normal 5 3 2 5 2 2" xfId="32174" xr:uid="{00000000-0005-0000-0000-0000AA7D0000}"/>
    <cellStyle name="Normal 5 3 2 5 2 2 2" xfId="32175" xr:uid="{00000000-0005-0000-0000-0000AB7D0000}"/>
    <cellStyle name="Normal 5 3 2 5 2 3" xfId="32176" xr:uid="{00000000-0005-0000-0000-0000AC7D0000}"/>
    <cellStyle name="Normal 5 3 2 5 3" xfId="32177" xr:uid="{00000000-0005-0000-0000-0000AD7D0000}"/>
    <cellStyle name="Normal 5 3 2 5 3 2" xfId="32178" xr:uid="{00000000-0005-0000-0000-0000AE7D0000}"/>
    <cellStyle name="Normal 5 3 2 5 4" xfId="32179" xr:uid="{00000000-0005-0000-0000-0000AF7D0000}"/>
    <cellStyle name="Normal 5 3 2 6" xfId="32180" xr:uid="{00000000-0005-0000-0000-0000B07D0000}"/>
    <cellStyle name="Normal 5 3 2 6 2" xfId="32181" xr:uid="{00000000-0005-0000-0000-0000B17D0000}"/>
    <cellStyle name="Normal 5 3 2 6 2 2" xfId="32182" xr:uid="{00000000-0005-0000-0000-0000B27D0000}"/>
    <cellStyle name="Normal 5 3 2 6 3" xfId="32183" xr:uid="{00000000-0005-0000-0000-0000B37D0000}"/>
    <cellStyle name="Normal 5 3 2 7" xfId="32184" xr:uid="{00000000-0005-0000-0000-0000B47D0000}"/>
    <cellStyle name="Normal 5 3 2 7 2" xfId="32185" xr:uid="{00000000-0005-0000-0000-0000B57D0000}"/>
    <cellStyle name="Normal 5 3 2 7 2 2" xfId="32186" xr:uid="{00000000-0005-0000-0000-0000B67D0000}"/>
    <cellStyle name="Normal 5 3 2 7 3" xfId="32187" xr:uid="{00000000-0005-0000-0000-0000B77D0000}"/>
    <cellStyle name="Normal 5 3 2 8" xfId="32188" xr:uid="{00000000-0005-0000-0000-0000B87D0000}"/>
    <cellStyle name="Normal 5 3 2 8 2" xfId="32189" xr:uid="{00000000-0005-0000-0000-0000B97D0000}"/>
    <cellStyle name="Normal 5 3 2 8 2 2" xfId="32190" xr:uid="{00000000-0005-0000-0000-0000BA7D0000}"/>
    <cellStyle name="Normal 5 3 2 8 3" xfId="32191" xr:uid="{00000000-0005-0000-0000-0000BB7D0000}"/>
    <cellStyle name="Normal 5 3 2 9" xfId="32192" xr:uid="{00000000-0005-0000-0000-0000BC7D0000}"/>
    <cellStyle name="Normal 5 3 2 9 2" xfId="32193" xr:uid="{00000000-0005-0000-0000-0000BD7D0000}"/>
    <cellStyle name="Normal 5 3 3" xfId="32194" xr:uid="{00000000-0005-0000-0000-0000BE7D0000}"/>
    <cellStyle name="Normal 5 3 3 2" xfId="32195" xr:uid="{00000000-0005-0000-0000-0000BF7D0000}"/>
    <cellStyle name="Normal 5 3 3 2 2" xfId="32196" xr:uid="{00000000-0005-0000-0000-0000C07D0000}"/>
    <cellStyle name="Normal 5 3 3 2 2 2" xfId="32197" xr:uid="{00000000-0005-0000-0000-0000C17D0000}"/>
    <cellStyle name="Normal 5 3 3 2 2 2 2" xfId="32198" xr:uid="{00000000-0005-0000-0000-0000C27D0000}"/>
    <cellStyle name="Normal 5 3 3 2 2 3" xfId="32199" xr:uid="{00000000-0005-0000-0000-0000C37D0000}"/>
    <cellStyle name="Normal 5 3 3 2 3" xfId="32200" xr:uid="{00000000-0005-0000-0000-0000C47D0000}"/>
    <cellStyle name="Normal 5 3 3 2 3 2" xfId="32201" xr:uid="{00000000-0005-0000-0000-0000C57D0000}"/>
    <cellStyle name="Normal 5 3 3 2 4" xfId="32202" xr:uid="{00000000-0005-0000-0000-0000C67D0000}"/>
    <cellStyle name="Normal 5 3 3 3" xfId="32203" xr:uid="{00000000-0005-0000-0000-0000C77D0000}"/>
    <cellStyle name="Normal 5 3 3 3 2" xfId="32204" xr:uid="{00000000-0005-0000-0000-0000C87D0000}"/>
    <cellStyle name="Normal 5 3 3 3 2 2" xfId="32205" xr:uid="{00000000-0005-0000-0000-0000C97D0000}"/>
    <cellStyle name="Normal 5 3 3 3 2 2 2" xfId="32206" xr:uid="{00000000-0005-0000-0000-0000CA7D0000}"/>
    <cellStyle name="Normal 5 3 3 3 2 3" xfId="32207" xr:uid="{00000000-0005-0000-0000-0000CB7D0000}"/>
    <cellStyle name="Normal 5 3 3 3 3" xfId="32208" xr:uid="{00000000-0005-0000-0000-0000CC7D0000}"/>
    <cellStyle name="Normal 5 3 3 3 3 2" xfId="32209" xr:uid="{00000000-0005-0000-0000-0000CD7D0000}"/>
    <cellStyle name="Normal 5 3 3 3 4" xfId="32210" xr:uid="{00000000-0005-0000-0000-0000CE7D0000}"/>
    <cellStyle name="Normal 5 3 3 4" xfId="32211" xr:uid="{00000000-0005-0000-0000-0000CF7D0000}"/>
    <cellStyle name="Normal 5 3 3 4 2" xfId="32212" xr:uid="{00000000-0005-0000-0000-0000D07D0000}"/>
    <cellStyle name="Normal 5 3 3 4 2 2" xfId="32213" xr:uid="{00000000-0005-0000-0000-0000D17D0000}"/>
    <cellStyle name="Normal 5 3 3 4 2 2 2" xfId="32214" xr:uid="{00000000-0005-0000-0000-0000D27D0000}"/>
    <cellStyle name="Normal 5 3 3 4 2 3" xfId="32215" xr:uid="{00000000-0005-0000-0000-0000D37D0000}"/>
    <cellStyle name="Normal 5 3 3 4 3" xfId="32216" xr:uid="{00000000-0005-0000-0000-0000D47D0000}"/>
    <cellStyle name="Normal 5 3 3 4 3 2" xfId="32217" xr:uid="{00000000-0005-0000-0000-0000D57D0000}"/>
    <cellStyle name="Normal 5 3 3 4 4" xfId="32218" xr:uid="{00000000-0005-0000-0000-0000D67D0000}"/>
    <cellStyle name="Normal 5 3 3 5" xfId="32219" xr:uid="{00000000-0005-0000-0000-0000D77D0000}"/>
    <cellStyle name="Normal 5 3 3 5 2" xfId="32220" xr:uid="{00000000-0005-0000-0000-0000D87D0000}"/>
    <cellStyle name="Normal 5 3 3 5 2 2" xfId="32221" xr:uid="{00000000-0005-0000-0000-0000D97D0000}"/>
    <cellStyle name="Normal 5 3 3 5 3" xfId="32222" xr:uid="{00000000-0005-0000-0000-0000DA7D0000}"/>
    <cellStyle name="Normal 5 3 3 6" xfId="32223" xr:uid="{00000000-0005-0000-0000-0000DB7D0000}"/>
    <cellStyle name="Normal 5 3 3 6 2" xfId="32224" xr:uid="{00000000-0005-0000-0000-0000DC7D0000}"/>
    <cellStyle name="Normal 5 3 3 6 2 2" xfId="32225" xr:uid="{00000000-0005-0000-0000-0000DD7D0000}"/>
    <cellStyle name="Normal 5 3 3 6 3" xfId="32226" xr:uid="{00000000-0005-0000-0000-0000DE7D0000}"/>
    <cellStyle name="Normal 5 3 3 7" xfId="32227" xr:uid="{00000000-0005-0000-0000-0000DF7D0000}"/>
    <cellStyle name="Normal 5 3 3 7 2" xfId="32228" xr:uid="{00000000-0005-0000-0000-0000E07D0000}"/>
    <cellStyle name="Normal 5 3 3 8" xfId="32229" xr:uid="{00000000-0005-0000-0000-0000E17D0000}"/>
    <cellStyle name="Normal 5 3 4" xfId="32230" xr:uid="{00000000-0005-0000-0000-0000E27D0000}"/>
    <cellStyle name="Normal 5 3 4 2" xfId="32231" xr:uid="{00000000-0005-0000-0000-0000E37D0000}"/>
    <cellStyle name="Normal 5 3 4 2 2" xfId="32232" xr:uid="{00000000-0005-0000-0000-0000E47D0000}"/>
    <cellStyle name="Normal 5 3 4 2 2 2" xfId="32233" xr:uid="{00000000-0005-0000-0000-0000E57D0000}"/>
    <cellStyle name="Normal 5 3 4 2 3" xfId="32234" xr:uid="{00000000-0005-0000-0000-0000E67D0000}"/>
    <cellStyle name="Normal 5 3 4 3" xfId="32235" xr:uid="{00000000-0005-0000-0000-0000E77D0000}"/>
    <cellStyle name="Normal 5 3 4 3 2" xfId="32236" xr:uid="{00000000-0005-0000-0000-0000E87D0000}"/>
    <cellStyle name="Normal 5 3 4 4" xfId="32237" xr:uid="{00000000-0005-0000-0000-0000E97D0000}"/>
    <cellStyle name="Normal 5 3 5" xfId="32238" xr:uid="{00000000-0005-0000-0000-0000EA7D0000}"/>
    <cellStyle name="Normal 5 3 6" xfId="32239" xr:uid="{00000000-0005-0000-0000-0000EB7D0000}"/>
    <cellStyle name="Normal 5 3 6 2" xfId="32240" xr:uid="{00000000-0005-0000-0000-0000EC7D0000}"/>
    <cellStyle name="Normal 5 3 6 2 2" xfId="32241" xr:uid="{00000000-0005-0000-0000-0000ED7D0000}"/>
    <cellStyle name="Normal 5 3 6 2 2 2" xfId="32242" xr:uid="{00000000-0005-0000-0000-0000EE7D0000}"/>
    <cellStyle name="Normal 5 3 6 2 3" xfId="32243" xr:uid="{00000000-0005-0000-0000-0000EF7D0000}"/>
    <cellStyle name="Normal 5 3 6 3" xfId="32244" xr:uid="{00000000-0005-0000-0000-0000F07D0000}"/>
    <cellStyle name="Normal 5 3 6 3 2" xfId="32245" xr:uid="{00000000-0005-0000-0000-0000F17D0000}"/>
    <cellStyle name="Normal 5 3 6 4" xfId="32246" xr:uid="{00000000-0005-0000-0000-0000F27D0000}"/>
    <cellStyle name="Normal 5 3 7" xfId="32247" xr:uid="{00000000-0005-0000-0000-0000F37D0000}"/>
    <cellStyle name="Normal 5 3 7 2" xfId="32248" xr:uid="{00000000-0005-0000-0000-0000F47D0000}"/>
    <cellStyle name="Normal 5 3 7 2 2" xfId="32249" xr:uid="{00000000-0005-0000-0000-0000F57D0000}"/>
    <cellStyle name="Normal 5 3 7 3" xfId="32250" xr:uid="{00000000-0005-0000-0000-0000F67D0000}"/>
    <cellStyle name="Normal 5 3 8" xfId="32251" xr:uid="{00000000-0005-0000-0000-0000F77D0000}"/>
    <cellStyle name="Normal 5 3 8 2" xfId="32252" xr:uid="{00000000-0005-0000-0000-0000F87D0000}"/>
    <cellStyle name="Normal 5 3 8 2 2" xfId="32253" xr:uid="{00000000-0005-0000-0000-0000F97D0000}"/>
    <cellStyle name="Normal 5 3 8 3" xfId="32254" xr:uid="{00000000-0005-0000-0000-0000FA7D0000}"/>
    <cellStyle name="Normal 5 3 9" xfId="32255" xr:uid="{00000000-0005-0000-0000-0000FB7D0000}"/>
    <cellStyle name="Normal 5 3 9 2" xfId="32256" xr:uid="{00000000-0005-0000-0000-0000FC7D0000}"/>
    <cellStyle name="Normal 5 3 9 2 2" xfId="32257" xr:uid="{00000000-0005-0000-0000-0000FD7D0000}"/>
    <cellStyle name="Normal 5 3 9 3" xfId="32258" xr:uid="{00000000-0005-0000-0000-0000FE7D0000}"/>
    <cellStyle name="Normal 5 30" xfId="32259" xr:uid="{00000000-0005-0000-0000-0000FF7D0000}"/>
    <cellStyle name="Normal 5 31" xfId="32260" xr:uid="{00000000-0005-0000-0000-0000007E0000}"/>
    <cellStyle name="Normal 5 32" xfId="32261" xr:uid="{00000000-0005-0000-0000-0000017E0000}"/>
    <cellStyle name="Normal 5 33" xfId="32262" xr:uid="{00000000-0005-0000-0000-0000027E0000}"/>
    <cellStyle name="Normal 5 34" xfId="32263" xr:uid="{00000000-0005-0000-0000-0000037E0000}"/>
    <cellStyle name="Normal 5 4" xfId="32264" xr:uid="{00000000-0005-0000-0000-0000047E0000}"/>
    <cellStyle name="Normal 5 4 10" xfId="32265" xr:uid="{00000000-0005-0000-0000-0000057E0000}"/>
    <cellStyle name="Normal 5 4 10 2" xfId="32266" xr:uid="{00000000-0005-0000-0000-0000067E0000}"/>
    <cellStyle name="Normal 5 4 11" xfId="32267" xr:uid="{00000000-0005-0000-0000-0000077E0000}"/>
    <cellStyle name="Normal 5 4 11 2" xfId="32268" xr:uid="{00000000-0005-0000-0000-0000087E0000}"/>
    <cellStyle name="Normal 5 4 12" xfId="32269" xr:uid="{00000000-0005-0000-0000-0000097E0000}"/>
    <cellStyle name="Normal 5 4 12 2" xfId="32270" xr:uid="{00000000-0005-0000-0000-00000A7E0000}"/>
    <cellStyle name="Normal 5 4 13" xfId="32271" xr:uid="{00000000-0005-0000-0000-00000B7E0000}"/>
    <cellStyle name="Normal 5 4 2" xfId="32272" xr:uid="{00000000-0005-0000-0000-00000C7E0000}"/>
    <cellStyle name="Normal 5 4 2 10" xfId="32273" xr:uid="{00000000-0005-0000-0000-00000D7E0000}"/>
    <cellStyle name="Normal 5 4 2 2" xfId="32274" xr:uid="{00000000-0005-0000-0000-00000E7E0000}"/>
    <cellStyle name="Normal 5 4 2 2 2" xfId="32275" xr:uid="{00000000-0005-0000-0000-00000F7E0000}"/>
    <cellStyle name="Normal 5 4 2 2 2 2" xfId="32276" xr:uid="{00000000-0005-0000-0000-0000107E0000}"/>
    <cellStyle name="Normal 5 4 2 2 2 2 2" xfId="32277" xr:uid="{00000000-0005-0000-0000-0000117E0000}"/>
    <cellStyle name="Normal 5 4 2 2 2 2 2 2" xfId="32278" xr:uid="{00000000-0005-0000-0000-0000127E0000}"/>
    <cellStyle name="Normal 5 4 2 2 2 2 3" xfId="32279" xr:uid="{00000000-0005-0000-0000-0000137E0000}"/>
    <cellStyle name="Normal 5 4 2 2 2 3" xfId="32280" xr:uid="{00000000-0005-0000-0000-0000147E0000}"/>
    <cellStyle name="Normal 5 4 2 2 2 3 2" xfId="32281" xr:uid="{00000000-0005-0000-0000-0000157E0000}"/>
    <cellStyle name="Normal 5 4 2 2 2 4" xfId="32282" xr:uid="{00000000-0005-0000-0000-0000167E0000}"/>
    <cellStyle name="Normal 5 4 2 2 3" xfId="32283" xr:uid="{00000000-0005-0000-0000-0000177E0000}"/>
    <cellStyle name="Normal 5 4 2 2 3 2" xfId="32284" xr:uid="{00000000-0005-0000-0000-0000187E0000}"/>
    <cellStyle name="Normal 5 4 2 2 3 2 2" xfId="32285" xr:uid="{00000000-0005-0000-0000-0000197E0000}"/>
    <cellStyle name="Normal 5 4 2 2 3 2 2 2" xfId="32286" xr:uid="{00000000-0005-0000-0000-00001A7E0000}"/>
    <cellStyle name="Normal 5 4 2 2 3 2 3" xfId="32287" xr:uid="{00000000-0005-0000-0000-00001B7E0000}"/>
    <cellStyle name="Normal 5 4 2 2 3 3" xfId="32288" xr:uid="{00000000-0005-0000-0000-00001C7E0000}"/>
    <cellStyle name="Normal 5 4 2 2 3 3 2" xfId="32289" xr:uid="{00000000-0005-0000-0000-00001D7E0000}"/>
    <cellStyle name="Normal 5 4 2 2 3 4" xfId="32290" xr:uid="{00000000-0005-0000-0000-00001E7E0000}"/>
    <cellStyle name="Normal 5 4 2 2 4" xfId="32291" xr:uid="{00000000-0005-0000-0000-00001F7E0000}"/>
    <cellStyle name="Normal 5 4 2 2 4 2" xfId="32292" xr:uid="{00000000-0005-0000-0000-0000207E0000}"/>
    <cellStyle name="Normal 5 4 2 2 4 2 2" xfId="32293" xr:uid="{00000000-0005-0000-0000-0000217E0000}"/>
    <cellStyle name="Normal 5 4 2 2 4 3" xfId="32294" xr:uid="{00000000-0005-0000-0000-0000227E0000}"/>
    <cellStyle name="Normal 5 4 2 2 5" xfId="32295" xr:uid="{00000000-0005-0000-0000-0000237E0000}"/>
    <cellStyle name="Normal 5 4 2 2 5 2" xfId="32296" xr:uid="{00000000-0005-0000-0000-0000247E0000}"/>
    <cellStyle name="Normal 5 4 2 2 5 2 2" xfId="32297" xr:uid="{00000000-0005-0000-0000-0000257E0000}"/>
    <cellStyle name="Normal 5 4 2 2 5 3" xfId="32298" xr:uid="{00000000-0005-0000-0000-0000267E0000}"/>
    <cellStyle name="Normal 5 4 2 2 6" xfId="32299" xr:uid="{00000000-0005-0000-0000-0000277E0000}"/>
    <cellStyle name="Normal 5 4 2 2 6 2" xfId="32300" xr:uid="{00000000-0005-0000-0000-0000287E0000}"/>
    <cellStyle name="Normal 5 4 2 2 7" xfId="32301" xr:uid="{00000000-0005-0000-0000-0000297E0000}"/>
    <cellStyle name="Normal 5 4 2 3" xfId="32302" xr:uid="{00000000-0005-0000-0000-00002A7E0000}"/>
    <cellStyle name="Normal 5 4 2 3 2" xfId="32303" xr:uid="{00000000-0005-0000-0000-00002B7E0000}"/>
    <cellStyle name="Normal 5 4 2 3 2 2" xfId="32304" xr:uid="{00000000-0005-0000-0000-00002C7E0000}"/>
    <cellStyle name="Normal 5 4 2 3 2 2 2" xfId="32305" xr:uid="{00000000-0005-0000-0000-00002D7E0000}"/>
    <cellStyle name="Normal 5 4 2 3 2 3" xfId="32306" xr:uid="{00000000-0005-0000-0000-00002E7E0000}"/>
    <cellStyle name="Normal 5 4 2 3 3" xfId="32307" xr:uid="{00000000-0005-0000-0000-00002F7E0000}"/>
    <cellStyle name="Normal 5 4 2 3 3 2" xfId="32308" xr:uid="{00000000-0005-0000-0000-0000307E0000}"/>
    <cellStyle name="Normal 5 4 2 3 4" xfId="32309" xr:uid="{00000000-0005-0000-0000-0000317E0000}"/>
    <cellStyle name="Normal 5 4 2 4" xfId="32310" xr:uid="{00000000-0005-0000-0000-0000327E0000}"/>
    <cellStyle name="Normal 5 4 2 4 2" xfId="32311" xr:uid="{00000000-0005-0000-0000-0000337E0000}"/>
    <cellStyle name="Normal 5 4 2 4 2 2" xfId="32312" xr:uid="{00000000-0005-0000-0000-0000347E0000}"/>
    <cellStyle name="Normal 5 4 2 4 2 2 2" xfId="32313" xr:uid="{00000000-0005-0000-0000-0000357E0000}"/>
    <cellStyle name="Normal 5 4 2 4 2 3" xfId="32314" xr:uid="{00000000-0005-0000-0000-0000367E0000}"/>
    <cellStyle name="Normal 5 4 2 4 3" xfId="32315" xr:uid="{00000000-0005-0000-0000-0000377E0000}"/>
    <cellStyle name="Normal 5 4 2 4 3 2" xfId="32316" xr:uid="{00000000-0005-0000-0000-0000387E0000}"/>
    <cellStyle name="Normal 5 4 2 4 4" xfId="32317" xr:uid="{00000000-0005-0000-0000-0000397E0000}"/>
    <cellStyle name="Normal 5 4 2 5" xfId="32318" xr:uid="{00000000-0005-0000-0000-00003A7E0000}"/>
    <cellStyle name="Normal 5 4 2 5 2" xfId="32319" xr:uid="{00000000-0005-0000-0000-00003B7E0000}"/>
    <cellStyle name="Normal 5 4 2 5 2 2" xfId="32320" xr:uid="{00000000-0005-0000-0000-00003C7E0000}"/>
    <cellStyle name="Normal 5 4 2 5 2 2 2" xfId="32321" xr:uid="{00000000-0005-0000-0000-00003D7E0000}"/>
    <cellStyle name="Normal 5 4 2 5 2 3" xfId="32322" xr:uid="{00000000-0005-0000-0000-00003E7E0000}"/>
    <cellStyle name="Normal 5 4 2 5 3" xfId="32323" xr:uid="{00000000-0005-0000-0000-00003F7E0000}"/>
    <cellStyle name="Normal 5 4 2 5 3 2" xfId="32324" xr:uid="{00000000-0005-0000-0000-0000407E0000}"/>
    <cellStyle name="Normal 5 4 2 5 4" xfId="32325" xr:uid="{00000000-0005-0000-0000-0000417E0000}"/>
    <cellStyle name="Normal 5 4 2 6" xfId="32326" xr:uid="{00000000-0005-0000-0000-0000427E0000}"/>
    <cellStyle name="Normal 5 4 2 6 2" xfId="32327" xr:uid="{00000000-0005-0000-0000-0000437E0000}"/>
    <cellStyle name="Normal 5 4 2 6 2 2" xfId="32328" xr:uid="{00000000-0005-0000-0000-0000447E0000}"/>
    <cellStyle name="Normal 5 4 2 6 3" xfId="32329" xr:uid="{00000000-0005-0000-0000-0000457E0000}"/>
    <cellStyle name="Normal 5 4 2 7" xfId="32330" xr:uid="{00000000-0005-0000-0000-0000467E0000}"/>
    <cellStyle name="Normal 5 4 2 7 2" xfId="32331" xr:uid="{00000000-0005-0000-0000-0000477E0000}"/>
    <cellStyle name="Normal 5 4 2 7 2 2" xfId="32332" xr:uid="{00000000-0005-0000-0000-0000487E0000}"/>
    <cellStyle name="Normal 5 4 2 7 3" xfId="32333" xr:uid="{00000000-0005-0000-0000-0000497E0000}"/>
    <cellStyle name="Normal 5 4 2 8" xfId="32334" xr:uid="{00000000-0005-0000-0000-00004A7E0000}"/>
    <cellStyle name="Normal 5 4 2 8 2" xfId="32335" xr:uid="{00000000-0005-0000-0000-00004B7E0000}"/>
    <cellStyle name="Normal 5 4 2 8 2 2" xfId="32336" xr:uid="{00000000-0005-0000-0000-00004C7E0000}"/>
    <cellStyle name="Normal 5 4 2 8 3" xfId="32337" xr:uid="{00000000-0005-0000-0000-00004D7E0000}"/>
    <cellStyle name="Normal 5 4 2 9" xfId="32338" xr:uid="{00000000-0005-0000-0000-00004E7E0000}"/>
    <cellStyle name="Normal 5 4 2 9 2" xfId="32339" xr:uid="{00000000-0005-0000-0000-00004F7E0000}"/>
    <cellStyle name="Normal 5 4 3" xfId="32340" xr:uid="{00000000-0005-0000-0000-0000507E0000}"/>
    <cellStyle name="Normal 5 4 3 2" xfId="32341" xr:uid="{00000000-0005-0000-0000-0000517E0000}"/>
    <cellStyle name="Normal 5 4 3 2 2" xfId="32342" xr:uid="{00000000-0005-0000-0000-0000527E0000}"/>
    <cellStyle name="Normal 5 4 3 2 2 2" xfId="32343" xr:uid="{00000000-0005-0000-0000-0000537E0000}"/>
    <cellStyle name="Normal 5 4 3 2 2 2 2" xfId="32344" xr:uid="{00000000-0005-0000-0000-0000547E0000}"/>
    <cellStyle name="Normal 5 4 3 2 2 3" xfId="32345" xr:uid="{00000000-0005-0000-0000-0000557E0000}"/>
    <cellStyle name="Normal 5 4 3 2 3" xfId="32346" xr:uid="{00000000-0005-0000-0000-0000567E0000}"/>
    <cellStyle name="Normal 5 4 3 2 3 2" xfId="32347" xr:uid="{00000000-0005-0000-0000-0000577E0000}"/>
    <cellStyle name="Normal 5 4 3 2 4" xfId="32348" xr:uid="{00000000-0005-0000-0000-0000587E0000}"/>
    <cellStyle name="Normal 5 4 3 3" xfId="32349" xr:uid="{00000000-0005-0000-0000-0000597E0000}"/>
    <cellStyle name="Normal 5 4 3 3 2" xfId="32350" xr:uid="{00000000-0005-0000-0000-00005A7E0000}"/>
    <cellStyle name="Normal 5 4 3 3 2 2" xfId="32351" xr:uid="{00000000-0005-0000-0000-00005B7E0000}"/>
    <cellStyle name="Normal 5 4 3 3 2 2 2" xfId="32352" xr:uid="{00000000-0005-0000-0000-00005C7E0000}"/>
    <cellStyle name="Normal 5 4 3 3 2 3" xfId="32353" xr:uid="{00000000-0005-0000-0000-00005D7E0000}"/>
    <cellStyle name="Normal 5 4 3 3 3" xfId="32354" xr:uid="{00000000-0005-0000-0000-00005E7E0000}"/>
    <cellStyle name="Normal 5 4 3 3 3 2" xfId="32355" xr:uid="{00000000-0005-0000-0000-00005F7E0000}"/>
    <cellStyle name="Normal 5 4 3 3 4" xfId="32356" xr:uid="{00000000-0005-0000-0000-0000607E0000}"/>
    <cellStyle name="Normal 5 4 3 4" xfId="32357" xr:uid="{00000000-0005-0000-0000-0000617E0000}"/>
    <cellStyle name="Normal 5 4 3 4 2" xfId="32358" xr:uid="{00000000-0005-0000-0000-0000627E0000}"/>
    <cellStyle name="Normal 5 4 3 4 2 2" xfId="32359" xr:uid="{00000000-0005-0000-0000-0000637E0000}"/>
    <cellStyle name="Normal 5 4 3 4 3" xfId="32360" xr:uid="{00000000-0005-0000-0000-0000647E0000}"/>
    <cellStyle name="Normal 5 4 3 5" xfId="32361" xr:uid="{00000000-0005-0000-0000-0000657E0000}"/>
    <cellStyle name="Normal 5 4 3 5 2" xfId="32362" xr:uid="{00000000-0005-0000-0000-0000667E0000}"/>
    <cellStyle name="Normal 5 4 3 5 2 2" xfId="32363" xr:uid="{00000000-0005-0000-0000-0000677E0000}"/>
    <cellStyle name="Normal 5 4 3 5 3" xfId="32364" xr:uid="{00000000-0005-0000-0000-0000687E0000}"/>
    <cellStyle name="Normal 5 4 3 6" xfId="32365" xr:uid="{00000000-0005-0000-0000-0000697E0000}"/>
    <cellStyle name="Normal 5 4 3 6 2" xfId="32366" xr:uid="{00000000-0005-0000-0000-00006A7E0000}"/>
    <cellStyle name="Normal 5 4 3 7" xfId="32367" xr:uid="{00000000-0005-0000-0000-00006B7E0000}"/>
    <cellStyle name="Normal 5 4 4" xfId="32368" xr:uid="{00000000-0005-0000-0000-00006C7E0000}"/>
    <cellStyle name="Normal 5 4 4 2" xfId="32369" xr:uid="{00000000-0005-0000-0000-00006D7E0000}"/>
    <cellStyle name="Normal 5 4 4 2 2" xfId="32370" xr:uid="{00000000-0005-0000-0000-00006E7E0000}"/>
    <cellStyle name="Normal 5 4 4 2 2 2" xfId="32371" xr:uid="{00000000-0005-0000-0000-00006F7E0000}"/>
    <cellStyle name="Normal 5 4 4 2 3" xfId="32372" xr:uid="{00000000-0005-0000-0000-0000707E0000}"/>
    <cellStyle name="Normal 5 4 4 3" xfId="32373" xr:uid="{00000000-0005-0000-0000-0000717E0000}"/>
    <cellStyle name="Normal 5 4 4 3 2" xfId="32374" xr:uid="{00000000-0005-0000-0000-0000727E0000}"/>
    <cellStyle name="Normal 5 4 4 4" xfId="32375" xr:uid="{00000000-0005-0000-0000-0000737E0000}"/>
    <cellStyle name="Normal 5 4 5" xfId="32376" xr:uid="{00000000-0005-0000-0000-0000747E0000}"/>
    <cellStyle name="Normal 5 4 5 2" xfId="32377" xr:uid="{00000000-0005-0000-0000-0000757E0000}"/>
    <cellStyle name="Normal 5 4 5 2 2" xfId="32378" xr:uid="{00000000-0005-0000-0000-0000767E0000}"/>
    <cellStyle name="Normal 5 4 5 2 2 2" xfId="32379" xr:uid="{00000000-0005-0000-0000-0000777E0000}"/>
    <cellStyle name="Normal 5 4 5 2 3" xfId="32380" xr:uid="{00000000-0005-0000-0000-0000787E0000}"/>
    <cellStyle name="Normal 5 4 5 3" xfId="32381" xr:uid="{00000000-0005-0000-0000-0000797E0000}"/>
    <cellStyle name="Normal 5 4 5 3 2" xfId="32382" xr:uid="{00000000-0005-0000-0000-00007A7E0000}"/>
    <cellStyle name="Normal 5 4 5 4" xfId="32383" xr:uid="{00000000-0005-0000-0000-00007B7E0000}"/>
    <cellStyle name="Normal 5 4 6" xfId="32384" xr:uid="{00000000-0005-0000-0000-00007C7E0000}"/>
    <cellStyle name="Normal 5 4 6 2" xfId="32385" xr:uid="{00000000-0005-0000-0000-00007D7E0000}"/>
    <cellStyle name="Normal 5 4 6 2 2" xfId="32386" xr:uid="{00000000-0005-0000-0000-00007E7E0000}"/>
    <cellStyle name="Normal 5 4 6 2 2 2" xfId="32387" xr:uid="{00000000-0005-0000-0000-00007F7E0000}"/>
    <cellStyle name="Normal 5 4 6 2 3" xfId="32388" xr:uid="{00000000-0005-0000-0000-0000807E0000}"/>
    <cellStyle name="Normal 5 4 6 3" xfId="32389" xr:uid="{00000000-0005-0000-0000-0000817E0000}"/>
    <cellStyle name="Normal 5 4 6 3 2" xfId="32390" xr:uid="{00000000-0005-0000-0000-0000827E0000}"/>
    <cellStyle name="Normal 5 4 6 4" xfId="32391" xr:uid="{00000000-0005-0000-0000-0000837E0000}"/>
    <cellStyle name="Normal 5 4 7" xfId="32392" xr:uid="{00000000-0005-0000-0000-0000847E0000}"/>
    <cellStyle name="Normal 5 4 7 2" xfId="32393" xr:uid="{00000000-0005-0000-0000-0000857E0000}"/>
    <cellStyle name="Normal 5 4 7 2 2" xfId="32394" xr:uid="{00000000-0005-0000-0000-0000867E0000}"/>
    <cellStyle name="Normal 5 4 7 3" xfId="32395" xr:uid="{00000000-0005-0000-0000-0000877E0000}"/>
    <cellStyle name="Normal 5 4 8" xfId="32396" xr:uid="{00000000-0005-0000-0000-0000887E0000}"/>
    <cellStyle name="Normal 5 4 8 2" xfId="32397" xr:uid="{00000000-0005-0000-0000-0000897E0000}"/>
    <cellStyle name="Normal 5 4 8 2 2" xfId="32398" xr:uid="{00000000-0005-0000-0000-00008A7E0000}"/>
    <cellStyle name="Normal 5 4 8 3" xfId="32399" xr:uid="{00000000-0005-0000-0000-00008B7E0000}"/>
    <cellStyle name="Normal 5 4 9" xfId="32400" xr:uid="{00000000-0005-0000-0000-00008C7E0000}"/>
    <cellStyle name="Normal 5 4 9 2" xfId="32401" xr:uid="{00000000-0005-0000-0000-00008D7E0000}"/>
    <cellStyle name="Normal 5 4 9 2 2" xfId="32402" xr:uid="{00000000-0005-0000-0000-00008E7E0000}"/>
    <cellStyle name="Normal 5 4 9 3" xfId="32403" xr:uid="{00000000-0005-0000-0000-00008F7E0000}"/>
    <cellStyle name="Normal 5 5" xfId="32404" xr:uid="{00000000-0005-0000-0000-0000907E0000}"/>
    <cellStyle name="Normal 5 5 10" xfId="32405" xr:uid="{00000000-0005-0000-0000-0000917E0000}"/>
    <cellStyle name="Normal 5 5 2" xfId="32406" xr:uid="{00000000-0005-0000-0000-0000927E0000}"/>
    <cellStyle name="Normal 5 5 2 2" xfId="32407" xr:uid="{00000000-0005-0000-0000-0000937E0000}"/>
    <cellStyle name="Normal 5 5 2 2 2" xfId="32408" xr:uid="{00000000-0005-0000-0000-0000947E0000}"/>
    <cellStyle name="Normal 5 5 2 2 2 2" xfId="32409" xr:uid="{00000000-0005-0000-0000-0000957E0000}"/>
    <cellStyle name="Normal 5 5 2 2 2 2 2" xfId="32410" xr:uid="{00000000-0005-0000-0000-0000967E0000}"/>
    <cellStyle name="Normal 5 5 2 2 2 3" xfId="32411" xr:uid="{00000000-0005-0000-0000-0000977E0000}"/>
    <cellStyle name="Normal 5 5 2 2 3" xfId="32412" xr:uid="{00000000-0005-0000-0000-0000987E0000}"/>
    <cellStyle name="Normal 5 5 2 2 3 2" xfId="32413" xr:uid="{00000000-0005-0000-0000-0000997E0000}"/>
    <cellStyle name="Normal 5 5 2 2 4" xfId="32414" xr:uid="{00000000-0005-0000-0000-00009A7E0000}"/>
    <cellStyle name="Normal 5 5 2 3" xfId="32415" xr:uid="{00000000-0005-0000-0000-00009B7E0000}"/>
    <cellStyle name="Normal 5 5 2 3 2" xfId="32416" xr:uid="{00000000-0005-0000-0000-00009C7E0000}"/>
    <cellStyle name="Normal 5 5 2 3 2 2" xfId="32417" xr:uid="{00000000-0005-0000-0000-00009D7E0000}"/>
    <cellStyle name="Normal 5 5 2 3 2 2 2" xfId="32418" xr:uid="{00000000-0005-0000-0000-00009E7E0000}"/>
    <cellStyle name="Normal 5 5 2 3 2 3" xfId="32419" xr:uid="{00000000-0005-0000-0000-00009F7E0000}"/>
    <cellStyle name="Normal 5 5 2 3 3" xfId="32420" xr:uid="{00000000-0005-0000-0000-0000A07E0000}"/>
    <cellStyle name="Normal 5 5 2 3 3 2" xfId="32421" xr:uid="{00000000-0005-0000-0000-0000A17E0000}"/>
    <cellStyle name="Normal 5 5 2 3 4" xfId="32422" xr:uid="{00000000-0005-0000-0000-0000A27E0000}"/>
    <cellStyle name="Normal 5 5 2 4" xfId="32423" xr:uid="{00000000-0005-0000-0000-0000A37E0000}"/>
    <cellStyle name="Normal 5 5 2 4 2" xfId="32424" xr:uid="{00000000-0005-0000-0000-0000A47E0000}"/>
    <cellStyle name="Normal 5 5 2 4 2 2" xfId="32425" xr:uid="{00000000-0005-0000-0000-0000A57E0000}"/>
    <cellStyle name="Normal 5 5 2 4 3" xfId="32426" xr:uid="{00000000-0005-0000-0000-0000A67E0000}"/>
    <cellStyle name="Normal 5 5 2 5" xfId="32427" xr:uid="{00000000-0005-0000-0000-0000A77E0000}"/>
    <cellStyle name="Normal 5 5 2 5 2" xfId="32428" xr:uid="{00000000-0005-0000-0000-0000A87E0000}"/>
    <cellStyle name="Normal 5 5 2 5 2 2" xfId="32429" xr:uid="{00000000-0005-0000-0000-0000A97E0000}"/>
    <cellStyle name="Normal 5 5 2 5 3" xfId="32430" xr:uid="{00000000-0005-0000-0000-0000AA7E0000}"/>
    <cellStyle name="Normal 5 5 2 6" xfId="32431" xr:uid="{00000000-0005-0000-0000-0000AB7E0000}"/>
    <cellStyle name="Normal 5 5 2 6 2" xfId="32432" xr:uid="{00000000-0005-0000-0000-0000AC7E0000}"/>
    <cellStyle name="Normal 5 5 2 7" xfId="32433" xr:uid="{00000000-0005-0000-0000-0000AD7E0000}"/>
    <cellStyle name="Normal 5 5 3" xfId="32434" xr:uid="{00000000-0005-0000-0000-0000AE7E0000}"/>
    <cellStyle name="Normal 5 5 3 2" xfId="32435" xr:uid="{00000000-0005-0000-0000-0000AF7E0000}"/>
    <cellStyle name="Normal 5 5 3 2 2" xfId="32436" xr:uid="{00000000-0005-0000-0000-0000B07E0000}"/>
    <cellStyle name="Normal 5 5 3 2 2 2" xfId="32437" xr:uid="{00000000-0005-0000-0000-0000B17E0000}"/>
    <cellStyle name="Normal 5 5 3 2 3" xfId="32438" xr:uid="{00000000-0005-0000-0000-0000B27E0000}"/>
    <cellStyle name="Normal 5 5 3 3" xfId="32439" xr:uid="{00000000-0005-0000-0000-0000B37E0000}"/>
    <cellStyle name="Normal 5 5 3 3 2" xfId="32440" xr:uid="{00000000-0005-0000-0000-0000B47E0000}"/>
    <cellStyle name="Normal 5 5 3 4" xfId="32441" xr:uid="{00000000-0005-0000-0000-0000B57E0000}"/>
    <cellStyle name="Normal 5 5 4" xfId="32442" xr:uid="{00000000-0005-0000-0000-0000B67E0000}"/>
    <cellStyle name="Normal 5 5 4 2" xfId="32443" xr:uid="{00000000-0005-0000-0000-0000B77E0000}"/>
    <cellStyle name="Normal 5 5 4 2 2" xfId="32444" xr:uid="{00000000-0005-0000-0000-0000B87E0000}"/>
    <cellStyle name="Normal 5 5 4 2 2 2" xfId="32445" xr:uid="{00000000-0005-0000-0000-0000B97E0000}"/>
    <cellStyle name="Normal 5 5 4 2 3" xfId="32446" xr:uid="{00000000-0005-0000-0000-0000BA7E0000}"/>
    <cellStyle name="Normal 5 5 4 3" xfId="32447" xr:uid="{00000000-0005-0000-0000-0000BB7E0000}"/>
    <cellStyle name="Normal 5 5 4 3 2" xfId="32448" xr:uid="{00000000-0005-0000-0000-0000BC7E0000}"/>
    <cellStyle name="Normal 5 5 4 4" xfId="32449" xr:uid="{00000000-0005-0000-0000-0000BD7E0000}"/>
    <cellStyle name="Normal 5 5 5" xfId="32450" xr:uid="{00000000-0005-0000-0000-0000BE7E0000}"/>
    <cellStyle name="Normal 5 5 5 2" xfId="32451" xr:uid="{00000000-0005-0000-0000-0000BF7E0000}"/>
    <cellStyle name="Normal 5 5 5 2 2" xfId="32452" xr:uid="{00000000-0005-0000-0000-0000C07E0000}"/>
    <cellStyle name="Normal 5 5 5 2 2 2" xfId="32453" xr:uid="{00000000-0005-0000-0000-0000C17E0000}"/>
    <cellStyle name="Normal 5 5 5 2 3" xfId="32454" xr:uid="{00000000-0005-0000-0000-0000C27E0000}"/>
    <cellStyle name="Normal 5 5 5 3" xfId="32455" xr:uid="{00000000-0005-0000-0000-0000C37E0000}"/>
    <cellStyle name="Normal 5 5 5 3 2" xfId="32456" xr:uid="{00000000-0005-0000-0000-0000C47E0000}"/>
    <cellStyle name="Normal 5 5 5 4" xfId="32457" xr:uid="{00000000-0005-0000-0000-0000C57E0000}"/>
    <cellStyle name="Normal 5 5 6" xfId="32458" xr:uid="{00000000-0005-0000-0000-0000C67E0000}"/>
    <cellStyle name="Normal 5 5 6 2" xfId="32459" xr:uid="{00000000-0005-0000-0000-0000C77E0000}"/>
    <cellStyle name="Normal 5 5 6 2 2" xfId="32460" xr:uid="{00000000-0005-0000-0000-0000C87E0000}"/>
    <cellStyle name="Normal 5 5 6 3" xfId="32461" xr:uid="{00000000-0005-0000-0000-0000C97E0000}"/>
    <cellStyle name="Normal 5 5 7" xfId="32462" xr:uid="{00000000-0005-0000-0000-0000CA7E0000}"/>
    <cellStyle name="Normal 5 5 7 2" xfId="32463" xr:uid="{00000000-0005-0000-0000-0000CB7E0000}"/>
    <cellStyle name="Normal 5 5 7 2 2" xfId="32464" xr:uid="{00000000-0005-0000-0000-0000CC7E0000}"/>
    <cellStyle name="Normal 5 5 7 3" xfId="32465" xr:uid="{00000000-0005-0000-0000-0000CD7E0000}"/>
    <cellStyle name="Normal 5 5 8" xfId="32466" xr:uid="{00000000-0005-0000-0000-0000CE7E0000}"/>
    <cellStyle name="Normal 5 5 8 2" xfId="32467" xr:uid="{00000000-0005-0000-0000-0000CF7E0000}"/>
    <cellStyle name="Normal 5 5 8 2 2" xfId="32468" xr:uid="{00000000-0005-0000-0000-0000D07E0000}"/>
    <cellStyle name="Normal 5 5 8 3" xfId="32469" xr:uid="{00000000-0005-0000-0000-0000D17E0000}"/>
    <cellStyle name="Normal 5 5 9" xfId="32470" xr:uid="{00000000-0005-0000-0000-0000D27E0000}"/>
    <cellStyle name="Normal 5 5 9 2" xfId="32471" xr:uid="{00000000-0005-0000-0000-0000D37E0000}"/>
    <cellStyle name="Normal 5 6" xfId="32472" xr:uid="{00000000-0005-0000-0000-0000D47E0000}"/>
    <cellStyle name="Normal 5 6 10" xfId="32473" xr:uid="{00000000-0005-0000-0000-0000D57E0000}"/>
    <cellStyle name="Normal 5 6 2" xfId="32474" xr:uid="{00000000-0005-0000-0000-0000D67E0000}"/>
    <cellStyle name="Normal 5 6 2 2" xfId="32475" xr:uid="{00000000-0005-0000-0000-0000D77E0000}"/>
    <cellStyle name="Normal 5 6 2 2 2" xfId="32476" xr:uid="{00000000-0005-0000-0000-0000D87E0000}"/>
    <cellStyle name="Normal 5 6 2 2 2 2" xfId="32477" xr:uid="{00000000-0005-0000-0000-0000D97E0000}"/>
    <cellStyle name="Normal 5 6 2 2 2 2 2" xfId="32478" xr:uid="{00000000-0005-0000-0000-0000DA7E0000}"/>
    <cellStyle name="Normal 5 6 2 2 2 3" xfId="32479" xr:uid="{00000000-0005-0000-0000-0000DB7E0000}"/>
    <cellStyle name="Normal 5 6 2 2 3" xfId="32480" xr:uid="{00000000-0005-0000-0000-0000DC7E0000}"/>
    <cellStyle name="Normal 5 6 2 2 3 2" xfId="32481" xr:uid="{00000000-0005-0000-0000-0000DD7E0000}"/>
    <cellStyle name="Normal 5 6 2 2 4" xfId="32482" xr:uid="{00000000-0005-0000-0000-0000DE7E0000}"/>
    <cellStyle name="Normal 5 6 2 3" xfId="32483" xr:uid="{00000000-0005-0000-0000-0000DF7E0000}"/>
    <cellStyle name="Normal 5 6 2 3 2" xfId="32484" xr:uid="{00000000-0005-0000-0000-0000E07E0000}"/>
    <cellStyle name="Normal 5 6 2 3 2 2" xfId="32485" xr:uid="{00000000-0005-0000-0000-0000E17E0000}"/>
    <cellStyle name="Normal 5 6 2 3 2 2 2" xfId="32486" xr:uid="{00000000-0005-0000-0000-0000E27E0000}"/>
    <cellStyle name="Normal 5 6 2 3 2 3" xfId="32487" xr:uid="{00000000-0005-0000-0000-0000E37E0000}"/>
    <cellStyle name="Normal 5 6 2 3 3" xfId="32488" xr:uid="{00000000-0005-0000-0000-0000E47E0000}"/>
    <cellStyle name="Normal 5 6 2 3 3 2" xfId="32489" xr:uid="{00000000-0005-0000-0000-0000E57E0000}"/>
    <cellStyle name="Normal 5 6 2 3 4" xfId="32490" xr:uid="{00000000-0005-0000-0000-0000E67E0000}"/>
    <cellStyle name="Normal 5 6 2 4" xfId="32491" xr:uid="{00000000-0005-0000-0000-0000E77E0000}"/>
    <cellStyle name="Normal 5 6 2 4 2" xfId="32492" xr:uid="{00000000-0005-0000-0000-0000E87E0000}"/>
    <cellStyle name="Normal 5 6 2 4 2 2" xfId="32493" xr:uid="{00000000-0005-0000-0000-0000E97E0000}"/>
    <cellStyle name="Normal 5 6 2 4 3" xfId="32494" xr:uid="{00000000-0005-0000-0000-0000EA7E0000}"/>
    <cellStyle name="Normal 5 6 2 5" xfId="32495" xr:uid="{00000000-0005-0000-0000-0000EB7E0000}"/>
    <cellStyle name="Normal 5 6 2 5 2" xfId="32496" xr:uid="{00000000-0005-0000-0000-0000EC7E0000}"/>
    <cellStyle name="Normal 5 6 2 5 2 2" xfId="32497" xr:uid="{00000000-0005-0000-0000-0000ED7E0000}"/>
    <cellStyle name="Normal 5 6 2 5 3" xfId="32498" xr:uid="{00000000-0005-0000-0000-0000EE7E0000}"/>
    <cellStyle name="Normal 5 6 2 6" xfId="32499" xr:uid="{00000000-0005-0000-0000-0000EF7E0000}"/>
    <cellStyle name="Normal 5 6 2 6 2" xfId="32500" xr:uid="{00000000-0005-0000-0000-0000F07E0000}"/>
    <cellStyle name="Normal 5 6 2 7" xfId="32501" xr:uid="{00000000-0005-0000-0000-0000F17E0000}"/>
    <cellStyle name="Normal 5 6 3" xfId="32502" xr:uid="{00000000-0005-0000-0000-0000F27E0000}"/>
    <cellStyle name="Normal 5 6 3 2" xfId="32503" xr:uid="{00000000-0005-0000-0000-0000F37E0000}"/>
    <cellStyle name="Normal 5 6 3 2 2" xfId="32504" xr:uid="{00000000-0005-0000-0000-0000F47E0000}"/>
    <cellStyle name="Normal 5 6 3 2 2 2" xfId="32505" xr:uid="{00000000-0005-0000-0000-0000F57E0000}"/>
    <cellStyle name="Normal 5 6 3 2 3" xfId="32506" xr:uid="{00000000-0005-0000-0000-0000F67E0000}"/>
    <cellStyle name="Normal 5 6 3 3" xfId="32507" xr:uid="{00000000-0005-0000-0000-0000F77E0000}"/>
    <cellStyle name="Normal 5 6 3 3 2" xfId="32508" xr:uid="{00000000-0005-0000-0000-0000F87E0000}"/>
    <cellStyle name="Normal 5 6 3 4" xfId="32509" xr:uid="{00000000-0005-0000-0000-0000F97E0000}"/>
    <cellStyle name="Normal 5 6 4" xfId="32510" xr:uid="{00000000-0005-0000-0000-0000FA7E0000}"/>
    <cellStyle name="Normal 5 6 4 2" xfId="32511" xr:uid="{00000000-0005-0000-0000-0000FB7E0000}"/>
    <cellStyle name="Normal 5 6 4 2 2" xfId="32512" xr:uid="{00000000-0005-0000-0000-0000FC7E0000}"/>
    <cellStyle name="Normal 5 6 4 2 2 2" xfId="32513" xr:uid="{00000000-0005-0000-0000-0000FD7E0000}"/>
    <cellStyle name="Normal 5 6 4 2 3" xfId="32514" xr:uid="{00000000-0005-0000-0000-0000FE7E0000}"/>
    <cellStyle name="Normal 5 6 4 3" xfId="32515" xr:uid="{00000000-0005-0000-0000-0000FF7E0000}"/>
    <cellStyle name="Normal 5 6 4 3 2" xfId="32516" xr:uid="{00000000-0005-0000-0000-0000007F0000}"/>
    <cellStyle name="Normal 5 6 4 4" xfId="32517" xr:uid="{00000000-0005-0000-0000-0000017F0000}"/>
    <cellStyle name="Normal 5 6 5" xfId="32518" xr:uid="{00000000-0005-0000-0000-0000027F0000}"/>
    <cellStyle name="Normal 5 6 5 2" xfId="32519" xr:uid="{00000000-0005-0000-0000-0000037F0000}"/>
    <cellStyle name="Normal 5 6 5 2 2" xfId="32520" xr:uid="{00000000-0005-0000-0000-0000047F0000}"/>
    <cellStyle name="Normal 5 6 5 2 2 2" xfId="32521" xr:uid="{00000000-0005-0000-0000-0000057F0000}"/>
    <cellStyle name="Normal 5 6 5 2 3" xfId="32522" xr:uid="{00000000-0005-0000-0000-0000067F0000}"/>
    <cellStyle name="Normal 5 6 5 3" xfId="32523" xr:uid="{00000000-0005-0000-0000-0000077F0000}"/>
    <cellStyle name="Normal 5 6 5 3 2" xfId="32524" xr:uid="{00000000-0005-0000-0000-0000087F0000}"/>
    <cellStyle name="Normal 5 6 5 4" xfId="32525" xr:uid="{00000000-0005-0000-0000-0000097F0000}"/>
    <cellStyle name="Normal 5 6 6" xfId="32526" xr:uid="{00000000-0005-0000-0000-00000A7F0000}"/>
    <cellStyle name="Normal 5 6 6 2" xfId="32527" xr:uid="{00000000-0005-0000-0000-00000B7F0000}"/>
    <cellStyle name="Normal 5 6 6 2 2" xfId="32528" xr:uid="{00000000-0005-0000-0000-00000C7F0000}"/>
    <cellStyle name="Normal 5 6 6 3" xfId="32529" xr:uid="{00000000-0005-0000-0000-00000D7F0000}"/>
    <cellStyle name="Normal 5 6 7" xfId="32530" xr:uid="{00000000-0005-0000-0000-00000E7F0000}"/>
    <cellStyle name="Normal 5 6 7 2" xfId="32531" xr:uid="{00000000-0005-0000-0000-00000F7F0000}"/>
    <cellStyle name="Normal 5 6 7 2 2" xfId="32532" xr:uid="{00000000-0005-0000-0000-0000107F0000}"/>
    <cellStyle name="Normal 5 6 7 3" xfId="32533" xr:uid="{00000000-0005-0000-0000-0000117F0000}"/>
    <cellStyle name="Normal 5 6 8" xfId="32534" xr:uid="{00000000-0005-0000-0000-0000127F0000}"/>
    <cellStyle name="Normal 5 6 8 2" xfId="32535" xr:uid="{00000000-0005-0000-0000-0000137F0000}"/>
    <cellStyle name="Normal 5 6 8 2 2" xfId="32536" xr:uid="{00000000-0005-0000-0000-0000147F0000}"/>
    <cellStyle name="Normal 5 6 8 3" xfId="32537" xr:uid="{00000000-0005-0000-0000-0000157F0000}"/>
    <cellStyle name="Normal 5 6 9" xfId="32538" xr:uid="{00000000-0005-0000-0000-0000167F0000}"/>
    <cellStyle name="Normal 5 6 9 2" xfId="32539" xr:uid="{00000000-0005-0000-0000-0000177F0000}"/>
    <cellStyle name="Normal 5 7" xfId="32540" xr:uid="{00000000-0005-0000-0000-0000187F0000}"/>
    <cellStyle name="Normal 5 7 10" xfId="32541" xr:uid="{00000000-0005-0000-0000-0000197F0000}"/>
    <cellStyle name="Normal 5 7 2" xfId="32542" xr:uid="{00000000-0005-0000-0000-00001A7F0000}"/>
    <cellStyle name="Normal 5 7 2 2" xfId="32543" xr:uid="{00000000-0005-0000-0000-00001B7F0000}"/>
    <cellStyle name="Normal 5 7 2 2 2" xfId="32544" xr:uid="{00000000-0005-0000-0000-00001C7F0000}"/>
    <cellStyle name="Normal 5 7 2 2 2 2" xfId="32545" xr:uid="{00000000-0005-0000-0000-00001D7F0000}"/>
    <cellStyle name="Normal 5 7 2 2 2 2 2" xfId="32546" xr:uid="{00000000-0005-0000-0000-00001E7F0000}"/>
    <cellStyle name="Normal 5 7 2 2 2 3" xfId="32547" xr:uid="{00000000-0005-0000-0000-00001F7F0000}"/>
    <cellStyle name="Normal 5 7 2 2 3" xfId="32548" xr:uid="{00000000-0005-0000-0000-0000207F0000}"/>
    <cellStyle name="Normal 5 7 2 2 3 2" xfId="32549" xr:uid="{00000000-0005-0000-0000-0000217F0000}"/>
    <cellStyle name="Normal 5 7 2 2 4" xfId="32550" xr:uid="{00000000-0005-0000-0000-0000227F0000}"/>
    <cellStyle name="Normal 5 7 2 3" xfId="32551" xr:uid="{00000000-0005-0000-0000-0000237F0000}"/>
    <cellStyle name="Normal 5 7 2 3 2" xfId="32552" xr:uid="{00000000-0005-0000-0000-0000247F0000}"/>
    <cellStyle name="Normal 5 7 2 3 2 2" xfId="32553" xr:uid="{00000000-0005-0000-0000-0000257F0000}"/>
    <cellStyle name="Normal 5 7 2 3 2 2 2" xfId="32554" xr:uid="{00000000-0005-0000-0000-0000267F0000}"/>
    <cellStyle name="Normal 5 7 2 3 2 3" xfId="32555" xr:uid="{00000000-0005-0000-0000-0000277F0000}"/>
    <cellStyle name="Normal 5 7 2 3 3" xfId="32556" xr:uid="{00000000-0005-0000-0000-0000287F0000}"/>
    <cellStyle name="Normal 5 7 2 3 3 2" xfId="32557" xr:uid="{00000000-0005-0000-0000-0000297F0000}"/>
    <cellStyle name="Normal 5 7 2 3 4" xfId="32558" xr:uid="{00000000-0005-0000-0000-00002A7F0000}"/>
    <cellStyle name="Normal 5 7 2 4" xfId="32559" xr:uid="{00000000-0005-0000-0000-00002B7F0000}"/>
    <cellStyle name="Normal 5 7 2 4 2" xfId="32560" xr:uid="{00000000-0005-0000-0000-00002C7F0000}"/>
    <cellStyle name="Normal 5 7 2 4 2 2" xfId="32561" xr:uid="{00000000-0005-0000-0000-00002D7F0000}"/>
    <cellStyle name="Normal 5 7 2 4 3" xfId="32562" xr:uid="{00000000-0005-0000-0000-00002E7F0000}"/>
    <cellStyle name="Normal 5 7 2 5" xfId="32563" xr:uid="{00000000-0005-0000-0000-00002F7F0000}"/>
    <cellStyle name="Normal 5 7 2 5 2" xfId="32564" xr:uid="{00000000-0005-0000-0000-0000307F0000}"/>
    <cellStyle name="Normal 5 7 2 5 2 2" xfId="32565" xr:uid="{00000000-0005-0000-0000-0000317F0000}"/>
    <cellStyle name="Normal 5 7 2 5 3" xfId="32566" xr:uid="{00000000-0005-0000-0000-0000327F0000}"/>
    <cellStyle name="Normal 5 7 2 6" xfId="32567" xr:uid="{00000000-0005-0000-0000-0000337F0000}"/>
    <cellStyle name="Normal 5 7 2 6 2" xfId="32568" xr:uid="{00000000-0005-0000-0000-0000347F0000}"/>
    <cellStyle name="Normal 5 7 2 7" xfId="32569" xr:uid="{00000000-0005-0000-0000-0000357F0000}"/>
    <cellStyle name="Normal 5 7 3" xfId="32570" xr:uid="{00000000-0005-0000-0000-0000367F0000}"/>
    <cellStyle name="Normal 5 7 3 2" xfId="32571" xr:uid="{00000000-0005-0000-0000-0000377F0000}"/>
    <cellStyle name="Normal 5 7 3 2 2" xfId="32572" xr:uid="{00000000-0005-0000-0000-0000387F0000}"/>
    <cellStyle name="Normal 5 7 3 2 2 2" xfId="32573" xr:uid="{00000000-0005-0000-0000-0000397F0000}"/>
    <cellStyle name="Normal 5 7 3 2 3" xfId="32574" xr:uid="{00000000-0005-0000-0000-00003A7F0000}"/>
    <cellStyle name="Normal 5 7 3 3" xfId="32575" xr:uid="{00000000-0005-0000-0000-00003B7F0000}"/>
    <cellStyle name="Normal 5 7 3 3 2" xfId="32576" xr:uid="{00000000-0005-0000-0000-00003C7F0000}"/>
    <cellStyle name="Normal 5 7 3 4" xfId="32577" xr:uid="{00000000-0005-0000-0000-00003D7F0000}"/>
    <cellStyle name="Normal 5 7 4" xfId="32578" xr:uid="{00000000-0005-0000-0000-00003E7F0000}"/>
    <cellStyle name="Normal 5 7 4 2" xfId="32579" xr:uid="{00000000-0005-0000-0000-00003F7F0000}"/>
    <cellStyle name="Normal 5 7 4 2 2" xfId="32580" xr:uid="{00000000-0005-0000-0000-0000407F0000}"/>
    <cellStyle name="Normal 5 7 4 2 2 2" xfId="32581" xr:uid="{00000000-0005-0000-0000-0000417F0000}"/>
    <cellStyle name="Normal 5 7 4 2 3" xfId="32582" xr:uid="{00000000-0005-0000-0000-0000427F0000}"/>
    <cellStyle name="Normal 5 7 4 3" xfId="32583" xr:uid="{00000000-0005-0000-0000-0000437F0000}"/>
    <cellStyle name="Normal 5 7 4 3 2" xfId="32584" xr:uid="{00000000-0005-0000-0000-0000447F0000}"/>
    <cellStyle name="Normal 5 7 4 4" xfId="32585" xr:uid="{00000000-0005-0000-0000-0000457F0000}"/>
    <cellStyle name="Normal 5 7 5" xfId="32586" xr:uid="{00000000-0005-0000-0000-0000467F0000}"/>
    <cellStyle name="Normal 5 7 5 2" xfId="32587" xr:uid="{00000000-0005-0000-0000-0000477F0000}"/>
    <cellStyle name="Normal 5 7 5 2 2" xfId="32588" xr:uid="{00000000-0005-0000-0000-0000487F0000}"/>
    <cellStyle name="Normal 5 7 5 2 2 2" xfId="32589" xr:uid="{00000000-0005-0000-0000-0000497F0000}"/>
    <cellStyle name="Normal 5 7 5 2 3" xfId="32590" xr:uid="{00000000-0005-0000-0000-00004A7F0000}"/>
    <cellStyle name="Normal 5 7 5 3" xfId="32591" xr:uid="{00000000-0005-0000-0000-00004B7F0000}"/>
    <cellStyle name="Normal 5 7 5 3 2" xfId="32592" xr:uid="{00000000-0005-0000-0000-00004C7F0000}"/>
    <cellStyle name="Normal 5 7 5 4" xfId="32593" xr:uid="{00000000-0005-0000-0000-00004D7F0000}"/>
    <cellStyle name="Normal 5 7 6" xfId="32594" xr:uid="{00000000-0005-0000-0000-00004E7F0000}"/>
    <cellStyle name="Normal 5 7 6 2" xfId="32595" xr:uid="{00000000-0005-0000-0000-00004F7F0000}"/>
    <cellStyle name="Normal 5 7 6 2 2" xfId="32596" xr:uid="{00000000-0005-0000-0000-0000507F0000}"/>
    <cellStyle name="Normal 5 7 6 3" xfId="32597" xr:uid="{00000000-0005-0000-0000-0000517F0000}"/>
    <cellStyle name="Normal 5 7 7" xfId="32598" xr:uid="{00000000-0005-0000-0000-0000527F0000}"/>
    <cellStyle name="Normal 5 7 7 2" xfId="32599" xr:uid="{00000000-0005-0000-0000-0000537F0000}"/>
    <cellStyle name="Normal 5 7 7 2 2" xfId="32600" xr:uid="{00000000-0005-0000-0000-0000547F0000}"/>
    <cellStyle name="Normal 5 7 7 3" xfId="32601" xr:uid="{00000000-0005-0000-0000-0000557F0000}"/>
    <cellStyle name="Normal 5 7 8" xfId="32602" xr:uid="{00000000-0005-0000-0000-0000567F0000}"/>
    <cellStyle name="Normal 5 7 8 2" xfId="32603" xr:uid="{00000000-0005-0000-0000-0000577F0000}"/>
    <cellStyle name="Normal 5 7 8 2 2" xfId="32604" xr:uid="{00000000-0005-0000-0000-0000587F0000}"/>
    <cellStyle name="Normal 5 7 8 3" xfId="32605" xr:uid="{00000000-0005-0000-0000-0000597F0000}"/>
    <cellStyle name="Normal 5 7 9" xfId="32606" xr:uid="{00000000-0005-0000-0000-00005A7F0000}"/>
    <cellStyle name="Normal 5 7 9 2" xfId="32607" xr:uid="{00000000-0005-0000-0000-00005B7F0000}"/>
    <cellStyle name="Normal 5 8" xfId="32608" xr:uid="{00000000-0005-0000-0000-00005C7F0000}"/>
    <cellStyle name="Normal 5 9" xfId="32609" xr:uid="{00000000-0005-0000-0000-00005D7F0000}"/>
    <cellStyle name="Normal 5_Ambala DPR 17 2010" xfId="32610" xr:uid="{00000000-0005-0000-0000-00005E7F0000}"/>
    <cellStyle name="Normal 50" xfId="32611" xr:uid="{00000000-0005-0000-0000-00005F7F0000}"/>
    <cellStyle name="Normal 51" xfId="32612" xr:uid="{00000000-0005-0000-0000-0000607F0000}"/>
    <cellStyle name="Normal 52" xfId="32613" xr:uid="{00000000-0005-0000-0000-0000617F0000}"/>
    <cellStyle name="Normal 53" xfId="32614" xr:uid="{00000000-0005-0000-0000-0000627F0000}"/>
    <cellStyle name="Normal 54" xfId="32615" xr:uid="{00000000-0005-0000-0000-0000637F0000}"/>
    <cellStyle name="Normal 55" xfId="32616" xr:uid="{00000000-0005-0000-0000-0000647F0000}"/>
    <cellStyle name="Normal 56" xfId="32617" xr:uid="{00000000-0005-0000-0000-0000657F0000}"/>
    <cellStyle name="Normal 57" xfId="32618" xr:uid="{00000000-0005-0000-0000-0000667F0000}"/>
    <cellStyle name="Normal 58" xfId="32619" xr:uid="{00000000-0005-0000-0000-0000677F0000}"/>
    <cellStyle name="Normal 59" xfId="32620" xr:uid="{00000000-0005-0000-0000-0000687F0000}"/>
    <cellStyle name="Normal 6" xfId="1" xr:uid="{00000000-0005-0000-0000-0000697F0000}"/>
    <cellStyle name="Normal 6 10" xfId="32621" xr:uid="{00000000-0005-0000-0000-00006A7F0000}"/>
    <cellStyle name="Normal 6 10 10" xfId="32622" xr:uid="{00000000-0005-0000-0000-00006B7F0000}"/>
    <cellStyle name="Normal 6 10 11" xfId="32623" xr:uid="{00000000-0005-0000-0000-00006C7F0000}"/>
    <cellStyle name="Normal 6 10 12" xfId="32624" xr:uid="{00000000-0005-0000-0000-00006D7F0000}"/>
    <cellStyle name="Normal 6 10 13" xfId="32625" xr:uid="{00000000-0005-0000-0000-00006E7F0000}"/>
    <cellStyle name="Normal 6 10 14" xfId="32626" xr:uid="{00000000-0005-0000-0000-00006F7F0000}"/>
    <cellStyle name="Normal 6 10 15" xfId="32627" xr:uid="{00000000-0005-0000-0000-0000707F0000}"/>
    <cellStyle name="Normal 6 10 16" xfId="32628" xr:uid="{00000000-0005-0000-0000-0000717F0000}"/>
    <cellStyle name="Normal 6 10 17" xfId="32629" xr:uid="{00000000-0005-0000-0000-0000727F0000}"/>
    <cellStyle name="Normal 6 10 18" xfId="32630" xr:uid="{00000000-0005-0000-0000-0000737F0000}"/>
    <cellStyle name="Normal 6 10 19" xfId="32631" xr:uid="{00000000-0005-0000-0000-0000747F0000}"/>
    <cellStyle name="Normal 6 10 2" xfId="32632" xr:uid="{00000000-0005-0000-0000-0000757F0000}"/>
    <cellStyle name="Normal 6 10 20" xfId="32633" xr:uid="{00000000-0005-0000-0000-0000767F0000}"/>
    <cellStyle name="Normal 6 10 21" xfId="32634" xr:uid="{00000000-0005-0000-0000-0000777F0000}"/>
    <cellStyle name="Normal 6 10 22" xfId="32635" xr:uid="{00000000-0005-0000-0000-0000787F0000}"/>
    <cellStyle name="Normal 6 10 23" xfId="32636" xr:uid="{00000000-0005-0000-0000-0000797F0000}"/>
    <cellStyle name="Normal 6 10 24" xfId="32637" xr:uid="{00000000-0005-0000-0000-00007A7F0000}"/>
    <cellStyle name="Normal 6 10 25" xfId="32638" xr:uid="{00000000-0005-0000-0000-00007B7F0000}"/>
    <cellStyle name="Normal 6 10 26" xfId="32639" xr:uid="{00000000-0005-0000-0000-00007C7F0000}"/>
    <cellStyle name="Normal 6 10 27" xfId="32640" xr:uid="{00000000-0005-0000-0000-00007D7F0000}"/>
    <cellStyle name="Normal 6 10 28" xfId="32641" xr:uid="{00000000-0005-0000-0000-00007E7F0000}"/>
    <cellStyle name="Normal 6 10 29" xfId="32642" xr:uid="{00000000-0005-0000-0000-00007F7F0000}"/>
    <cellStyle name="Normal 6 10 3" xfId="32643" xr:uid="{00000000-0005-0000-0000-0000807F0000}"/>
    <cellStyle name="Normal 6 10 30" xfId="32644" xr:uid="{00000000-0005-0000-0000-0000817F0000}"/>
    <cellStyle name="Normal 6 10 31" xfId="32645" xr:uid="{00000000-0005-0000-0000-0000827F0000}"/>
    <cellStyle name="Normal 6 10 32" xfId="32646" xr:uid="{00000000-0005-0000-0000-0000837F0000}"/>
    <cellStyle name="Normal 6 10 33" xfId="32647" xr:uid="{00000000-0005-0000-0000-0000847F0000}"/>
    <cellStyle name="Normal 6 10 34" xfId="32648" xr:uid="{00000000-0005-0000-0000-0000857F0000}"/>
    <cellStyle name="Normal 6 10 35" xfId="32649" xr:uid="{00000000-0005-0000-0000-0000867F0000}"/>
    <cellStyle name="Normal 6 10 4" xfId="32650" xr:uid="{00000000-0005-0000-0000-0000877F0000}"/>
    <cellStyle name="Normal 6 10 5" xfId="32651" xr:uid="{00000000-0005-0000-0000-0000887F0000}"/>
    <cellStyle name="Normal 6 10 6" xfId="32652" xr:uid="{00000000-0005-0000-0000-0000897F0000}"/>
    <cellStyle name="Normal 6 10 7" xfId="32653" xr:uid="{00000000-0005-0000-0000-00008A7F0000}"/>
    <cellStyle name="Normal 6 10 8" xfId="32654" xr:uid="{00000000-0005-0000-0000-00008B7F0000}"/>
    <cellStyle name="Normal 6 10 9" xfId="32655" xr:uid="{00000000-0005-0000-0000-00008C7F0000}"/>
    <cellStyle name="Normal 6 11" xfId="32656" xr:uid="{00000000-0005-0000-0000-00008D7F0000}"/>
    <cellStyle name="Normal 6 11 10" xfId="32657" xr:uid="{00000000-0005-0000-0000-00008E7F0000}"/>
    <cellStyle name="Normal 6 11 11" xfId="32658" xr:uid="{00000000-0005-0000-0000-00008F7F0000}"/>
    <cellStyle name="Normal 6 11 12" xfId="32659" xr:uid="{00000000-0005-0000-0000-0000907F0000}"/>
    <cellStyle name="Normal 6 11 13" xfId="32660" xr:uid="{00000000-0005-0000-0000-0000917F0000}"/>
    <cellStyle name="Normal 6 11 14" xfId="32661" xr:uid="{00000000-0005-0000-0000-0000927F0000}"/>
    <cellStyle name="Normal 6 11 15" xfId="32662" xr:uid="{00000000-0005-0000-0000-0000937F0000}"/>
    <cellStyle name="Normal 6 11 16" xfId="32663" xr:uid="{00000000-0005-0000-0000-0000947F0000}"/>
    <cellStyle name="Normal 6 11 17" xfId="32664" xr:uid="{00000000-0005-0000-0000-0000957F0000}"/>
    <cellStyle name="Normal 6 11 18" xfId="32665" xr:uid="{00000000-0005-0000-0000-0000967F0000}"/>
    <cellStyle name="Normal 6 11 19" xfId="32666" xr:uid="{00000000-0005-0000-0000-0000977F0000}"/>
    <cellStyle name="Normal 6 11 2" xfId="32667" xr:uid="{00000000-0005-0000-0000-0000987F0000}"/>
    <cellStyle name="Normal 6 11 20" xfId="32668" xr:uid="{00000000-0005-0000-0000-0000997F0000}"/>
    <cellStyle name="Normal 6 11 21" xfId="32669" xr:uid="{00000000-0005-0000-0000-00009A7F0000}"/>
    <cellStyle name="Normal 6 11 22" xfId="32670" xr:uid="{00000000-0005-0000-0000-00009B7F0000}"/>
    <cellStyle name="Normal 6 11 23" xfId="32671" xr:uid="{00000000-0005-0000-0000-00009C7F0000}"/>
    <cellStyle name="Normal 6 11 24" xfId="32672" xr:uid="{00000000-0005-0000-0000-00009D7F0000}"/>
    <cellStyle name="Normal 6 11 25" xfId="32673" xr:uid="{00000000-0005-0000-0000-00009E7F0000}"/>
    <cellStyle name="Normal 6 11 26" xfId="32674" xr:uid="{00000000-0005-0000-0000-00009F7F0000}"/>
    <cellStyle name="Normal 6 11 27" xfId="32675" xr:uid="{00000000-0005-0000-0000-0000A07F0000}"/>
    <cellStyle name="Normal 6 11 28" xfId="32676" xr:uid="{00000000-0005-0000-0000-0000A17F0000}"/>
    <cellStyle name="Normal 6 11 29" xfId="32677" xr:uid="{00000000-0005-0000-0000-0000A27F0000}"/>
    <cellStyle name="Normal 6 11 3" xfId="32678" xr:uid="{00000000-0005-0000-0000-0000A37F0000}"/>
    <cellStyle name="Normal 6 11 30" xfId="32679" xr:uid="{00000000-0005-0000-0000-0000A47F0000}"/>
    <cellStyle name="Normal 6 11 31" xfId="32680" xr:uid="{00000000-0005-0000-0000-0000A57F0000}"/>
    <cellStyle name="Normal 6 11 32" xfId="32681" xr:uid="{00000000-0005-0000-0000-0000A67F0000}"/>
    <cellStyle name="Normal 6 11 33" xfId="32682" xr:uid="{00000000-0005-0000-0000-0000A77F0000}"/>
    <cellStyle name="Normal 6 11 34" xfId="32683" xr:uid="{00000000-0005-0000-0000-0000A87F0000}"/>
    <cellStyle name="Normal 6 11 35" xfId="32684" xr:uid="{00000000-0005-0000-0000-0000A97F0000}"/>
    <cellStyle name="Normal 6 11 4" xfId="32685" xr:uid="{00000000-0005-0000-0000-0000AA7F0000}"/>
    <cellStyle name="Normal 6 11 5" xfId="32686" xr:uid="{00000000-0005-0000-0000-0000AB7F0000}"/>
    <cellStyle name="Normal 6 11 6" xfId="32687" xr:uid="{00000000-0005-0000-0000-0000AC7F0000}"/>
    <cellStyle name="Normal 6 11 7" xfId="32688" xr:uid="{00000000-0005-0000-0000-0000AD7F0000}"/>
    <cellStyle name="Normal 6 11 8" xfId="32689" xr:uid="{00000000-0005-0000-0000-0000AE7F0000}"/>
    <cellStyle name="Normal 6 11 9" xfId="32690" xr:uid="{00000000-0005-0000-0000-0000AF7F0000}"/>
    <cellStyle name="Normal 6 12" xfId="32691" xr:uid="{00000000-0005-0000-0000-0000B07F0000}"/>
    <cellStyle name="Normal 6 12 10" xfId="32692" xr:uid="{00000000-0005-0000-0000-0000B17F0000}"/>
    <cellStyle name="Normal 6 12 11" xfId="32693" xr:uid="{00000000-0005-0000-0000-0000B27F0000}"/>
    <cellStyle name="Normal 6 12 12" xfId="32694" xr:uid="{00000000-0005-0000-0000-0000B37F0000}"/>
    <cellStyle name="Normal 6 12 13" xfId="32695" xr:uid="{00000000-0005-0000-0000-0000B47F0000}"/>
    <cellStyle name="Normal 6 12 14" xfId="32696" xr:uid="{00000000-0005-0000-0000-0000B57F0000}"/>
    <cellStyle name="Normal 6 12 15" xfId="32697" xr:uid="{00000000-0005-0000-0000-0000B67F0000}"/>
    <cellStyle name="Normal 6 12 16" xfId="32698" xr:uid="{00000000-0005-0000-0000-0000B77F0000}"/>
    <cellStyle name="Normal 6 12 17" xfId="32699" xr:uid="{00000000-0005-0000-0000-0000B87F0000}"/>
    <cellStyle name="Normal 6 12 18" xfId="32700" xr:uid="{00000000-0005-0000-0000-0000B97F0000}"/>
    <cellStyle name="Normal 6 12 19" xfId="32701" xr:uid="{00000000-0005-0000-0000-0000BA7F0000}"/>
    <cellStyle name="Normal 6 12 2" xfId="32702" xr:uid="{00000000-0005-0000-0000-0000BB7F0000}"/>
    <cellStyle name="Normal 6 12 20" xfId="32703" xr:uid="{00000000-0005-0000-0000-0000BC7F0000}"/>
    <cellStyle name="Normal 6 12 21" xfId="32704" xr:uid="{00000000-0005-0000-0000-0000BD7F0000}"/>
    <cellStyle name="Normal 6 12 22" xfId="32705" xr:uid="{00000000-0005-0000-0000-0000BE7F0000}"/>
    <cellStyle name="Normal 6 12 23" xfId="32706" xr:uid="{00000000-0005-0000-0000-0000BF7F0000}"/>
    <cellStyle name="Normal 6 12 24" xfId="32707" xr:uid="{00000000-0005-0000-0000-0000C07F0000}"/>
    <cellStyle name="Normal 6 12 25" xfId="32708" xr:uid="{00000000-0005-0000-0000-0000C17F0000}"/>
    <cellStyle name="Normal 6 12 26" xfId="32709" xr:uid="{00000000-0005-0000-0000-0000C27F0000}"/>
    <cellStyle name="Normal 6 12 27" xfId="32710" xr:uid="{00000000-0005-0000-0000-0000C37F0000}"/>
    <cellStyle name="Normal 6 12 28" xfId="32711" xr:uid="{00000000-0005-0000-0000-0000C47F0000}"/>
    <cellStyle name="Normal 6 12 29" xfId="32712" xr:uid="{00000000-0005-0000-0000-0000C57F0000}"/>
    <cellStyle name="Normal 6 12 3" xfId="32713" xr:uid="{00000000-0005-0000-0000-0000C67F0000}"/>
    <cellStyle name="Normal 6 12 30" xfId="32714" xr:uid="{00000000-0005-0000-0000-0000C77F0000}"/>
    <cellStyle name="Normal 6 12 31" xfId="32715" xr:uid="{00000000-0005-0000-0000-0000C87F0000}"/>
    <cellStyle name="Normal 6 12 32" xfId="32716" xr:uid="{00000000-0005-0000-0000-0000C97F0000}"/>
    <cellStyle name="Normal 6 12 33" xfId="32717" xr:uid="{00000000-0005-0000-0000-0000CA7F0000}"/>
    <cellStyle name="Normal 6 12 34" xfId="32718" xr:uid="{00000000-0005-0000-0000-0000CB7F0000}"/>
    <cellStyle name="Normal 6 12 35" xfId="32719" xr:uid="{00000000-0005-0000-0000-0000CC7F0000}"/>
    <cellStyle name="Normal 6 12 4" xfId="32720" xr:uid="{00000000-0005-0000-0000-0000CD7F0000}"/>
    <cellStyle name="Normal 6 12 5" xfId="32721" xr:uid="{00000000-0005-0000-0000-0000CE7F0000}"/>
    <cellStyle name="Normal 6 12 6" xfId="32722" xr:uid="{00000000-0005-0000-0000-0000CF7F0000}"/>
    <cellStyle name="Normal 6 12 7" xfId="32723" xr:uid="{00000000-0005-0000-0000-0000D07F0000}"/>
    <cellStyle name="Normal 6 12 8" xfId="32724" xr:uid="{00000000-0005-0000-0000-0000D17F0000}"/>
    <cellStyle name="Normal 6 12 9" xfId="32725" xr:uid="{00000000-0005-0000-0000-0000D27F0000}"/>
    <cellStyle name="Normal 6 13" xfId="32726" xr:uid="{00000000-0005-0000-0000-0000D37F0000}"/>
    <cellStyle name="Normal 6 13 10" xfId="32727" xr:uid="{00000000-0005-0000-0000-0000D47F0000}"/>
    <cellStyle name="Normal 6 13 11" xfId="32728" xr:uid="{00000000-0005-0000-0000-0000D57F0000}"/>
    <cellStyle name="Normal 6 13 12" xfId="32729" xr:uid="{00000000-0005-0000-0000-0000D67F0000}"/>
    <cellStyle name="Normal 6 13 13" xfId="32730" xr:uid="{00000000-0005-0000-0000-0000D77F0000}"/>
    <cellStyle name="Normal 6 13 14" xfId="32731" xr:uid="{00000000-0005-0000-0000-0000D87F0000}"/>
    <cellStyle name="Normal 6 13 15" xfId="32732" xr:uid="{00000000-0005-0000-0000-0000D97F0000}"/>
    <cellStyle name="Normal 6 13 16" xfId="32733" xr:uid="{00000000-0005-0000-0000-0000DA7F0000}"/>
    <cellStyle name="Normal 6 13 17" xfId="32734" xr:uid="{00000000-0005-0000-0000-0000DB7F0000}"/>
    <cellStyle name="Normal 6 13 18" xfId="32735" xr:uid="{00000000-0005-0000-0000-0000DC7F0000}"/>
    <cellStyle name="Normal 6 13 19" xfId="32736" xr:uid="{00000000-0005-0000-0000-0000DD7F0000}"/>
    <cellStyle name="Normal 6 13 2" xfId="32737" xr:uid="{00000000-0005-0000-0000-0000DE7F0000}"/>
    <cellStyle name="Normal 6 13 20" xfId="32738" xr:uid="{00000000-0005-0000-0000-0000DF7F0000}"/>
    <cellStyle name="Normal 6 13 21" xfId="32739" xr:uid="{00000000-0005-0000-0000-0000E07F0000}"/>
    <cellStyle name="Normal 6 13 22" xfId="32740" xr:uid="{00000000-0005-0000-0000-0000E17F0000}"/>
    <cellStyle name="Normal 6 13 23" xfId="32741" xr:uid="{00000000-0005-0000-0000-0000E27F0000}"/>
    <cellStyle name="Normal 6 13 24" xfId="32742" xr:uid="{00000000-0005-0000-0000-0000E37F0000}"/>
    <cellStyle name="Normal 6 13 25" xfId="32743" xr:uid="{00000000-0005-0000-0000-0000E47F0000}"/>
    <cellStyle name="Normal 6 13 26" xfId="32744" xr:uid="{00000000-0005-0000-0000-0000E57F0000}"/>
    <cellStyle name="Normal 6 13 27" xfId="32745" xr:uid="{00000000-0005-0000-0000-0000E67F0000}"/>
    <cellStyle name="Normal 6 13 3" xfId="32746" xr:uid="{00000000-0005-0000-0000-0000E77F0000}"/>
    <cellStyle name="Normal 6 13 4" xfId="32747" xr:uid="{00000000-0005-0000-0000-0000E87F0000}"/>
    <cellStyle name="Normal 6 13 5" xfId="32748" xr:uid="{00000000-0005-0000-0000-0000E97F0000}"/>
    <cellStyle name="Normal 6 13 6" xfId="32749" xr:uid="{00000000-0005-0000-0000-0000EA7F0000}"/>
    <cellStyle name="Normal 6 13 7" xfId="32750" xr:uid="{00000000-0005-0000-0000-0000EB7F0000}"/>
    <cellStyle name="Normal 6 13 8" xfId="32751" xr:uid="{00000000-0005-0000-0000-0000EC7F0000}"/>
    <cellStyle name="Normal 6 13 9" xfId="32752" xr:uid="{00000000-0005-0000-0000-0000ED7F0000}"/>
    <cellStyle name="Normal 6 14" xfId="32753" xr:uid="{00000000-0005-0000-0000-0000EE7F0000}"/>
    <cellStyle name="Normal 6 14 10" xfId="32754" xr:uid="{00000000-0005-0000-0000-0000EF7F0000}"/>
    <cellStyle name="Normal 6 14 11" xfId="32755" xr:uid="{00000000-0005-0000-0000-0000F07F0000}"/>
    <cellStyle name="Normal 6 14 12" xfId="32756" xr:uid="{00000000-0005-0000-0000-0000F17F0000}"/>
    <cellStyle name="Normal 6 14 13" xfId="32757" xr:uid="{00000000-0005-0000-0000-0000F27F0000}"/>
    <cellStyle name="Normal 6 14 14" xfId="32758" xr:uid="{00000000-0005-0000-0000-0000F37F0000}"/>
    <cellStyle name="Normal 6 14 15" xfId="32759" xr:uid="{00000000-0005-0000-0000-0000F47F0000}"/>
    <cellStyle name="Normal 6 14 16" xfId="32760" xr:uid="{00000000-0005-0000-0000-0000F57F0000}"/>
    <cellStyle name="Normal 6 14 17" xfId="32761" xr:uid="{00000000-0005-0000-0000-0000F67F0000}"/>
    <cellStyle name="Normal 6 14 18" xfId="32762" xr:uid="{00000000-0005-0000-0000-0000F77F0000}"/>
    <cellStyle name="Normal 6 14 19" xfId="32763" xr:uid="{00000000-0005-0000-0000-0000F87F0000}"/>
    <cellStyle name="Normal 6 14 2" xfId="32764" xr:uid="{00000000-0005-0000-0000-0000F97F0000}"/>
    <cellStyle name="Normal 6 14 20" xfId="32765" xr:uid="{00000000-0005-0000-0000-0000FA7F0000}"/>
    <cellStyle name="Normal 6 14 21" xfId="32766" xr:uid="{00000000-0005-0000-0000-0000FB7F0000}"/>
    <cellStyle name="Normal 6 14 22" xfId="32767" xr:uid="{00000000-0005-0000-0000-0000FC7F0000}"/>
    <cellStyle name="Normal 6 14 23" xfId="32768" xr:uid="{00000000-0005-0000-0000-0000FD7F0000}"/>
    <cellStyle name="Normal 6 14 24" xfId="32769" xr:uid="{00000000-0005-0000-0000-0000FE7F0000}"/>
    <cellStyle name="Normal 6 14 25" xfId="32770" xr:uid="{00000000-0005-0000-0000-0000FF7F0000}"/>
    <cellStyle name="Normal 6 14 26" xfId="32771" xr:uid="{00000000-0005-0000-0000-000000800000}"/>
    <cellStyle name="Normal 6 14 27" xfId="32772" xr:uid="{00000000-0005-0000-0000-000001800000}"/>
    <cellStyle name="Normal 6 14 3" xfId="32773" xr:uid="{00000000-0005-0000-0000-000002800000}"/>
    <cellStyle name="Normal 6 14 4" xfId="32774" xr:uid="{00000000-0005-0000-0000-000003800000}"/>
    <cellStyle name="Normal 6 14 5" xfId="32775" xr:uid="{00000000-0005-0000-0000-000004800000}"/>
    <cellStyle name="Normal 6 14 6" xfId="32776" xr:uid="{00000000-0005-0000-0000-000005800000}"/>
    <cellStyle name="Normal 6 14 7" xfId="32777" xr:uid="{00000000-0005-0000-0000-000006800000}"/>
    <cellStyle name="Normal 6 14 8" xfId="32778" xr:uid="{00000000-0005-0000-0000-000007800000}"/>
    <cellStyle name="Normal 6 14 9" xfId="32779" xr:uid="{00000000-0005-0000-0000-000008800000}"/>
    <cellStyle name="Normal 6 15" xfId="32780" xr:uid="{00000000-0005-0000-0000-000009800000}"/>
    <cellStyle name="Normal 6 15 10" xfId="32781" xr:uid="{00000000-0005-0000-0000-00000A800000}"/>
    <cellStyle name="Normal 6 15 11" xfId="32782" xr:uid="{00000000-0005-0000-0000-00000B800000}"/>
    <cellStyle name="Normal 6 15 12" xfId="32783" xr:uid="{00000000-0005-0000-0000-00000C800000}"/>
    <cellStyle name="Normal 6 15 13" xfId="32784" xr:uid="{00000000-0005-0000-0000-00000D800000}"/>
    <cellStyle name="Normal 6 15 14" xfId="32785" xr:uid="{00000000-0005-0000-0000-00000E800000}"/>
    <cellStyle name="Normal 6 15 15" xfId="32786" xr:uid="{00000000-0005-0000-0000-00000F800000}"/>
    <cellStyle name="Normal 6 15 16" xfId="32787" xr:uid="{00000000-0005-0000-0000-000010800000}"/>
    <cellStyle name="Normal 6 15 17" xfId="32788" xr:uid="{00000000-0005-0000-0000-000011800000}"/>
    <cellStyle name="Normal 6 15 18" xfId="32789" xr:uid="{00000000-0005-0000-0000-000012800000}"/>
    <cellStyle name="Normal 6 15 19" xfId="32790" xr:uid="{00000000-0005-0000-0000-000013800000}"/>
    <cellStyle name="Normal 6 15 2" xfId="32791" xr:uid="{00000000-0005-0000-0000-000014800000}"/>
    <cellStyle name="Normal 6 15 20" xfId="32792" xr:uid="{00000000-0005-0000-0000-000015800000}"/>
    <cellStyle name="Normal 6 15 21" xfId="32793" xr:uid="{00000000-0005-0000-0000-000016800000}"/>
    <cellStyle name="Normal 6 15 22" xfId="32794" xr:uid="{00000000-0005-0000-0000-000017800000}"/>
    <cellStyle name="Normal 6 15 23" xfId="32795" xr:uid="{00000000-0005-0000-0000-000018800000}"/>
    <cellStyle name="Normal 6 15 24" xfId="32796" xr:uid="{00000000-0005-0000-0000-000019800000}"/>
    <cellStyle name="Normal 6 15 25" xfId="32797" xr:uid="{00000000-0005-0000-0000-00001A800000}"/>
    <cellStyle name="Normal 6 15 26" xfId="32798" xr:uid="{00000000-0005-0000-0000-00001B800000}"/>
    <cellStyle name="Normal 6 15 27" xfId="32799" xr:uid="{00000000-0005-0000-0000-00001C800000}"/>
    <cellStyle name="Normal 6 15 3" xfId="32800" xr:uid="{00000000-0005-0000-0000-00001D800000}"/>
    <cellStyle name="Normal 6 15 4" xfId="32801" xr:uid="{00000000-0005-0000-0000-00001E800000}"/>
    <cellStyle name="Normal 6 15 5" xfId="32802" xr:uid="{00000000-0005-0000-0000-00001F800000}"/>
    <cellStyle name="Normal 6 15 6" xfId="32803" xr:uid="{00000000-0005-0000-0000-000020800000}"/>
    <cellStyle name="Normal 6 15 7" xfId="32804" xr:uid="{00000000-0005-0000-0000-000021800000}"/>
    <cellStyle name="Normal 6 15 8" xfId="32805" xr:uid="{00000000-0005-0000-0000-000022800000}"/>
    <cellStyle name="Normal 6 15 9" xfId="32806" xr:uid="{00000000-0005-0000-0000-000023800000}"/>
    <cellStyle name="Normal 6 16" xfId="32807" xr:uid="{00000000-0005-0000-0000-000024800000}"/>
    <cellStyle name="Normal 6 16 10" xfId="32808" xr:uid="{00000000-0005-0000-0000-000025800000}"/>
    <cellStyle name="Normal 6 16 11" xfId="32809" xr:uid="{00000000-0005-0000-0000-000026800000}"/>
    <cellStyle name="Normal 6 16 12" xfId="32810" xr:uid="{00000000-0005-0000-0000-000027800000}"/>
    <cellStyle name="Normal 6 16 13" xfId="32811" xr:uid="{00000000-0005-0000-0000-000028800000}"/>
    <cellStyle name="Normal 6 16 14" xfId="32812" xr:uid="{00000000-0005-0000-0000-000029800000}"/>
    <cellStyle name="Normal 6 16 15" xfId="32813" xr:uid="{00000000-0005-0000-0000-00002A800000}"/>
    <cellStyle name="Normal 6 16 16" xfId="32814" xr:uid="{00000000-0005-0000-0000-00002B800000}"/>
    <cellStyle name="Normal 6 16 17" xfId="32815" xr:uid="{00000000-0005-0000-0000-00002C800000}"/>
    <cellStyle name="Normal 6 16 18" xfId="32816" xr:uid="{00000000-0005-0000-0000-00002D800000}"/>
    <cellStyle name="Normal 6 16 19" xfId="32817" xr:uid="{00000000-0005-0000-0000-00002E800000}"/>
    <cellStyle name="Normal 6 16 2" xfId="32818" xr:uid="{00000000-0005-0000-0000-00002F800000}"/>
    <cellStyle name="Normal 6 16 20" xfId="32819" xr:uid="{00000000-0005-0000-0000-000030800000}"/>
    <cellStyle name="Normal 6 16 21" xfId="32820" xr:uid="{00000000-0005-0000-0000-000031800000}"/>
    <cellStyle name="Normal 6 16 22" xfId="32821" xr:uid="{00000000-0005-0000-0000-000032800000}"/>
    <cellStyle name="Normal 6 16 23" xfId="32822" xr:uid="{00000000-0005-0000-0000-000033800000}"/>
    <cellStyle name="Normal 6 16 24" xfId="32823" xr:uid="{00000000-0005-0000-0000-000034800000}"/>
    <cellStyle name="Normal 6 16 25" xfId="32824" xr:uid="{00000000-0005-0000-0000-000035800000}"/>
    <cellStyle name="Normal 6 16 26" xfId="32825" xr:uid="{00000000-0005-0000-0000-000036800000}"/>
    <cellStyle name="Normal 6 16 27" xfId="32826" xr:uid="{00000000-0005-0000-0000-000037800000}"/>
    <cellStyle name="Normal 6 16 3" xfId="32827" xr:uid="{00000000-0005-0000-0000-000038800000}"/>
    <cellStyle name="Normal 6 16 4" xfId="32828" xr:uid="{00000000-0005-0000-0000-000039800000}"/>
    <cellStyle name="Normal 6 16 5" xfId="32829" xr:uid="{00000000-0005-0000-0000-00003A800000}"/>
    <cellStyle name="Normal 6 16 6" xfId="32830" xr:uid="{00000000-0005-0000-0000-00003B800000}"/>
    <cellStyle name="Normal 6 16 7" xfId="32831" xr:uid="{00000000-0005-0000-0000-00003C800000}"/>
    <cellStyle name="Normal 6 16 8" xfId="32832" xr:uid="{00000000-0005-0000-0000-00003D800000}"/>
    <cellStyle name="Normal 6 16 9" xfId="32833" xr:uid="{00000000-0005-0000-0000-00003E800000}"/>
    <cellStyle name="Normal 6 17" xfId="32834" xr:uid="{00000000-0005-0000-0000-00003F800000}"/>
    <cellStyle name="Normal 6 18" xfId="32835" xr:uid="{00000000-0005-0000-0000-000040800000}"/>
    <cellStyle name="Normal 6 19" xfId="32836" xr:uid="{00000000-0005-0000-0000-000041800000}"/>
    <cellStyle name="Normal 6 2" xfId="32837" xr:uid="{00000000-0005-0000-0000-000042800000}"/>
    <cellStyle name="Normal 6 2 10" xfId="32838" xr:uid="{00000000-0005-0000-0000-000043800000}"/>
    <cellStyle name="Normal 6 2 11" xfId="32839" xr:uid="{00000000-0005-0000-0000-000044800000}"/>
    <cellStyle name="Normal 6 2 12" xfId="32840" xr:uid="{00000000-0005-0000-0000-000045800000}"/>
    <cellStyle name="Normal 6 2 13" xfId="32841" xr:uid="{00000000-0005-0000-0000-000046800000}"/>
    <cellStyle name="Normal 6 2 14" xfId="32842" xr:uid="{00000000-0005-0000-0000-000047800000}"/>
    <cellStyle name="Normal 6 2 15" xfId="32843" xr:uid="{00000000-0005-0000-0000-000048800000}"/>
    <cellStyle name="Normal 6 2 16" xfId="32844" xr:uid="{00000000-0005-0000-0000-000049800000}"/>
    <cellStyle name="Normal 6 2 17" xfId="32845" xr:uid="{00000000-0005-0000-0000-00004A800000}"/>
    <cellStyle name="Normal 6 2 18" xfId="32846" xr:uid="{00000000-0005-0000-0000-00004B800000}"/>
    <cellStyle name="Normal 6 2 19" xfId="32847" xr:uid="{00000000-0005-0000-0000-00004C800000}"/>
    <cellStyle name="Normal 6 2 2" xfId="32848" xr:uid="{00000000-0005-0000-0000-00004D800000}"/>
    <cellStyle name="Normal 6 2 2 2" xfId="32849" xr:uid="{00000000-0005-0000-0000-00004E800000}"/>
    <cellStyle name="Normal 6 2 2 2 10" xfId="32850" xr:uid="{00000000-0005-0000-0000-00004F800000}"/>
    <cellStyle name="Normal 6 2 2 2 2" xfId="32851" xr:uid="{00000000-0005-0000-0000-000050800000}"/>
    <cellStyle name="Normal 6 2 2 2 2 2" xfId="32852" xr:uid="{00000000-0005-0000-0000-000051800000}"/>
    <cellStyle name="Normal 6 2 2 2 2 2 2" xfId="32853" xr:uid="{00000000-0005-0000-0000-000052800000}"/>
    <cellStyle name="Normal 6 2 2 2 2 2 2 2" xfId="32854" xr:uid="{00000000-0005-0000-0000-000053800000}"/>
    <cellStyle name="Normal 6 2 2 2 2 2 2 2 2" xfId="32855" xr:uid="{00000000-0005-0000-0000-000054800000}"/>
    <cellStyle name="Normal 6 2 2 2 2 2 2 3" xfId="32856" xr:uid="{00000000-0005-0000-0000-000055800000}"/>
    <cellStyle name="Normal 6 2 2 2 2 2 3" xfId="32857" xr:uid="{00000000-0005-0000-0000-000056800000}"/>
    <cellStyle name="Normal 6 2 2 2 2 2 3 2" xfId="32858" xr:uid="{00000000-0005-0000-0000-000057800000}"/>
    <cellStyle name="Normal 6 2 2 2 2 2 4" xfId="32859" xr:uid="{00000000-0005-0000-0000-000058800000}"/>
    <cellStyle name="Normal 6 2 2 2 2 3" xfId="32860" xr:uid="{00000000-0005-0000-0000-000059800000}"/>
    <cellStyle name="Normal 6 2 2 2 2 3 2" xfId="32861" xr:uid="{00000000-0005-0000-0000-00005A800000}"/>
    <cellStyle name="Normal 6 2 2 2 2 3 2 2" xfId="32862" xr:uid="{00000000-0005-0000-0000-00005B800000}"/>
    <cellStyle name="Normal 6 2 2 2 2 3 2 2 2" xfId="32863" xr:uid="{00000000-0005-0000-0000-00005C800000}"/>
    <cellStyle name="Normal 6 2 2 2 2 3 2 3" xfId="32864" xr:uid="{00000000-0005-0000-0000-00005D800000}"/>
    <cellStyle name="Normal 6 2 2 2 2 3 3" xfId="32865" xr:uid="{00000000-0005-0000-0000-00005E800000}"/>
    <cellStyle name="Normal 6 2 2 2 2 3 3 2" xfId="32866" xr:uid="{00000000-0005-0000-0000-00005F800000}"/>
    <cellStyle name="Normal 6 2 2 2 2 3 4" xfId="32867" xr:uid="{00000000-0005-0000-0000-000060800000}"/>
    <cellStyle name="Normal 6 2 2 2 2 4" xfId="32868" xr:uid="{00000000-0005-0000-0000-000061800000}"/>
    <cellStyle name="Normal 6 2 2 2 2 4 2" xfId="32869" xr:uid="{00000000-0005-0000-0000-000062800000}"/>
    <cellStyle name="Normal 6 2 2 2 2 4 2 2" xfId="32870" xr:uid="{00000000-0005-0000-0000-000063800000}"/>
    <cellStyle name="Normal 6 2 2 2 2 4 3" xfId="32871" xr:uid="{00000000-0005-0000-0000-000064800000}"/>
    <cellStyle name="Normal 6 2 2 2 2 5" xfId="32872" xr:uid="{00000000-0005-0000-0000-000065800000}"/>
    <cellStyle name="Normal 6 2 2 2 2 5 2" xfId="32873" xr:uid="{00000000-0005-0000-0000-000066800000}"/>
    <cellStyle name="Normal 6 2 2 2 2 5 2 2" xfId="32874" xr:uid="{00000000-0005-0000-0000-000067800000}"/>
    <cellStyle name="Normal 6 2 2 2 2 5 3" xfId="32875" xr:uid="{00000000-0005-0000-0000-000068800000}"/>
    <cellStyle name="Normal 6 2 2 2 2 6" xfId="32876" xr:uid="{00000000-0005-0000-0000-000069800000}"/>
    <cellStyle name="Normal 6 2 2 2 2 6 2" xfId="32877" xr:uid="{00000000-0005-0000-0000-00006A800000}"/>
    <cellStyle name="Normal 6 2 2 2 2 7" xfId="32878" xr:uid="{00000000-0005-0000-0000-00006B800000}"/>
    <cellStyle name="Normal 6 2 2 2 3" xfId="32879" xr:uid="{00000000-0005-0000-0000-00006C800000}"/>
    <cellStyle name="Normal 6 2 2 2 3 2" xfId="32880" xr:uid="{00000000-0005-0000-0000-00006D800000}"/>
    <cellStyle name="Normal 6 2 2 2 3 2 2" xfId="32881" xr:uid="{00000000-0005-0000-0000-00006E800000}"/>
    <cellStyle name="Normal 6 2 2 2 3 2 2 2" xfId="32882" xr:uid="{00000000-0005-0000-0000-00006F800000}"/>
    <cellStyle name="Normal 6 2 2 2 3 2 3" xfId="32883" xr:uid="{00000000-0005-0000-0000-000070800000}"/>
    <cellStyle name="Normal 6 2 2 2 3 3" xfId="32884" xr:uid="{00000000-0005-0000-0000-000071800000}"/>
    <cellStyle name="Normal 6 2 2 2 3 3 2" xfId="32885" xr:uid="{00000000-0005-0000-0000-000072800000}"/>
    <cellStyle name="Normal 6 2 2 2 3 4" xfId="32886" xr:uid="{00000000-0005-0000-0000-000073800000}"/>
    <cellStyle name="Normal 6 2 2 2 4" xfId="32887" xr:uid="{00000000-0005-0000-0000-000074800000}"/>
    <cellStyle name="Normal 6 2 2 2 4 2" xfId="32888" xr:uid="{00000000-0005-0000-0000-000075800000}"/>
    <cellStyle name="Normal 6 2 2 2 4 2 2" xfId="32889" xr:uid="{00000000-0005-0000-0000-000076800000}"/>
    <cellStyle name="Normal 6 2 2 2 4 2 2 2" xfId="32890" xr:uid="{00000000-0005-0000-0000-000077800000}"/>
    <cellStyle name="Normal 6 2 2 2 4 2 3" xfId="32891" xr:uid="{00000000-0005-0000-0000-000078800000}"/>
    <cellStyle name="Normal 6 2 2 2 4 3" xfId="32892" xr:uid="{00000000-0005-0000-0000-000079800000}"/>
    <cellStyle name="Normal 6 2 2 2 4 3 2" xfId="32893" xr:uid="{00000000-0005-0000-0000-00007A800000}"/>
    <cellStyle name="Normal 6 2 2 2 4 4" xfId="32894" xr:uid="{00000000-0005-0000-0000-00007B800000}"/>
    <cellStyle name="Normal 6 2 2 2 5" xfId="32895" xr:uid="{00000000-0005-0000-0000-00007C800000}"/>
    <cellStyle name="Normal 6 2 2 2 5 2" xfId="32896" xr:uid="{00000000-0005-0000-0000-00007D800000}"/>
    <cellStyle name="Normal 6 2 2 2 5 2 2" xfId="32897" xr:uid="{00000000-0005-0000-0000-00007E800000}"/>
    <cellStyle name="Normal 6 2 2 2 5 2 2 2" xfId="32898" xr:uid="{00000000-0005-0000-0000-00007F800000}"/>
    <cellStyle name="Normal 6 2 2 2 5 2 3" xfId="32899" xr:uid="{00000000-0005-0000-0000-000080800000}"/>
    <cellStyle name="Normal 6 2 2 2 5 3" xfId="32900" xr:uid="{00000000-0005-0000-0000-000081800000}"/>
    <cellStyle name="Normal 6 2 2 2 5 3 2" xfId="32901" xr:uid="{00000000-0005-0000-0000-000082800000}"/>
    <cellStyle name="Normal 6 2 2 2 5 4" xfId="32902" xr:uid="{00000000-0005-0000-0000-000083800000}"/>
    <cellStyle name="Normal 6 2 2 2 6" xfId="32903" xr:uid="{00000000-0005-0000-0000-000084800000}"/>
    <cellStyle name="Normal 6 2 2 2 6 2" xfId="32904" xr:uid="{00000000-0005-0000-0000-000085800000}"/>
    <cellStyle name="Normal 6 2 2 2 6 2 2" xfId="32905" xr:uid="{00000000-0005-0000-0000-000086800000}"/>
    <cellStyle name="Normal 6 2 2 2 6 3" xfId="32906" xr:uid="{00000000-0005-0000-0000-000087800000}"/>
    <cellStyle name="Normal 6 2 2 2 7" xfId="32907" xr:uid="{00000000-0005-0000-0000-000088800000}"/>
    <cellStyle name="Normal 6 2 2 2 7 2" xfId="32908" xr:uid="{00000000-0005-0000-0000-000089800000}"/>
    <cellStyle name="Normal 6 2 2 2 7 2 2" xfId="32909" xr:uid="{00000000-0005-0000-0000-00008A800000}"/>
    <cellStyle name="Normal 6 2 2 2 7 3" xfId="32910" xr:uid="{00000000-0005-0000-0000-00008B800000}"/>
    <cellStyle name="Normal 6 2 2 2 8" xfId="32911" xr:uid="{00000000-0005-0000-0000-00008C800000}"/>
    <cellStyle name="Normal 6 2 2 2 8 2" xfId="32912" xr:uid="{00000000-0005-0000-0000-00008D800000}"/>
    <cellStyle name="Normal 6 2 2 2 8 2 2" xfId="32913" xr:uid="{00000000-0005-0000-0000-00008E800000}"/>
    <cellStyle name="Normal 6 2 2 2 8 3" xfId="32914" xr:uid="{00000000-0005-0000-0000-00008F800000}"/>
    <cellStyle name="Normal 6 2 2 2 9" xfId="32915" xr:uid="{00000000-0005-0000-0000-000090800000}"/>
    <cellStyle name="Normal 6 2 2 2 9 2" xfId="32916" xr:uid="{00000000-0005-0000-0000-000091800000}"/>
    <cellStyle name="Normal 6 2 2 3" xfId="32917" xr:uid="{00000000-0005-0000-0000-000092800000}"/>
    <cellStyle name="Normal 6 2 2 3 10" xfId="32918" xr:uid="{00000000-0005-0000-0000-000093800000}"/>
    <cellStyle name="Normal 6 2 2 3 2" xfId="32919" xr:uid="{00000000-0005-0000-0000-000094800000}"/>
    <cellStyle name="Normal 6 2 2 3 2 2" xfId="32920" xr:uid="{00000000-0005-0000-0000-000095800000}"/>
    <cellStyle name="Normal 6 2 2 3 2 2 2" xfId="32921" xr:uid="{00000000-0005-0000-0000-000096800000}"/>
    <cellStyle name="Normal 6 2 2 3 2 2 2 2" xfId="32922" xr:uid="{00000000-0005-0000-0000-000097800000}"/>
    <cellStyle name="Normal 6 2 2 3 2 2 2 2 2" xfId="32923" xr:uid="{00000000-0005-0000-0000-000098800000}"/>
    <cellStyle name="Normal 6 2 2 3 2 2 2 3" xfId="32924" xr:uid="{00000000-0005-0000-0000-000099800000}"/>
    <cellStyle name="Normal 6 2 2 3 2 2 3" xfId="32925" xr:uid="{00000000-0005-0000-0000-00009A800000}"/>
    <cellStyle name="Normal 6 2 2 3 2 2 3 2" xfId="32926" xr:uid="{00000000-0005-0000-0000-00009B800000}"/>
    <cellStyle name="Normal 6 2 2 3 2 2 4" xfId="32927" xr:uid="{00000000-0005-0000-0000-00009C800000}"/>
    <cellStyle name="Normal 6 2 2 3 2 3" xfId="32928" xr:uid="{00000000-0005-0000-0000-00009D800000}"/>
    <cellStyle name="Normal 6 2 2 3 2 3 2" xfId="32929" xr:uid="{00000000-0005-0000-0000-00009E800000}"/>
    <cellStyle name="Normal 6 2 2 3 2 3 2 2" xfId="32930" xr:uid="{00000000-0005-0000-0000-00009F800000}"/>
    <cellStyle name="Normal 6 2 2 3 2 3 2 2 2" xfId="32931" xr:uid="{00000000-0005-0000-0000-0000A0800000}"/>
    <cellStyle name="Normal 6 2 2 3 2 3 2 3" xfId="32932" xr:uid="{00000000-0005-0000-0000-0000A1800000}"/>
    <cellStyle name="Normal 6 2 2 3 2 3 3" xfId="32933" xr:uid="{00000000-0005-0000-0000-0000A2800000}"/>
    <cellStyle name="Normal 6 2 2 3 2 3 3 2" xfId="32934" xr:uid="{00000000-0005-0000-0000-0000A3800000}"/>
    <cellStyle name="Normal 6 2 2 3 2 3 4" xfId="32935" xr:uid="{00000000-0005-0000-0000-0000A4800000}"/>
    <cellStyle name="Normal 6 2 2 3 2 4" xfId="32936" xr:uid="{00000000-0005-0000-0000-0000A5800000}"/>
    <cellStyle name="Normal 6 2 2 3 2 4 2" xfId="32937" xr:uid="{00000000-0005-0000-0000-0000A6800000}"/>
    <cellStyle name="Normal 6 2 2 3 2 4 2 2" xfId="32938" xr:uid="{00000000-0005-0000-0000-0000A7800000}"/>
    <cellStyle name="Normal 6 2 2 3 2 4 3" xfId="32939" xr:uid="{00000000-0005-0000-0000-0000A8800000}"/>
    <cellStyle name="Normal 6 2 2 3 2 5" xfId="32940" xr:uid="{00000000-0005-0000-0000-0000A9800000}"/>
    <cellStyle name="Normal 6 2 2 3 2 5 2" xfId="32941" xr:uid="{00000000-0005-0000-0000-0000AA800000}"/>
    <cellStyle name="Normal 6 2 2 3 2 5 2 2" xfId="32942" xr:uid="{00000000-0005-0000-0000-0000AB800000}"/>
    <cellStyle name="Normal 6 2 2 3 2 5 3" xfId="32943" xr:uid="{00000000-0005-0000-0000-0000AC800000}"/>
    <cellStyle name="Normal 6 2 2 3 2 6" xfId="32944" xr:uid="{00000000-0005-0000-0000-0000AD800000}"/>
    <cellStyle name="Normal 6 2 2 3 2 6 2" xfId="32945" xr:uid="{00000000-0005-0000-0000-0000AE800000}"/>
    <cellStyle name="Normal 6 2 2 3 2 7" xfId="32946" xr:uid="{00000000-0005-0000-0000-0000AF800000}"/>
    <cellStyle name="Normal 6 2 2 3 3" xfId="32947" xr:uid="{00000000-0005-0000-0000-0000B0800000}"/>
    <cellStyle name="Normal 6 2 2 3 3 2" xfId="32948" xr:uid="{00000000-0005-0000-0000-0000B1800000}"/>
    <cellStyle name="Normal 6 2 2 3 3 2 2" xfId="32949" xr:uid="{00000000-0005-0000-0000-0000B2800000}"/>
    <cellStyle name="Normal 6 2 2 3 3 2 2 2" xfId="32950" xr:uid="{00000000-0005-0000-0000-0000B3800000}"/>
    <cellStyle name="Normal 6 2 2 3 3 2 3" xfId="32951" xr:uid="{00000000-0005-0000-0000-0000B4800000}"/>
    <cellStyle name="Normal 6 2 2 3 3 3" xfId="32952" xr:uid="{00000000-0005-0000-0000-0000B5800000}"/>
    <cellStyle name="Normal 6 2 2 3 3 3 2" xfId="32953" xr:uid="{00000000-0005-0000-0000-0000B6800000}"/>
    <cellStyle name="Normal 6 2 2 3 3 4" xfId="32954" xr:uid="{00000000-0005-0000-0000-0000B7800000}"/>
    <cellStyle name="Normal 6 2 2 3 4" xfId="32955" xr:uid="{00000000-0005-0000-0000-0000B8800000}"/>
    <cellStyle name="Normal 6 2 2 3 4 2" xfId="32956" xr:uid="{00000000-0005-0000-0000-0000B9800000}"/>
    <cellStyle name="Normal 6 2 2 3 4 2 2" xfId="32957" xr:uid="{00000000-0005-0000-0000-0000BA800000}"/>
    <cellStyle name="Normal 6 2 2 3 4 2 2 2" xfId="32958" xr:uid="{00000000-0005-0000-0000-0000BB800000}"/>
    <cellStyle name="Normal 6 2 2 3 4 2 3" xfId="32959" xr:uid="{00000000-0005-0000-0000-0000BC800000}"/>
    <cellStyle name="Normal 6 2 2 3 4 3" xfId="32960" xr:uid="{00000000-0005-0000-0000-0000BD800000}"/>
    <cellStyle name="Normal 6 2 2 3 4 3 2" xfId="32961" xr:uid="{00000000-0005-0000-0000-0000BE800000}"/>
    <cellStyle name="Normal 6 2 2 3 4 4" xfId="32962" xr:uid="{00000000-0005-0000-0000-0000BF800000}"/>
    <cellStyle name="Normal 6 2 2 3 5" xfId="32963" xr:uid="{00000000-0005-0000-0000-0000C0800000}"/>
    <cellStyle name="Normal 6 2 2 3 5 2" xfId="32964" xr:uid="{00000000-0005-0000-0000-0000C1800000}"/>
    <cellStyle name="Normal 6 2 2 3 5 2 2" xfId="32965" xr:uid="{00000000-0005-0000-0000-0000C2800000}"/>
    <cellStyle name="Normal 6 2 2 3 5 2 2 2" xfId="32966" xr:uid="{00000000-0005-0000-0000-0000C3800000}"/>
    <cellStyle name="Normal 6 2 2 3 5 2 3" xfId="32967" xr:uid="{00000000-0005-0000-0000-0000C4800000}"/>
    <cellStyle name="Normal 6 2 2 3 5 3" xfId="32968" xr:uid="{00000000-0005-0000-0000-0000C5800000}"/>
    <cellStyle name="Normal 6 2 2 3 5 3 2" xfId="32969" xr:uid="{00000000-0005-0000-0000-0000C6800000}"/>
    <cellStyle name="Normal 6 2 2 3 5 4" xfId="32970" xr:uid="{00000000-0005-0000-0000-0000C7800000}"/>
    <cellStyle name="Normal 6 2 2 3 6" xfId="32971" xr:uid="{00000000-0005-0000-0000-0000C8800000}"/>
    <cellStyle name="Normal 6 2 2 3 6 2" xfId="32972" xr:uid="{00000000-0005-0000-0000-0000C9800000}"/>
    <cellStyle name="Normal 6 2 2 3 6 2 2" xfId="32973" xr:uid="{00000000-0005-0000-0000-0000CA800000}"/>
    <cellStyle name="Normal 6 2 2 3 6 3" xfId="32974" xr:uid="{00000000-0005-0000-0000-0000CB800000}"/>
    <cellStyle name="Normal 6 2 2 3 7" xfId="32975" xr:uid="{00000000-0005-0000-0000-0000CC800000}"/>
    <cellStyle name="Normal 6 2 2 3 7 2" xfId="32976" xr:uid="{00000000-0005-0000-0000-0000CD800000}"/>
    <cellStyle name="Normal 6 2 2 3 7 2 2" xfId="32977" xr:uid="{00000000-0005-0000-0000-0000CE800000}"/>
    <cellStyle name="Normal 6 2 2 3 7 3" xfId="32978" xr:uid="{00000000-0005-0000-0000-0000CF800000}"/>
    <cellStyle name="Normal 6 2 2 3 8" xfId="32979" xr:uid="{00000000-0005-0000-0000-0000D0800000}"/>
    <cellStyle name="Normal 6 2 2 3 8 2" xfId="32980" xr:uid="{00000000-0005-0000-0000-0000D1800000}"/>
    <cellStyle name="Normal 6 2 2 3 8 2 2" xfId="32981" xr:uid="{00000000-0005-0000-0000-0000D2800000}"/>
    <cellStyle name="Normal 6 2 2 3 8 3" xfId="32982" xr:uid="{00000000-0005-0000-0000-0000D3800000}"/>
    <cellStyle name="Normal 6 2 2 3 9" xfId="32983" xr:uid="{00000000-0005-0000-0000-0000D4800000}"/>
    <cellStyle name="Normal 6 2 2 3 9 2" xfId="32984" xr:uid="{00000000-0005-0000-0000-0000D5800000}"/>
    <cellStyle name="Normal 6 2 20" xfId="32985" xr:uid="{00000000-0005-0000-0000-0000D6800000}"/>
    <cellStyle name="Normal 6 2 21" xfId="32986" xr:uid="{00000000-0005-0000-0000-0000D7800000}"/>
    <cellStyle name="Normal 6 2 22" xfId="32987" xr:uid="{00000000-0005-0000-0000-0000D8800000}"/>
    <cellStyle name="Normal 6 2 23" xfId="32988" xr:uid="{00000000-0005-0000-0000-0000D9800000}"/>
    <cellStyle name="Normal 6 2 24" xfId="32989" xr:uid="{00000000-0005-0000-0000-0000DA800000}"/>
    <cellStyle name="Normal 6 2 25" xfId="32990" xr:uid="{00000000-0005-0000-0000-0000DB800000}"/>
    <cellStyle name="Normal 6 2 26" xfId="32991" xr:uid="{00000000-0005-0000-0000-0000DC800000}"/>
    <cellStyle name="Normal 6 2 27" xfId="32992" xr:uid="{00000000-0005-0000-0000-0000DD800000}"/>
    <cellStyle name="Normal 6 2 28" xfId="32993" xr:uid="{00000000-0005-0000-0000-0000DE800000}"/>
    <cellStyle name="Normal 6 2 29" xfId="32994" xr:uid="{00000000-0005-0000-0000-0000DF800000}"/>
    <cellStyle name="Normal 6 2 3" xfId="32995" xr:uid="{00000000-0005-0000-0000-0000E0800000}"/>
    <cellStyle name="Normal 6 2 3 10" xfId="32996" xr:uid="{00000000-0005-0000-0000-0000E1800000}"/>
    <cellStyle name="Normal 6 2 3 10 2" xfId="32997" xr:uid="{00000000-0005-0000-0000-0000E2800000}"/>
    <cellStyle name="Normal 6 2 3 11" xfId="32998" xr:uid="{00000000-0005-0000-0000-0000E3800000}"/>
    <cellStyle name="Normal 6 2 3 2" xfId="32999" xr:uid="{00000000-0005-0000-0000-0000E4800000}"/>
    <cellStyle name="Normal 6 2 3 2 2" xfId="33000" xr:uid="{00000000-0005-0000-0000-0000E5800000}"/>
    <cellStyle name="Normal 6 2 3 2 2 2" xfId="33001" xr:uid="{00000000-0005-0000-0000-0000E6800000}"/>
    <cellStyle name="Normal 6 2 3 2 2 2 2" xfId="33002" xr:uid="{00000000-0005-0000-0000-0000E7800000}"/>
    <cellStyle name="Normal 6 2 3 2 2 2 2 2" xfId="33003" xr:uid="{00000000-0005-0000-0000-0000E8800000}"/>
    <cellStyle name="Normal 6 2 3 2 2 2 3" xfId="33004" xr:uid="{00000000-0005-0000-0000-0000E9800000}"/>
    <cellStyle name="Normal 6 2 3 2 2 3" xfId="33005" xr:uid="{00000000-0005-0000-0000-0000EA800000}"/>
    <cellStyle name="Normal 6 2 3 2 2 3 2" xfId="33006" xr:uid="{00000000-0005-0000-0000-0000EB800000}"/>
    <cellStyle name="Normal 6 2 3 2 2 4" xfId="33007" xr:uid="{00000000-0005-0000-0000-0000EC800000}"/>
    <cellStyle name="Normal 6 2 3 2 3" xfId="33008" xr:uid="{00000000-0005-0000-0000-0000ED800000}"/>
    <cellStyle name="Normal 6 2 3 2 3 2" xfId="33009" xr:uid="{00000000-0005-0000-0000-0000EE800000}"/>
    <cellStyle name="Normal 6 2 3 2 3 2 2" xfId="33010" xr:uid="{00000000-0005-0000-0000-0000EF800000}"/>
    <cellStyle name="Normal 6 2 3 2 3 2 2 2" xfId="33011" xr:uid="{00000000-0005-0000-0000-0000F0800000}"/>
    <cellStyle name="Normal 6 2 3 2 3 2 3" xfId="33012" xr:uid="{00000000-0005-0000-0000-0000F1800000}"/>
    <cellStyle name="Normal 6 2 3 2 3 3" xfId="33013" xr:uid="{00000000-0005-0000-0000-0000F2800000}"/>
    <cellStyle name="Normal 6 2 3 2 3 3 2" xfId="33014" xr:uid="{00000000-0005-0000-0000-0000F3800000}"/>
    <cellStyle name="Normal 6 2 3 2 3 4" xfId="33015" xr:uid="{00000000-0005-0000-0000-0000F4800000}"/>
    <cellStyle name="Normal 6 2 3 2 4" xfId="33016" xr:uid="{00000000-0005-0000-0000-0000F5800000}"/>
    <cellStyle name="Normal 6 2 3 2 4 2" xfId="33017" xr:uid="{00000000-0005-0000-0000-0000F6800000}"/>
    <cellStyle name="Normal 6 2 3 2 4 2 2" xfId="33018" xr:uid="{00000000-0005-0000-0000-0000F7800000}"/>
    <cellStyle name="Normal 6 2 3 2 4 3" xfId="33019" xr:uid="{00000000-0005-0000-0000-0000F8800000}"/>
    <cellStyle name="Normal 6 2 3 2 5" xfId="33020" xr:uid="{00000000-0005-0000-0000-0000F9800000}"/>
    <cellStyle name="Normal 6 2 3 2 5 2" xfId="33021" xr:uid="{00000000-0005-0000-0000-0000FA800000}"/>
    <cellStyle name="Normal 6 2 3 2 5 2 2" xfId="33022" xr:uid="{00000000-0005-0000-0000-0000FB800000}"/>
    <cellStyle name="Normal 6 2 3 2 5 3" xfId="33023" xr:uid="{00000000-0005-0000-0000-0000FC800000}"/>
    <cellStyle name="Normal 6 2 3 2 6" xfId="33024" xr:uid="{00000000-0005-0000-0000-0000FD800000}"/>
    <cellStyle name="Normal 6 2 3 2 6 2" xfId="33025" xr:uid="{00000000-0005-0000-0000-0000FE800000}"/>
    <cellStyle name="Normal 6 2 3 2 7" xfId="33026" xr:uid="{00000000-0005-0000-0000-0000FF800000}"/>
    <cellStyle name="Normal 6 2 3 3" xfId="33027" xr:uid="{00000000-0005-0000-0000-000000810000}"/>
    <cellStyle name="Normal 6 2 3 4" xfId="33028" xr:uid="{00000000-0005-0000-0000-000001810000}"/>
    <cellStyle name="Normal 6 2 3 4 2" xfId="33029" xr:uid="{00000000-0005-0000-0000-000002810000}"/>
    <cellStyle name="Normal 6 2 3 4 2 2" xfId="33030" xr:uid="{00000000-0005-0000-0000-000003810000}"/>
    <cellStyle name="Normal 6 2 3 4 2 2 2" xfId="33031" xr:uid="{00000000-0005-0000-0000-000004810000}"/>
    <cellStyle name="Normal 6 2 3 4 2 3" xfId="33032" xr:uid="{00000000-0005-0000-0000-000005810000}"/>
    <cellStyle name="Normal 6 2 3 4 3" xfId="33033" xr:uid="{00000000-0005-0000-0000-000006810000}"/>
    <cellStyle name="Normal 6 2 3 4 3 2" xfId="33034" xr:uid="{00000000-0005-0000-0000-000007810000}"/>
    <cellStyle name="Normal 6 2 3 4 4" xfId="33035" xr:uid="{00000000-0005-0000-0000-000008810000}"/>
    <cellStyle name="Normal 6 2 3 5" xfId="33036" xr:uid="{00000000-0005-0000-0000-000009810000}"/>
    <cellStyle name="Normal 6 2 3 5 2" xfId="33037" xr:uid="{00000000-0005-0000-0000-00000A810000}"/>
    <cellStyle name="Normal 6 2 3 5 2 2" xfId="33038" xr:uid="{00000000-0005-0000-0000-00000B810000}"/>
    <cellStyle name="Normal 6 2 3 5 2 2 2" xfId="33039" xr:uid="{00000000-0005-0000-0000-00000C810000}"/>
    <cellStyle name="Normal 6 2 3 5 2 3" xfId="33040" xr:uid="{00000000-0005-0000-0000-00000D810000}"/>
    <cellStyle name="Normal 6 2 3 5 3" xfId="33041" xr:uid="{00000000-0005-0000-0000-00000E810000}"/>
    <cellStyle name="Normal 6 2 3 5 3 2" xfId="33042" xr:uid="{00000000-0005-0000-0000-00000F810000}"/>
    <cellStyle name="Normal 6 2 3 5 4" xfId="33043" xr:uid="{00000000-0005-0000-0000-000010810000}"/>
    <cellStyle name="Normal 6 2 3 6" xfId="33044" xr:uid="{00000000-0005-0000-0000-000011810000}"/>
    <cellStyle name="Normal 6 2 3 6 2" xfId="33045" xr:uid="{00000000-0005-0000-0000-000012810000}"/>
    <cellStyle name="Normal 6 2 3 6 2 2" xfId="33046" xr:uid="{00000000-0005-0000-0000-000013810000}"/>
    <cellStyle name="Normal 6 2 3 6 2 2 2" xfId="33047" xr:uid="{00000000-0005-0000-0000-000014810000}"/>
    <cellStyle name="Normal 6 2 3 6 2 3" xfId="33048" xr:uid="{00000000-0005-0000-0000-000015810000}"/>
    <cellStyle name="Normal 6 2 3 6 3" xfId="33049" xr:uid="{00000000-0005-0000-0000-000016810000}"/>
    <cellStyle name="Normal 6 2 3 6 3 2" xfId="33050" xr:uid="{00000000-0005-0000-0000-000017810000}"/>
    <cellStyle name="Normal 6 2 3 6 4" xfId="33051" xr:uid="{00000000-0005-0000-0000-000018810000}"/>
    <cellStyle name="Normal 6 2 3 7" xfId="33052" xr:uid="{00000000-0005-0000-0000-000019810000}"/>
    <cellStyle name="Normal 6 2 3 7 2" xfId="33053" xr:uid="{00000000-0005-0000-0000-00001A810000}"/>
    <cellStyle name="Normal 6 2 3 7 2 2" xfId="33054" xr:uid="{00000000-0005-0000-0000-00001B810000}"/>
    <cellStyle name="Normal 6 2 3 7 3" xfId="33055" xr:uid="{00000000-0005-0000-0000-00001C810000}"/>
    <cellStyle name="Normal 6 2 3 8" xfId="33056" xr:uid="{00000000-0005-0000-0000-00001D810000}"/>
    <cellStyle name="Normal 6 2 3 8 2" xfId="33057" xr:uid="{00000000-0005-0000-0000-00001E810000}"/>
    <cellStyle name="Normal 6 2 3 8 2 2" xfId="33058" xr:uid="{00000000-0005-0000-0000-00001F810000}"/>
    <cellStyle name="Normal 6 2 3 8 3" xfId="33059" xr:uid="{00000000-0005-0000-0000-000020810000}"/>
    <cellStyle name="Normal 6 2 3 9" xfId="33060" xr:uid="{00000000-0005-0000-0000-000021810000}"/>
    <cellStyle name="Normal 6 2 3 9 2" xfId="33061" xr:uid="{00000000-0005-0000-0000-000022810000}"/>
    <cellStyle name="Normal 6 2 3 9 2 2" xfId="33062" xr:uid="{00000000-0005-0000-0000-000023810000}"/>
    <cellStyle name="Normal 6 2 3 9 3" xfId="33063" xr:uid="{00000000-0005-0000-0000-000024810000}"/>
    <cellStyle name="Normal 6 2 30" xfId="33064" xr:uid="{00000000-0005-0000-0000-000025810000}"/>
    <cellStyle name="Normal 6 2 31" xfId="33065" xr:uid="{00000000-0005-0000-0000-000026810000}"/>
    <cellStyle name="Normal 6 2 32" xfId="33066" xr:uid="{00000000-0005-0000-0000-000027810000}"/>
    <cellStyle name="Normal 6 2 33" xfId="33067" xr:uid="{00000000-0005-0000-0000-000028810000}"/>
    <cellStyle name="Normal 6 2 34" xfId="33068" xr:uid="{00000000-0005-0000-0000-000029810000}"/>
    <cellStyle name="Normal 6 2 35" xfId="33069" xr:uid="{00000000-0005-0000-0000-00002A810000}"/>
    <cellStyle name="Normal 6 2 4" xfId="33070" xr:uid="{00000000-0005-0000-0000-00002B810000}"/>
    <cellStyle name="Normal 6 2 4 10" xfId="33071" xr:uid="{00000000-0005-0000-0000-00002C810000}"/>
    <cellStyle name="Normal 6 2 4 10 2" xfId="33072" xr:uid="{00000000-0005-0000-0000-00002D810000}"/>
    <cellStyle name="Normal 6 2 4 11" xfId="33073" xr:uid="{00000000-0005-0000-0000-00002E810000}"/>
    <cellStyle name="Normal 6 2 4 2" xfId="33074" xr:uid="{00000000-0005-0000-0000-00002F810000}"/>
    <cellStyle name="Normal 6 2 4 2 2" xfId="33075" xr:uid="{00000000-0005-0000-0000-000030810000}"/>
    <cellStyle name="Normal 6 2 4 2 2 2" xfId="33076" xr:uid="{00000000-0005-0000-0000-000031810000}"/>
    <cellStyle name="Normal 6 2 4 2 2 2 2" xfId="33077" xr:uid="{00000000-0005-0000-0000-000032810000}"/>
    <cellStyle name="Normal 6 2 4 2 2 2 2 2" xfId="33078" xr:uid="{00000000-0005-0000-0000-000033810000}"/>
    <cellStyle name="Normal 6 2 4 2 2 2 3" xfId="33079" xr:uid="{00000000-0005-0000-0000-000034810000}"/>
    <cellStyle name="Normal 6 2 4 2 2 3" xfId="33080" xr:uid="{00000000-0005-0000-0000-000035810000}"/>
    <cellStyle name="Normal 6 2 4 2 2 3 2" xfId="33081" xr:uid="{00000000-0005-0000-0000-000036810000}"/>
    <cellStyle name="Normal 6 2 4 2 2 4" xfId="33082" xr:uid="{00000000-0005-0000-0000-000037810000}"/>
    <cellStyle name="Normal 6 2 4 2 3" xfId="33083" xr:uid="{00000000-0005-0000-0000-000038810000}"/>
    <cellStyle name="Normal 6 2 4 2 3 2" xfId="33084" xr:uid="{00000000-0005-0000-0000-000039810000}"/>
    <cellStyle name="Normal 6 2 4 2 3 2 2" xfId="33085" xr:uid="{00000000-0005-0000-0000-00003A810000}"/>
    <cellStyle name="Normal 6 2 4 2 3 2 2 2" xfId="33086" xr:uid="{00000000-0005-0000-0000-00003B810000}"/>
    <cellStyle name="Normal 6 2 4 2 3 2 3" xfId="33087" xr:uid="{00000000-0005-0000-0000-00003C810000}"/>
    <cellStyle name="Normal 6 2 4 2 3 3" xfId="33088" xr:uid="{00000000-0005-0000-0000-00003D810000}"/>
    <cellStyle name="Normal 6 2 4 2 3 3 2" xfId="33089" xr:uid="{00000000-0005-0000-0000-00003E810000}"/>
    <cellStyle name="Normal 6 2 4 2 3 4" xfId="33090" xr:uid="{00000000-0005-0000-0000-00003F810000}"/>
    <cellStyle name="Normal 6 2 4 2 4" xfId="33091" xr:uid="{00000000-0005-0000-0000-000040810000}"/>
    <cellStyle name="Normal 6 2 4 2 4 2" xfId="33092" xr:uid="{00000000-0005-0000-0000-000041810000}"/>
    <cellStyle name="Normal 6 2 4 2 4 2 2" xfId="33093" xr:uid="{00000000-0005-0000-0000-000042810000}"/>
    <cellStyle name="Normal 6 2 4 2 4 3" xfId="33094" xr:uid="{00000000-0005-0000-0000-000043810000}"/>
    <cellStyle name="Normal 6 2 4 2 5" xfId="33095" xr:uid="{00000000-0005-0000-0000-000044810000}"/>
    <cellStyle name="Normal 6 2 4 2 5 2" xfId="33096" xr:uid="{00000000-0005-0000-0000-000045810000}"/>
    <cellStyle name="Normal 6 2 4 2 5 2 2" xfId="33097" xr:uid="{00000000-0005-0000-0000-000046810000}"/>
    <cellStyle name="Normal 6 2 4 2 5 3" xfId="33098" xr:uid="{00000000-0005-0000-0000-000047810000}"/>
    <cellStyle name="Normal 6 2 4 2 6" xfId="33099" xr:uid="{00000000-0005-0000-0000-000048810000}"/>
    <cellStyle name="Normal 6 2 4 2 6 2" xfId="33100" xr:uid="{00000000-0005-0000-0000-000049810000}"/>
    <cellStyle name="Normal 6 2 4 2 7" xfId="33101" xr:uid="{00000000-0005-0000-0000-00004A810000}"/>
    <cellStyle name="Normal 6 2 4 3" xfId="33102" xr:uid="{00000000-0005-0000-0000-00004B810000}"/>
    <cellStyle name="Normal 6 2 4 4" xfId="33103" xr:uid="{00000000-0005-0000-0000-00004C810000}"/>
    <cellStyle name="Normal 6 2 4 4 2" xfId="33104" xr:uid="{00000000-0005-0000-0000-00004D810000}"/>
    <cellStyle name="Normal 6 2 4 4 2 2" xfId="33105" xr:uid="{00000000-0005-0000-0000-00004E810000}"/>
    <cellStyle name="Normal 6 2 4 4 2 2 2" xfId="33106" xr:uid="{00000000-0005-0000-0000-00004F810000}"/>
    <cellStyle name="Normal 6 2 4 4 2 3" xfId="33107" xr:uid="{00000000-0005-0000-0000-000050810000}"/>
    <cellStyle name="Normal 6 2 4 4 3" xfId="33108" xr:uid="{00000000-0005-0000-0000-000051810000}"/>
    <cellStyle name="Normal 6 2 4 4 3 2" xfId="33109" xr:uid="{00000000-0005-0000-0000-000052810000}"/>
    <cellStyle name="Normal 6 2 4 4 4" xfId="33110" xr:uid="{00000000-0005-0000-0000-000053810000}"/>
    <cellStyle name="Normal 6 2 4 5" xfId="33111" xr:uid="{00000000-0005-0000-0000-000054810000}"/>
    <cellStyle name="Normal 6 2 4 5 2" xfId="33112" xr:uid="{00000000-0005-0000-0000-000055810000}"/>
    <cellStyle name="Normal 6 2 4 5 2 2" xfId="33113" xr:uid="{00000000-0005-0000-0000-000056810000}"/>
    <cellStyle name="Normal 6 2 4 5 2 2 2" xfId="33114" xr:uid="{00000000-0005-0000-0000-000057810000}"/>
    <cellStyle name="Normal 6 2 4 5 2 3" xfId="33115" xr:uid="{00000000-0005-0000-0000-000058810000}"/>
    <cellStyle name="Normal 6 2 4 5 3" xfId="33116" xr:uid="{00000000-0005-0000-0000-000059810000}"/>
    <cellStyle name="Normal 6 2 4 5 3 2" xfId="33117" xr:uid="{00000000-0005-0000-0000-00005A810000}"/>
    <cellStyle name="Normal 6 2 4 5 4" xfId="33118" xr:uid="{00000000-0005-0000-0000-00005B810000}"/>
    <cellStyle name="Normal 6 2 4 6" xfId="33119" xr:uid="{00000000-0005-0000-0000-00005C810000}"/>
    <cellStyle name="Normal 6 2 4 6 2" xfId="33120" xr:uid="{00000000-0005-0000-0000-00005D810000}"/>
    <cellStyle name="Normal 6 2 4 6 2 2" xfId="33121" xr:uid="{00000000-0005-0000-0000-00005E810000}"/>
    <cellStyle name="Normal 6 2 4 6 2 2 2" xfId="33122" xr:uid="{00000000-0005-0000-0000-00005F810000}"/>
    <cellStyle name="Normal 6 2 4 6 2 3" xfId="33123" xr:uid="{00000000-0005-0000-0000-000060810000}"/>
    <cellStyle name="Normal 6 2 4 6 3" xfId="33124" xr:uid="{00000000-0005-0000-0000-000061810000}"/>
    <cellStyle name="Normal 6 2 4 6 3 2" xfId="33125" xr:uid="{00000000-0005-0000-0000-000062810000}"/>
    <cellStyle name="Normal 6 2 4 6 4" xfId="33126" xr:uid="{00000000-0005-0000-0000-000063810000}"/>
    <cellStyle name="Normal 6 2 4 7" xfId="33127" xr:uid="{00000000-0005-0000-0000-000064810000}"/>
    <cellStyle name="Normal 6 2 4 7 2" xfId="33128" xr:uid="{00000000-0005-0000-0000-000065810000}"/>
    <cellStyle name="Normal 6 2 4 7 2 2" xfId="33129" xr:uid="{00000000-0005-0000-0000-000066810000}"/>
    <cellStyle name="Normal 6 2 4 7 3" xfId="33130" xr:uid="{00000000-0005-0000-0000-000067810000}"/>
    <cellStyle name="Normal 6 2 4 8" xfId="33131" xr:uid="{00000000-0005-0000-0000-000068810000}"/>
    <cellStyle name="Normal 6 2 4 8 2" xfId="33132" xr:uid="{00000000-0005-0000-0000-000069810000}"/>
    <cellStyle name="Normal 6 2 4 8 2 2" xfId="33133" xr:uid="{00000000-0005-0000-0000-00006A810000}"/>
    <cellStyle name="Normal 6 2 4 8 3" xfId="33134" xr:uid="{00000000-0005-0000-0000-00006B810000}"/>
    <cellStyle name="Normal 6 2 4 9" xfId="33135" xr:uid="{00000000-0005-0000-0000-00006C810000}"/>
    <cellStyle name="Normal 6 2 4 9 2" xfId="33136" xr:uid="{00000000-0005-0000-0000-00006D810000}"/>
    <cellStyle name="Normal 6 2 4 9 2 2" xfId="33137" xr:uid="{00000000-0005-0000-0000-00006E810000}"/>
    <cellStyle name="Normal 6 2 4 9 3" xfId="33138" xr:uid="{00000000-0005-0000-0000-00006F810000}"/>
    <cellStyle name="Normal 6 2 5" xfId="33139" xr:uid="{00000000-0005-0000-0000-000070810000}"/>
    <cellStyle name="Normal 6 2 5 10" xfId="33140" xr:uid="{00000000-0005-0000-0000-000071810000}"/>
    <cellStyle name="Normal 6 2 5 10 2" xfId="33141" xr:uid="{00000000-0005-0000-0000-000072810000}"/>
    <cellStyle name="Normal 6 2 5 11" xfId="33142" xr:uid="{00000000-0005-0000-0000-000073810000}"/>
    <cellStyle name="Normal 6 2 5 2" xfId="33143" xr:uid="{00000000-0005-0000-0000-000074810000}"/>
    <cellStyle name="Normal 6 2 5 2 2" xfId="33144" xr:uid="{00000000-0005-0000-0000-000075810000}"/>
    <cellStyle name="Normal 6 2 5 2 2 2" xfId="33145" xr:uid="{00000000-0005-0000-0000-000076810000}"/>
    <cellStyle name="Normal 6 2 5 2 2 2 2" xfId="33146" xr:uid="{00000000-0005-0000-0000-000077810000}"/>
    <cellStyle name="Normal 6 2 5 2 2 2 2 2" xfId="33147" xr:uid="{00000000-0005-0000-0000-000078810000}"/>
    <cellStyle name="Normal 6 2 5 2 2 2 3" xfId="33148" xr:uid="{00000000-0005-0000-0000-000079810000}"/>
    <cellStyle name="Normal 6 2 5 2 2 3" xfId="33149" xr:uid="{00000000-0005-0000-0000-00007A810000}"/>
    <cellStyle name="Normal 6 2 5 2 2 3 2" xfId="33150" xr:uid="{00000000-0005-0000-0000-00007B810000}"/>
    <cellStyle name="Normal 6 2 5 2 2 4" xfId="33151" xr:uid="{00000000-0005-0000-0000-00007C810000}"/>
    <cellStyle name="Normal 6 2 5 2 3" xfId="33152" xr:uid="{00000000-0005-0000-0000-00007D810000}"/>
    <cellStyle name="Normal 6 2 5 2 3 2" xfId="33153" xr:uid="{00000000-0005-0000-0000-00007E810000}"/>
    <cellStyle name="Normal 6 2 5 2 3 2 2" xfId="33154" xr:uid="{00000000-0005-0000-0000-00007F810000}"/>
    <cellStyle name="Normal 6 2 5 2 3 2 2 2" xfId="33155" xr:uid="{00000000-0005-0000-0000-000080810000}"/>
    <cellStyle name="Normal 6 2 5 2 3 2 3" xfId="33156" xr:uid="{00000000-0005-0000-0000-000081810000}"/>
    <cellStyle name="Normal 6 2 5 2 3 3" xfId="33157" xr:uid="{00000000-0005-0000-0000-000082810000}"/>
    <cellStyle name="Normal 6 2 5 2 3 3 2" xfId="33158" xr:uid="{00000000-0005-0000-0000-000083810000}"/>
    <cellStyle name="Normal 6 2 5 2 3 4" xfId="33159" xr:uid="{00000000-0005-0000-0000-000084810000}"/>
    <cellStyle name="Normal 6 2 5 2 4" xfId="33160" xr:uid="{00000000-0005-0000-0000-000085810000}"/>
    <cellStyle name="Normal 6 2 5 2 4 2" xfId="33161" xr:uid="{00000000-0005-0000-0000-000086810000}"/>
    <cellStyle name="Normal 6 2 5 2 4 2 2" xfId="33162" xr:uid="{00000000-0005-0000-0000-000087810000}"/>
    <cellStyle name="Normal 6 2 5 2 4 3" xfId="33163" xr:uid="{00000000-0005-0000-0000-000088810000}"/>
    <cellStyle name="Normal 6 2 5 2 5" xfId="33164" xr:uid="{00000000-0005-0000-0000-000089810000}"/>
    <cellStyle name="Normal 6 2 5 2 5 2" xfId="33165" xr:uid="{00000000-0005-0000-0000-00008A810000}"/>
    <cellStyle name="Normal 6 2 5 2 5 2 2" xfId="33166" xr:uid="{00000000-0005-0000-0000-00008B810000}"/>
    <cellStyle name="Normal 6 2 5 2 5 3" xfId="33167" xr:uid="{00000000-0005-0000-0000-00008C810000}"/>
    <cellStyle name="Normal 6 2 5 2 6" xfId="33168" xr:uid="{00000000-0005-0000-0000-00008D810000}"/>
    <cellStyle name="Normal 6 2 5 2 6 2" xfId="33169" xr:uid="{00000000-0005-0000-0000-00008E810000}"/>
    <cellStyle name="Normal 6 2 5 2 7" xfId="33170" xr:uid="{00000000-0005-0000-0000-00008F810000}"/>
    <cellStyle name="Normal 6 2 5 3" xfId="33171" xr:uid="{00000000-0005-0000-0000-000090810000}"/>
    <cellStyle name="Normal 6 2 5 4" xfId="33172" xr:uid="{00000000-0005-0000-0000-000091810000}"/>
    <cellStyle name="Normal 6 2 5 4 2" xfId="33173" xr:uid="{00000000-0005-0000-0000-000092810000}"/>
    <cellStyle name="Normal 6 2 5 4 2 2" xfId="33174" xr:uid="{00000000-0005-0000-0000-000093810000}"/>
    <cellStyle name="Normal 6 2 5 4 2 2 2" xfId="33175" xr:uid="{00000000-0005-0000-0000-000094810000}"/>
    <cellStyle name="Normal 6 2 5 4 2 3" xfId="33176" xr:uid="{00000000-0005-0000-0000-000095810000}"/>
    <cellStyle name="Normal 6 2 5 4 3" xfId="33177" xr:uid="{00000000-0005-0000-0000-000096810000}"/>
    <cellStyle name="Normal 6 2 5 4 3 2" xfId="33178" xr:uid="{00000000-0005-0000-0000-000097810000}"/>
    <cellStyle name="Normal 6 2 5 4 4" xfId="33179" xr:uid="{00000000-0005-0000-0000-000098810000}"/>
    <cellStyle name="Normal 6 2 5 5" xfId="33180" xr:uid="{00000000-0005-0000-0000-000099810000}"/>
    <cellStyle name="Normal 6 2 5 5 2" xfId="33181" xr:uid="{00000000-0005-0000-0000-00009A810000}"/>
    <cellStyle name="Normal 6 2 5 5 2 2" xfId="33182" xr:uid="{00000000-0005-0000-0000-00009B810000}"/>
    <cellStyle name="Normal 6 2 5 5 2 2 2" xfId="33183" xr:uid="{00000000-0005-0000-0000-00009C810000}"/>
    <cellStyle name="Normal 6 2 5 5 2 3" xfId="33184" xr:uid="{00000000-0005-0000-0000-00009D810000}"/>
    <cellStyle name="Normal 6 2 5 5 3" xfId="33185" xr:uid="{00000000-0005-0000-0000-00009E810000}"/>
    <cellStyle name="Normal 6 2 5 5 3 2" xfId="33186" xr:uid="{00000000-0005-0000-0000-00009F810000}"/>
    <cellStyle name="Normal 6 2 5 5 4" xfId="33187" xr:uid="{00000000-0005-0000-0000-0000A0810000}"/>
    <cellStyle name="Normal 6 2 5 6" xfId="33188" xr:uid="{00000000-0005-0000-0000-0000A1810000}"/>
    <cellStyle name="Normal 6 2 5 6 2" xfId="33189" xr:uid="{00000000-0005-0000-0000-0000A2810000}"/>
    <cellStyle name="Normal 6 2 5 6 2 2" xfId="33190" xr:uid="{00000000-0005-0000-0000-0000A3810000}"/>
    <cellStyle name="Normal 6 2 5 6 2 2 2" xfId="33191" xr:uid="{00000000-0005-0000-0000-0000A4810000}"/>
    <cellStyle name="Normal 6 2 5 6 2 3" xfId="33192" xr:uid="{00000000-0005-0000-0000-0000A5810000}"/>
    <cellStyle name="Normal 6 2 5 6 3" xfId="33193" xr:uid="{00000000-0005-0000-0000-0000A6810000}"/>
    <cellStyle name="Normal 6 2 5 6 3 2" xfId="33194" xr:uid="{00000000-0005-0000-0000-0000A7810000}"/>
    <cellStyle name="Normal 6 2 5 6 4" xfId="33195" xr:uid="{00000000-0005-0000-0000-0000A8810000}"/>
    <cellStyle name="Normal 6 2 5 7" xfId="33196" xr:uid="{00000000-0005-0000-0000-0000A9810000}"/>
    <cellStyle name="Normal 6 2 5 7 2" xfId="33197" xr:uid="{00000000-0005-0000-0000-0000AA810000}"/>
    <cellStyle name="Normal 6 2 5 7 2 2" xfId="33198" xr:uid="{00000000-0005-0000-0000-0000AB810000}"/>
    <cellStyle name="Normal 6 2 5 7 3" xfId="33199" xr:uid="{00000000-0005-0000-0000-0000AC810000}"/>
    <cellStyle name="Normal 6 2 5 8" xfId="33200" xr:uid="{00000000-0005-0000-0000-0000AD810000}"/>
    <cellStyle name="Normal 6 2 5 8 2" xfId="33201" xr:uid="{00000000-0005-0000-0000-0000AE810000}"/>
    <cellStyle name="Normal 6 2 5 8 2 2" xfId="33202" xr:uid="{00000000-0005-0000-0000-0000AF810000}"/>
    <cellStyle name="Normal 6 2 5 8 3" xfId="33203" xr:uid="{00000000-0005-0000-0000-0000B0810000}"/>
    <cellStyle name="Normal 6 2 5 9" xfId="33204" xr:uid="{00000000-0005-0000-0000-0000B1810000}"/>
    <cellStyle name="Normal 6 2 5 9 2" xfId="33205" xr:uid="{00000000-0005-0000-0000-0000B2810000}"/>
    <cellStyle name="Normal 6 2 5 9 2 2" xfId="33206" xr:uid="{00000000-0005-0000-0000-0000B3810000}"/>
    <cellStyle name="Normal 6 2 5 9 3" xfId="33207" xr:uid="{00000000-0005-0000-0000-0000B4810000}"/>
    <cellStyle name="Normal 6 2 6" xfId="33208" xr:uid="{00000000-0005-0000-0000-0000B5810000}"/>
    <cellStyle name="Normal 6 2 7" xfId="33209" xr:uid="{00000000-0005-0000-0000-0000B6810000}"/>
    <cellStyle name="Normal 6 2 8" xfId="33210" xr:uid="{00000000-0005-0000-0000-0000B7810000}"/>
    <cellStyle name="Normal 6 2 9" xfId="33211" xr:uid="{00000000-0005-0000-0000-0000B8810000}"/>
    <cellStyle name="Normal 6 20" xfId="33212" xr:uid="{00000000-0005-0000-0000-0000B9810000}"/>
    <cellStyle name="Normal 6 21" xfId="33213" xr:uid="{00000000-0005-0000-0000-0000BA810000}"/>
    <cellStyle name="Normal 6 21 10" xfId="33214" xr:uid="{00000000-0005-0000-0000-0000BB810000}"/>
    <cellStyle name="Normal 6 21 11" xfId="33215" xr:uid="{00000000-0005-0000-0000-0000BC810000}"/>
    <cellStyle name="Normal 6 21 12" xfId="33216" xr:uid="{00000000-0005-0000-0000-0000BD810000}"/>
    <cellStyle name="Normal 6 21 13" xfId="33217" xr:uid="{00000000-0005-0000-0000-0000BE810000}"/>
    <cellStyle name="Normal 6 21 14" xfId="33218" xr:uid="{00000000-0005-0000-0000-0000BF810000}"/>
    <cellStyle name="Normal 6 21 15" xfId="33219" xr:uid="{00000000-0005-0000-0000-0000C0810000}"/>
    <cellStyle name="Normal 6 21 16" xfId="33220" xr:uid="{00000000-0005-0000-0000-0000C1810000}"/>
    <cellStyle name="Normal 6 21 17" xfId="33221" xr:uid="{00000000-0005-0000-0000-0000C2810000}"/>
    <cellStyle name="Normal 6 21 18" xfId="33222" xr:uid="{00000000-0005-0000-0000-0000C3810000}"/>
    <cellStyle name="Normal 6 21 19" xfId="33223" xr:uid="{00000000-0005-0000-0000-0000C4810000}"/>
    <cellStyle name="Normal 6 21 2" xfId="33224" xr:uid="{00000000-0005-0000-0000-0000C5810000}"/>
    <cellStyle name="Normal 6 21 20" xfId="33225" xr:uid="{00000000-0005-0000-0000-0000C6810000}"/>
    <cellStyle name="Normal 6 21 21" xfId="33226" xr:uid="{00000000-0005-0000-0000-0000C7810000}"/>
    <cellStyle name="Normal 6 21 22" xfId="33227" xr:uid="{00000000-0005-0000-0000-0000C8810000}"/>
    <cellStyle name="Normal 6 21 23" xfId="33228" xr:uid="{00000000-0005-0000-0000-0000C9810000}"/>
    <cellStyle name="Normal 6 21 24" xfId="33229" xr:uid="{00000000-0005-0000-0000-0000CA810000}"/>
    <cellStyle name="Normal 6 21 25" xfId="33230" xr:uid="{00000000-0005-0000-0000-0000CB810000}"/>
    <cellStyle name="Normal 6 21 26" xfId="33231" xr:uid="{00000000-0005-0000-0000-0000CC810000}"/>
    <cellStyle name="Normal 6 21 27" xfId="33232" xr:uid="{00000000-0005-0000-0000-0000CD810000}"/>
    <cellStyle name="Normal 6 21 3" xfId="33233" xr:uid="{00000000-0005-0000-0000-0000CE810000}"/>
    <cellStyle name="Normal 6 21 4" xfId="33234" xr:uid="{00000000-0005-0000-0000-0000CF810000}"/>
    <cellStyle name="Normal 6 21 5" xfId="33235" xr:uid="{00000000-0005-0000-0000-0000D0810000}"/>
    <cellStyle name="Normal 6 21 6" xfId="33236" xr:uid="{00000000-0005-0000-0000-0000D1810000}"/>
    <cellStyle name="Normal 6 21 7" xfId="33237" xr:uid="{00000000-0005-0000-0000-0000D2810000}"/>
    <cellStyle name="Normal 6 21 8" xfId="33238" xr:uid="{00000000-0005-0000-0000-0000D3810000}"/>
    <cellStyle name="Normal 6 21 9" xfId="33239" xr:uid="{00000000-0005-0000-0000-0000D4810000}"/>
    <cellStyle name="Normal 6 22" xfId="33240" xr:uid="{00000000-0005-0000-0000-0000D5810000}"/>
    <cellStyle name="Normal 6 22 10" xfId="33241" xr:uid="{00000000-0005-0000-0000-0000D6810000}"/>
    <cellStyle name="Normal 6 22 11" xfId="33242" xr:uid="{00000000-0005-0000-0000-0000D7810000}"/>
    <cellStyle name="Normal 6 22 12" xfId="33243" xr:uid="{00000000-0005-0000-0000-0000D8810000}"/>
    <cellStyle name="Normal 6 22 13" xfId="33244" xr:uid="{00000000-0005-0000-0000-0000D9810000}"/>
    <cellStyle name="Normal 6 22 14" xfId="33245" xr:uid="{00000000-0005-0000-0000-0000DA810000}"/>
    <cellStyle name="Normal 6 22 15" xfId="33246" xr:uid="{00000000-0005-0000-0000-0000DB810000}"/>
    <cellStyle name="Normal 6 22 16" xfId="33247" xr:uid="{00000000-0005-0000-0000-0000DC810000}"/>
    <cellStyle name="Normal 6 22 17" xfId="33248" xr:uid="{00000000-0005-0000-0000-0000DD810000}"/>
    <cellStyle name="Normal 6 22 18" xfId="33249" xr:uid="{00000000-0005-0000-0000-0000DE810000}"/>
    <cellStyle name="Normal 6 22 19" xfId="33250" xr:uid="{00000000-0005-0000-0000-0000DF810000}"/>
    <cellStyle name="Normal 6 22 2" xfId="33251" xr:uid="{00000000-0005-0000-0000-0000E0810000}"/>
    <cellStyle name="Normal 6 22 20" xfId="33252" xr:uid="{00000000-0005-0000-0000-0000E1810000}"/>
    <cellStyle name="Normal 6 22 21" xfId="33253" xr:uid="{00000000-0005-0000-0000-0000E2810000}"/>
    <cellStyle name="Normal 6 22 22" xfId="33254" xr:uid="{00000000-0005-0000-0000-0000E3810000}"/>
    <cellStyle name="Normal 6 22 23" xfId="33255" xr:uid="{00000000-0005-0000-0000-0000E4810000}"/>
    <cellStyle name="Normal 6 22 24" xfId="33256" xr:uid="{00000000-0005-0000-0000-0000E5810000}"/>
    <cellStyle name="Normal 6 22 25" xfId="33257" xr:uid="{00000000-0005-0000-0000-0000E6810000}"/>
    <cellStyle name="Normal 6 22 26" xfId="33258" xr:uid="{00000000-0005-0000-0000-0000E7810000}"/>
    <cellStyle name="Normal 6 22 27" xfId="33259" xr:uid="{00000000-0005-0000-0000-0000E8810000}"/>
    <cellStyle name="Normal 6 22 3" xfId="33260" xr:uid="{00000000-0005-0000-0000-0000E9810000}"/>
    <cellStyle name="Normal 6 22 4" xfId="33261" xr:uid="{00000000-0005-0000-0000-0000EA810000}"/>
    <cellStyle name="Normal 6 22 5" xfId="33262" xr:uid="{00000000-0005-0000-0000-0000EB810000}"/>
    <cellStyle name="Normal 6 22 6" xfId="33263" xr:uid="{00000000-0005-0000-0000-0000EC810000}"/>
    <cellStyle name="Normal 6 22 7" xfId="33264" xr:uid="{00000000-0005-0000-0000-0000ED810000}"/>
    <cellStyle name="Normal 6 22 8" xfId="33265" xr:uid="{00000000-0005-0000-0000-0000EE810000}"/>
    <cellStyle name="Normal 6 22 9" xfId="33266" xr:uid="{00000000-0005-0000-0000-0000EF810000}"/>
    <cellStyle name="Normal 6 23" xfId="33267" xr:uid="{00000000-0005-0000-0000-0000F0810000}"/>
    <cellStyle name="Normal 6 23 10" xfId="33268" xr:uid="{00000000-0005-0000-0000-0000F1810000}"/>
    <cellStyle name="Normal 6 23 11" xfId="33269" xr:uid="{00000000-0005-0000-0000-0000F2810000}"/>
    <cellStyle name="Normal 6 23 12" xfId="33270" xr:uid="{00000000-0005-0000-0000-0000F3810000}"/>
    <cellStyle name="Normal 6 23 13" xfId="33271" xr:uid="{00000000-0005-0000-0000-0000F4810000}"/>
    <cellStyle name="Normal 6 23 14" xfId="33272" xr:uid="{00000000-0005-0000-0000-0000F5810000}"/>
    <cellStyle name="Normal 6 23 15" xfId="33273" xr:uid="{00000000-0005-0000-0000-0000F6810000}"/>
    <cellStyle name="Normal 6 23 16" xfId="33274" xr:uid="{00000000-0005-0000-0000-0000F7810000}"/>
    <cellStyle name="Normal 6 23 17" xfId="33275" xr:uid="{00000000-0005-0000-0000-0000F8810000}"/>
    <cellStyle name="Normal 6 23 18" xfId="33276" xr:uid="{00000000-0005-0000-0000-0000F9810000}"/>
    <cellStyle name="Normal 6 23 19" xfId="33277" xr:uid="{00000000-0005-0000-0000-0000FA810000}"/>
    <cellStyle name="Normal 6 23 2" xfId="33278" xr:uid="{00000000-0005-0000-0000-0000FB810000}"/>
    <cellStyle name="Normal 6 23 20" xfId="33279" xr:uid="{00000000-0005-0000-0000-0000FC810000}"/>
    <cellStyle name="Normal 6 23 21" xfId="33280" xr:uid="{00000000-0005-0000-0000-0000FD810000}"/>
    <cellStyle name="Normal 6 23 22" xfId="33281" xr:uid="{00000000-0005-0000-0000-0000FE810000}"/>
    <cellStyle name="Normal 6 23 23" xfId="33282" xr:uid="{00000000-0005-0000-0000-0000FF810000}"/>
    <cellStyle name="Normal 6 23 24" xfId="33283" xr:uid="{00000000-0005-0000-0000-000000820000}"/>
    <cellStyle name="Normal 6 23 25" xfId="33284" xr:uid="{00000000-0005-0000-0000-000001820000}"/>
    <cellStyle name="Normal 6 23 26" xfId="33285" xr:uid="{00000000-0005-0000-0000-000002820000}"/>
    <cellStyle name="Normal 6 23 27" xfId="33286" xr:uid="{00000000-0005-0000-0000-000003820000}"/>
    <cellStyle name="Normal 6 23 3" xfId="33287" xr:uid="{00000000-0005-0000-0000-000004820000}"/>
    <cellStyle name="Normal 6 23 4" xfId="33288" xr:uid="{00000000-0005-0000-0000-000005820000}"/>
    <cellStyle name="Normal 6 23 5" xfId="33289" xr:uid="{00000000-0005-0000-0000-000006820000}"/>
    <cellStyle name="Normal 6 23 6" xfId="33290" xr:uid="{00000000-0005-0000-0000-000007820000}"/>
    <cellStyle name="Normal 6 23 7" xfId="33291" xr:uid="{00000000-0005-0000-0000-000008820000}"/>
    <cellStyle name="Normal 6 23 8" xfId="33292" xr:uid="{00000000-0005-0000-0000-000009820000}"/>
    <cellStyle name="Normal 6 23 9" xfId="33293" xr:uid="{00000000-0005-0000-0000-00000A820000}"/>
    <cellStyle name="Normal 6 24" xfId="33294" xr:uid="{00000000-0005-0000-0000-00000B820000}"/>
    <cellStyle name="Normal 6 24 10" xfId="33295" xr:uid="{00000000-0005-0000-0000-00000C820000}"/>
    <cellStyle name="Normal 6 24 11" xfId="33296" xr:uid="{00000000-0005-0000-0000-00000D820000}"/>
    <cellStyle name="Normal 6 24 12" xfId="33297" xr:uid="{00000000-0005-0000-0000-00000E820000}"/>
    <cellStyle name="Normal 6 24 13" xfId="33298" xr:uid="{00000000-0005-0000-0000-00000F820000}"/>
    <cellStyle name="Normal 6 24 14" xfId="33299" xr:uid="{00000000-0005-0000-0000-000010820000}"/>
    <cellStyle name="Normal 6 24 15" xfId="33300" xr:uid="{00000000-0005-0000-0000-000011820000}"/>
    <cellStyle name="Normal 6 24 16" xfId="33301" xr:uid="{00000000-0005-0000-0000-000012820000}"/>
    <cellStyle name="Normal 6 24 17" xfId="33302" xr:uid="{00000000-0005-0000-0000-000013820000}"/>
    <cellStyle name="Normal 6 24 18" xfId="33303" xr:uid="{00000000-0005-0000-0000-000014820000}"/>
    <cellStyle name="Normal 6 24 19" xfId="33304" xr:uid="{00000000-0005-0000-0000-000015820000}"/>
    <cellStyle name="Normal 6 24 2" xfId="33305" xr:uid="{00000000-0005-0000-0000-000016820000}"/>
    <cellStyle name="Normal 6 24 20" xfId="33306" xr:uid="{00000000-0005-0000-0000-000017820000}"/>
    <cellStyle name="Normal 6 24 21" xfId="33307" xr:uid="{00000000-0005-0000-0000-000018820000}"/>
    <cellStyle name="Normal 6 24 22" xfId="33308" xr:uid="{00000000-0005-0000-0000-000019820000}"/>
    <cellStyle name="Normal 6 24 23" xfId="33309" xr:uid="{00000000-0005-0000-0000-00001A820000}"/>
    <cellStyle name="Normal 6 24 24" xfId="33310" xr:uid="{00000000-0005-0000-0000-00001B820000}"/>
    <cellStyle name="Normal 6 24 25" xfId="33311" xr:uid="{00000000-0005-0000-0000-00001C820000}"/>
    <cellStyle name="Normal 6 24 26" xfId="33312" xr:uid="{00000000-0005-0000-0000-00001D820000}"/>
    <cellStyle name="Normal 6 24 27" xfId="33313" xr:uid="{00000000-0005-0000-0000-00001E820000}"/>
    <cellStyle name="Normal 6 24 3" xfId="33314" xr:uid="{00000000-0005-0000-0000-00001F820000}"/>
    <cellStyle name="Normal 6 24 4" xfId="33315" xr:uid="{00000000-0005-0000-0000-000020820000}"/>
    <cellStyle name="Normal 6 24 5" xfId="33316" xr:uid="{00000000-0005-0000-0000-000021820000}"/>
    <cellStyle name="Normal 6 24 6" xfId="33317" xr:uid="{00000000-0005-0000-0000-000022820000}"/>
    <cellStyle name="Normal 6 24 7" xfId="33318" xr:uid="{00000000-0005-0000-0000-000023820000}"/>
    <cellStyle name="Normal 6 24 8" xfId="33319" xr:uid="{00000000-0005-0000-0000-000024820000}"/>
    <cellStyle name="Normal 6 24 9" xfId="33320" xr:uid="{00000000-0005-0000-0000-000025820000}"/>
    <cellStyle name="Normal 6 25" xfId="33321" xr:uid="{00000000-0005-0000-0000-000026820000}"/>
    <cellStyle name="Normal 6 25 10" xfId="33322" xr:uid="{00000000-0005-0000-0000-000027820000}"/>
    <cellStyle name="Normal 6 25 11" xfId="33323" xr:uid="{00000000-0005-0000-0000-000028820000}"/>
    <cellStyle name="Normal 6 25 12" xfId="33324" xr:uid="{00000000-0005-0000-0000-000029820000}"/>
    <cellStyle name="Normal 6 25 13" xfId="33325" xr:uid="{00000000-0005-0000-0000-00002A820000}"/>
    <cellStyle name="Normal 6 25 14" xfId="33326" xr:uid="{00000000-0005-0000-0000-00002B820000}"/>
    <cellStyle name="Normal 6 25 15" xfId="33327" xr:uid="{00000000-0005-0000-0000-00002C820000}"/>
    <cellStyle name="Normal 6 25 16" xfId="33328" xr:uid="{00000000-0005-0000-0000-00002D820000}"/>
    <cellStyle name="Normal 6 25 17" xfId="33329" xr:uid="{00000000-0005-0000-0000-00002E820000}"/>
    <cellStyle name="Normal 6 25 18" xfId="33330" xr:uid="{00000000-0005-0000-0000-00002F820000}"/>
    <cellStyle name="Normal 6 25 19" xfId="33331" xr:uid="{00000000-0005-0000-0000-000030820000}"/>
    <cellStyle name="Normal 6 25 2" xfId="33332" xr:uid="{00000000-0005-0000-0000-000031820000}"/>
    <cellStyle name="Normal 6 25 20" xfId="33333" xr:uid="{00000000-0005-0000-0000-000032820000}"/>
    <cellStyle name="Normal 6 25 21" xfId="33334" xr:uid="{00000000-0005-0000-0000-000033820000}"/>
    <cellStyle name="Normal 6 25 22" xfId="33335" xr:uid="{00000000-0005-0000-0000-000034820000}"/>
    <cellStyle name="Normal 6 25 23" xfId="33336" xr:uid="{00000000-0005-0000-0000-000035820000}"/>
    <cellStyle name="Normal 6 25 24" xfId="33337" xr:uid="{00000000-0005-0000-0000-000036820000}"/>
    <cellStyle name="Normal 6 25 25" xfId="33338" xr:uid="{00000000-0005-0000-0000-000037820000}"/>
    <cellStyle name="Normal 6 25 26" xfId="33339" xr:uid="{00000000-0005-0000-0000-000038820000}"/>
    <cellStyle name="Normal 6 25 27" xfId="33340" xr:uid="{00000000-0005-0000-0000-000039820000}"/>
    <cellStyle name="Normal 6 25 3" xfId="33341" xr:uid="{00000000-0005-0000-0000-00003A820000}"/>
    <cellStyle name="Normal 6 25 4" xfId="33342" xr:uid="{00000000-0005-0000-0000-00003B820000}"/>
    <cellStyle name="Normal 6 25 5" xfId="33343" xr:uid="{00000000-0005-0000-0000-00003C820000}"/>
    <cellStyle name="Normal 6 25 6" xfId="33344" xr:uid="{00000000-0005-0000-0000-00003D820000}"/>
    <cellStyle name="Normal 6 25 7" xfId="33345" xr:uid="{00000000-0005-0000-0000-00003E820000}"/>
    <cellStyle name="Normal 6 25 8" xfId="33346" xr:uid="{00000000-0005-0000-0000-00003F820000}"/>
    <cellStyle name="Normal 6 25 9" xfId="33347" xr:uid="{00000000-0005-0000-0000-000040820000}"/>
    <cellStyle name="Normal 6 26" xfId="33348" xr:uid="{00000000-0005-0000-0000-000041820000}"/>
    <cellStyle name="Normal 6 26 10" xfId="33349" xr:uid="{00000000-0005-0000-0000-000042820000}"/>
    <cellStyle name="Normal 6 26 11" xfId="33350" xr:uid="{00000000-0005-0000-0000-000043820000}"/>
    <cellStyle name="Normal 6 26 12" xfId="33351" xr:uid="{00000000-0005-0000-0000-000044820000}"/>
    <cellStyle name="Normal 6 26 13" xfId="33352" xr:uid="{00000000-0005-0000-0000-000045820000}"/>
    <cellStyle name="Normal 6 26 14" xfId="33353" xr:uid="{00000000-0005-0000-0000-000046820000}"/>
    <cellStyle name="Normal 6 26 15" xfId="33354" xr:uid="{00000000-0005-0000-0000-000047820000}"/>
    <cellStyle name="Normal 6 26 16" xfId="33355" xr:uid="{00000000-0005-0000-0000-000048820000}"/>
    <cellStyle name="Normal 6 26 17" xfId="33356" xr:uid="{00000000-0005-0000-0000-000049820000}"/>
    <cellStyle name="Normal 6 26 18" xfId="33357" xr:uid="{00000000-0005-0000-0000-00004A820000}"/>
    <cellStyle name="Normal 6 26 19" xfId="33358" xr:uid="{00000000-0005-0000-0000-00004B820000}"/>
    <cellStyle name="Normal 6 26 2" xfId="33359" xr:uid="{00000000-0005-0000-0000-00004C820000}"/>
    <cellStyle name="Normal 6 26 20" xfId="33360" xr:uid="{00000000-0005-0000-0000-00004D820000}"/>
    <cellStyle name="Normal 6 26 21" xfId="33361" xr:uid="{00000000-0005-0000-0000-00004E820000}"/>
    <cellStyle name="Normal 6 26 22" xfId="33362" xr:uid="{00000000-0005-0000-0000-00004F820000}"/>
    <cellStyle name="Normal 6 26 23" xfId="33363" xr:uid="{00000000-0005-0000-0000-000050820000}"/>
    <cellStyle name="Normal 6 26 24" xfId="33364" xr:uid="{00000000-0005-0000-0000-000051820000}"/>
    <cellStyle name="Normal 6 26 25" xfId="33365" xr:uid="{00000000-0005-0000-0000-000052820000}"/>
    <cellStyle name="Normal 6 26 26" xfId="33366" xr:uid="{00000000-0005-0000-0000-000053820000}"/>
    <cellStyle name="Normal 6 26 27" xfId="33367" xr:uid="{00000000-0005-0000-0000-000054820000}"/>
    <cellStyle name="Normal 6 26 3" xfId="33368" xr:uid="{00000000-0005-0000-0000-000055820000}"/>
    <cellStyle name="Normal 6 26 4" xfId="33369" xr:uid="{00000000-0005-0000-0000-000056820000}"/>
    <cellStyle name="Normal 6 26 5" xfId="33370" xr:uid="{00000000-0005-0000-0000-000057820000}"/>
    <cellStyle name="Normal 6 26 6" xfId="33371" xr:uid="{00000000-0005-0000-0000-000058820000}"/>
    <cellStyle name="Normal 6 26 7" xfId="33372" xr:uid="{00000000-0005-0000-0000-000059820000}"/>
    <cellStyle name="Normal 6 26 8" xfId="33373" xr:uid="{00000000-0005-0000-0000-00005A820000}"/>
    <cellStyle name="Normal 6 26 9" xfId="33374" xr:uid="{00000000-0005-0000-0000-00005B820000}"/>
    <cellStyle name="Normal 6 27" xfId="33375" xr:uid="{00000000-0005-0000-0000-00005C820000}"/>
    <cellStyle name="Normal 6 27 10" xfId="33376" xr:uid="{00000000-0005-0000-0000-00005D820000}"/>
    <cellStyle name="Normal 6 27 11" xfId="33377" xr:uid="{00000000-0005-0000-0000-00005E820000}"/>
    <cellStyle name="Normal 6 27 12" xfId="33378" xr:uid="{00000000-0005-0000-0000-00005F820000}"/>
    <cellStyle name="Normal 6 27 13" xfId="33379" xr:uid="{00000000-0005-0000-0000-000060820000}"/>
    <cellStyle name="Normal 6 27 14" xfId="33380" xr:uid="{00000000-0005-0000-0000-000061820000}"/>
    <cellStyle name="Normal 6 27 15" xfId="33381" xr:uid="{00000000-0005-0000-0000-000062820000}"/>
    <cellStyle name="Normal 6 27 16" xfId="33382" xr:uid="{00000000-0005-0000-0000-000063820000}"/>
    <cellStyle name="Normal 6 27 17" xfId="33383" xr:uid="{00000000-0005-0000-0000-000064820000}"/>
    <cellStyle name="Normal 6 27 18" xfId="33384" xr:uid="{00000000-0005-0000-0000-000065820000}"/>
    <cellStyle name="Normal 6 27 19" xfId="33385" xr:uid="{00000000-0005-0000-0000-000066820000}"/>
    <cellStyle name="Normal 6 27 2" xfId="33386" xr:uid="{00000000-0005-0000-0000-000067820000}"/>
    <cellStyle name="Normal 6 27 20" xfId="33387" xr:uid="{00000000-0005-0000-0000-000068820000}"/>
    <cellStyle name="Normal 6 27 21" xfId="33388" xr:uid="{00000000-0005-0000-0000-000069820000}"/>
    <cellStyle name="Normal 6 27 22" xfId="33389" xr:uid="{00000000-0005-0000-0000-00006A820000}"/>
    <cellStyle name="Normal 6 27 23" xfId="33390" xr:uid="{00000000-0005-0000-0000-00006B820000}"/>
    <cellStyle name="Normal 6 27 24" xfId="33391" xr:uid="{00000000-0005-0000-0000-00006C820000}"/>
    <cellStyle name="Normal 6 27 25" xfId="33392" xr:uid="{00000000-0005-0000-0000-00006D820000}"/>
    <cellStyle name="Normal 6 27 26" xfId="33393" xr:uid="{00000000-0005-0000-0000-00006E820000}"/>
    <cellStyle name="Normal 6 27 27" xfId="33394" xr:uid="{00000000-0005-0000-0000-00006F820000}"/>
    <cellStyle name="Normal 6 27 3" xfId="33395" xr:uid="{00000000-0005-0000-0000-000070820000}"/>
    <cellStyle name="Normal 6 27 4" xfId="33396" xr:uid="{00000000-0005-0000-0000-000071820000}"/>
    <cellStyle name="Normal 6 27 5" xfId="33397" xr:uid="{00000000-0005-0000-0000-000072820000}"/>
    <cellStyle name="Normal 6 27 6" xfId="33398" xr:uid="{00000000-0005-0000-0000-000073820000}"/>
    <cellStyle name="Normal 6 27 7" xfId="33399" xr:uid="{00000000-0005-0000-0000-000074820000}"/>
    <cellStyle name="Normal 6 27 8" xfId="33400" xr:uid="{00000000-0005-0000-0000-000075820000}"/>
    <cellStyle name="Normal 6 27 9" xfId="33401" xr:uid="{00000000-0005-0000-0000-000076820000}"/>
    <cellStyle name="Normal 6 28" xfId="33402" xr:uid="{00000000-0005-0000-0000-000077820000}"/>
    <cellStyle name="Normal 6 28 10" xfId="33403" xr:uid="{00000000-0005-0000-0000-000078820000}"/>
    <cellStyle name="Normal 6 28 11" xfId="33404" xr:uid="{00000000-0005-0000-0000-000079820000}"/>
    <cellStyle name="Normal 6 28 12" xfId="33405" xr:uid="{00000000-0005-0000-0000-00007A820000}"/>
    <cellStyle name="Normal 6 28 13" xfId="33406" xr:uid="{00000000-0005-0000-0000-00007B820000}"/>
    <cellStyle name="Normal 6 28 14" xfId="33407" xr:uid="{00000000-0005-0000-0000-00007C820000}"/>
    <cellStyle name="Normal 6 28 15" xfId="33408" xr:uid="{00000000-0005-0000-0000-00007D820000}"/>
    <cellStyle name="Normal 6 28 16" xfId="33409" xr:uid="{00000000-0005-0000-0000-00007E820000}"/>
    <cellStyle name="Normal 6 28 17" xfId="33410" xr:uid="{00000000-0005-0000-0000-00007F820000}"/>
    <cellStyle name="Normal 6 28 18" xfId="33411" xr:uid="{00000000-0005-0000-0000-000080820000}"/>
    <cellStyle name="Normal 6 28 19" xfId="33412" xr:uid="{00000000-0005-0000-0000-000081820000}"/>
    <cellStyle name="Normal 6 28 2" xfId="33413" xr:uid="{00000000-0005-0000-0000-000082820000}"/>
    <cellStyle name="Normal 6 28 20" xfId="33414" xr:uid="{00000000-0005-0000-0000-000083820000}"/>
    <cellStyle name="Normal 6 28 21" xfId="33415" xr:uid="{00000000-0005-0000-0000-000084820000}"/>
    <cellStyle name="Normal 6 28 22" xfId="33416" xr:uid="{00000000-0005-0000-0000-000085820000}"/>
    <cellStyle name="Normal 6 28 23" xfId="33417" xr:uid="{00000000-0005-0000-0000-000086820000}"/>
    <cellStyle name="Normal 6 28 24" xfId="33418" xr:uid="{00000000-0005-0000-0000-000087820000}"/>
    <cellStyle name="Normal 6 28 25" xfId="33419" xr:uid="{00000000-0005-0000-0000-000088820000}"/>
    <cellStyle name="Normal 6 28 26" xfId="33420" xr:uid="{00000000-0005-0000-0000-000089820000}"/>
    <cellStyle name="Normal 6 28 27" xfId="33421" xr:uid="{00000000-0005-0000-0000-00008A820000}"/>
    <cellStyle name="Normal 6 28 3" xfId="33422" xr:uid="{00000000-0005-0000-0000-00008B820000}"/>
    <cellStyle name="Normal 6 28 4" xfId="33423" xr:uid="{00000000-0005-0000-0000-00008C820000}"/>
    <cellStyle name="Normal 6 28 5" xfId="33424" xr:uid="{00000000-0005-0000-0000-00008D820000}"/>
    <cellStyle name="Normal 6 28 6" xfId="33425" xr:uid="{00000000-0005-0000-0000-00008E820000}"/>
    <cellStyle name="Normal 6 28 7" xfId="33426" xr:uid="{00000000-0005-0000-0000-00008F820000}"/>
    <cellStyle name="Normal 6 28 8" xfId="33427" xr:uid="{00000000-0005-0000-0000-000090820000}"/>
    <cellStyle name="Normal 6 28 9" xfId="33428" xr:uid="{00000000-0005-0000-0000-000091820000}"/>
    <cellStyle name="Normal 6 29" xfId="33429" xr:uid="{00000000-0005-0000-0000-000092820000}"/>
    <cellStyle name="Normal 6 29 10" xfId="33430" xr:uid="{00000000-0005-0000-0000-000093820000}"/>
    <cellStyle name="Normal 6 29 11" xfId="33431" xr:uid="{00000000-0005-0000-0000-000094820000}"/>
    <cellStyle name="Normal 6 29 12" xfId="33432" xr:uid="{00000000-0005-0000-0000-000095820000}"/>
    <cellStyle name="Normal 6 29 13" xfId="33433" xr:uid="{00000000-0005-0000-0000-000096820000}"/>
    <cellStyle name="Normal 6 29 14" xfId="33434" xr:uid="{00000000-0005-0000-0000-000097820000}"/>
    <cellStyle name="Normal 6 29 15" xfId="33435" xr:uid="{00000000-0005-0000-0000-000098820000}"/>
    <cellStyle name="Normal 6 29 16" xfId="33436" xr:uid="{00000000-0005-0000-0000-000099820000}"/>
    <cellStyle name="Normal 6 29 17" xfId="33437" xr:uid="{00000000-0005-0000-0000-00009A820000}"/>
    <cellStyle name="Normal 6 29 18" xfId="33438" xr:uid="{00000000-0005-0000-0000-00009B820000}"/>
    <cellStyle name="Normal 6 29 19" xfId="33439" xr:uid="{00000000-0005-0000-0000-00009C820000}"/>
    <cellStyle name="Normal 6 29 2" xfId="33440" xr:uid="{00000000-0005-0000-0000-00009D820000}"/>
    <cellStyle name="Normal 6 29 20" xfId="33441" xr:uid="{00000000-0005-0000-0000-00009E820000}"/>
    <cellStyle name="Normal 6 29 21" xfId="33442" xr:uid="{00000000-0005-0000-0000-00009F820000}"/>
    <cellStyle name="Normal 6 29 22" xfId="33443" xr:uid="{00000000-0005-0000-0000-0000A0820000}"/>
    <cellStyle name="Normal 6 29 23" xfId="33444" xr:uid="{00000000-0005-0000-0000-0000A1820000}"/>
    <cellStyle name="Normal 6 29 24" xfId="33445" xr:uid="{00000000-0005-0000-0000-0000A2820000}"/>
    <cellStyle name="Normal 6 29 25" xfId="33446" xr:uid="{00000000-0005-0000-0000-0000A3820000}"/>
    <cellStyle name="Normal 6 29 26" xfId="33447" xr:uid="{00000000-0005-0000-0000-0000A4820000}"/>
    <cellStyle name="Normal 6 29 27" xfId="33448" xr:uid="{00000000-0005-0000-0000-0000A5820000}"/>
    <cellStyle name="Normal 6 29 3" xfId="33449" xr:uid="{00000000-0005-0000-0000-0000A6820000}"/>
    <cellStyle name="Normal 6 29 4" xfId="33450" xr:uid="{00000000-0005-0000-0000-0000A7820000}"/>
    <cellStyle name="Normal 6 29 5" xfId="33451" xr:uid="{00000000-0005-0000-0000-0000A8820000}"/>
    <cellStyle name="Normal 6 29 6" xfId="33452" xr:uid="{00000000-0005-0000-0000-0000A9820000}"/>
    <cellStyle name="Normal 6 29 7" xfId="33453" xr:uid="{00000000-0005-0000-0000-0000AA820000}"/>
    <cellStyle name="Normal 6 29 8" xfId="33454" xr:uid="{00000000-0005-0000-0000-0000AB820000}"/>
    <cellStyle name="Normal 6 29 9" xfId="33455" xr:uid="{00000000-0005-0000-0000-0000AC820000}"/>
    <cellStyle name="Normal 6 3" xfId="33456" xr:uid="{00000000-0005-0000-0000-0000AD820000}"/>
    <cellStyle name="Normal 6 3 10" xfId="33457" xr:uid="{00000000-0005-0000-0000-0000AE820000}"/>
    <cellStyle name="Normal 6 3 10 2" xfId="33458" xr:uid="{00000000-0005-0000-0000-0000AF820000}"/>
    <cellStyle name="Normal 6 3 11" xfId="33459" xr:uid="{00000000-0005-0000-0000-0000B0820000}"/>
    <cellStyle name="Normal 6 3 11 2" xfId="33460" xr:uid="{00000000-0005-0000-0000-0000B1820000}"/>
    <cellStyle name="Normal 6 3 12" xfId="33461" xr:uid="{00000000-0005-0000-0000-0000B2820000}"/>
    <cellStyle name="Normal 6 3 13" xfId="33462" xr:uid="{00000000-0005-0000-0000-0000B3820000}"/>
    <cellStyle name="Normal 6 3 14" xfId="33463" xr:uid="{00000000-0005-0000-0000-0000B4820000}"/>
    <cellStyle name="Normal 6 3 15" xfId="33464" xr:uid="{00000000-0005-0000-0000-0000B5820000}"/>
    <cellStyle name="Normal 6 3 16" xfId="33465" xr:uid="{00000000-0005-0000-0000-0000B6820000}"/>
    <cellStyle name="Normal 6 3 17" xfId="33466" xr:uid="{00000000-0005-0000-0000-0000B7820000}"/>
    <cellStyle name="Normal 6 3 18" xfId="33467" xr:uid="{00000000-0005-0000-0000-0000B8820000}"/>
    <cellStyle name="Normal 6 3 19" xfId="33468" xr:uid="{00000000-0005-0000-0000-0000B9820000}"/>
    <cellStyle name="Normal 6 3 2" xfId="33469" xr:uid="{00000000-0005-0000-0000-0000BA820000}"/>
    <cellStyle name="Normal 6 3 2 10" xfId="33470" xr:uid="{00000000-0005-0000-0000-0000BB820000}"/>
    <cellStyle name="Normal 6 3 2 10 2" xfId="33471" xr:uid="{00000000-0005-0000-0000-0000BC820000}"/>
    <cellStyle name="Normal 6 3 2 11" xfId="33472" xr:uid="{00000000-0005-0000-0000-0000BD820000}"/>
    <cellStyle name="Normal 6 3 2 2" xfId="33473" xr:uid="{00000000-0005-0000-0000-0000BE820000}"/>
    <cellStyle name="Normal 6 3 2 2 2" xfId="33474" xr:uid="{00000000-0005-0000-0000-0000BF820000}"/>
    <cellStyle name="Normal 6 3 2 2 2 2" xfId="33475" xr:uid="{00000000-0005-0000-0000-0000C0820000}"/>
    <cellStyle name="Normal 6 3 2 2 2 2 2" xfId="33476" xr:uid="{00000000-0005-0000-0000-0000C1820000}"/>
    <cellStyle name="Normal 6 3 2 2 2 2 2 2" xfId="33477" xr:uid="{00000000-0005-0000-0000-0000C2820000}"/>
    <cellStyle name="Normal 6 3 2 2 2 2 3" xfId="33478" xr:uid="{00000000-0005-0000-0000-0000C3820000}"/>
    <cellStyle name="Normal 6 3 2 2 2 3" xfId="33479" xr:uid="{00000000-0005-0000-0000-0000C4820000}"/>
    <cellStyle name="Normal 6 3 2 2 2 3 2" xfId="33480" xr:uid="{00000000-0005-0000-0000-0000C5820000}"/>
    <cellStyle name="Normal 6 3 2 2 2 4" xfId="33481" xr:uid="{00000000-0005-0000-0000-0000C6820000}"/>
    <cellStyle name="Normal 6 3 2 2 3" xfId="33482" xr:uid="{00000000-0005-0000-0000-0000C7820000}"/>
    <cellStyle name="Normal 6 3 2 2 3 2" xfId="33483" xr:uid="{00000000-0005-0000-0000-0000C8820000}"/>
    <cellStyle name="Normal 6 3 2 2 3 2 2" xfId="33484" xr:uid="{00000000-0005-0000-0000-0000C9820000}"/>
    <cellStyle name="Normal 6 3 2 2 3 2 2 2" xfId="33485" xr:uid="{00000000-0005-0000-0000-0000CA820000}"/>
    <cellStyle name="Normal 6 3 2 2 3 2 3" xfId="33486" xr:uid="{00000000-0005-0000-0000-0000CB820000}"/>
    <cellStyle name="Normal 6 3 2 2 3 3" xfId="33487" xr:uid="{00000000-0005-0000-0000-0000CC820000}"/>
    <cellStyle name="Normal 6 3 2 2 3 3 2" xfId="33488" xr:uid="{00000000-0005-0000-0000-0000CD820000}"/>
    <cellStyle name="Normal 6 3 2 2 3 4" xfId="33489" xr:uid="{00000000-0005-0000-0000-0000CE820000}"/>
    <cellStyle name="Normal 6 3 2 2 4" xfId="33490" xr:uid="{00000000-0005-0000-0000-0000CF820000}"/>
    <cellStyle name="Normal 6 3 2 2 4 2" xfId="33491" xr:uid="{00000000-0005-0000-0000-0000D0820000}"/>
    <cellStyle name="Normal 6 3 2 2 4 2 2" xfId="33492" xr:uid="{00000000-0005-0000-0000-0000D1820000}"/>
    <cellStyle name="Normal 6 3 2 2 4 3" xfId="33493" xr:uid="{00000000-0005-0000-0000-0000D2820000}"/>
    <cellStyle name="Normal 6 3 2 2 5" xfId="33494" xr:uid="{00000000-0005-0000-0000-0000D3820000}"/>
    <cellStyle name="Normal 6 3 2 2 5 2" xfId="33495" xr:uid="{00000000-0005-0000-0000-0000D4820000}"/>
    <cellStyle name="Normal 6 3 2 2 5 2 2" xfId="33496" xr:uid="{00000000-0005-0000-0000-0000D5820000}"/>
    <cellStyle name="Normal 6 3 2 2 5 3" xfId="33497" xr:uid="{00000000-0005-0000-0000-0000D6820000}"/>
    <cellStyle name="Normal 6 3 2 2 6" xfId="33498" xr:uid="{00000000-0005-0000-0000-0000D7820000}"/>
    <cellStyle name="Normal 6 3 2 2 6 2" xfId="33499" xr:uid="{00000000-0005-0000-0000-0000D8820000}"/>
    <cellStyle name="Normal 6 3 2 2 7" xfId="33500" xr:uid="{00000000-0005-0000-0000-0000D9820000}"/>
    <cellStyle name="Normal 6 3 2 3" xfId="33501" xr:uid="{00000000-0005-0000-0000-0000DA820000}"/>
    <cellStyle name="Normal 6 3 2 4" xfId="33502" xr:uid="{00000000-0005-0000-0000-0000DB820000}"/>
    <cellStyle name="Normal 6 3 2 4 2" xfId="33503" xr:uid="{00000000-0005-0000-0000-0000DC820000}"/>
    <cellStyle name="Normal 6 3 2 4 2 2" xfId="33504" xr:uid="{00000000-0005-0000-0000-0000DD820000}"/>
    <cellStyle name="Normal 6 3 2 4 2 2 2" xfId="33505" xr:uid="{00000000-0005-0000-0000-0000DE820000}"/>
    <cellStyle name="Normal 6 3 2 4 2 3" xfId="33506" xr:uid="{00000000-0005-0000-0000-0000DF820000}"/>
    <cellStyle name="Normal 6 3 2 4 3" xfId="33507" xr:uid="{00000000-0005-0000-0000-0000E0820000}"/>
    <cellStyle name="Normal 6 3 2 4 3 2" xfId="33508" xr:uid="{00000000-0005-0000-0000-0000E1820000}"/>
    <cellStyle name="Normal 6 3 2 4 4" xfId="33509" xr:uid="{00000000-0005-0000-0000-0000E2820000}"/>
    <cellStyle name="Normal 6 3 2 5" xfId="33510" xr:uid="{00000000-0005-0000-0000-0000E3820000}"/>
    <cellStyle name="Normal 6 3 2 5 2" xfId="33511" xr:uid="{00000000-0005-0000-0000-0000E4820000}"/>
    <cellStyle name="Normal 6 3 2 5 2 2" xfId="33512" xr:uid="{00000000-0005-0000-0000-0000E5820000}"/>
    <cellStyle name="Normal 6 3 2 5 2 2 2" xfId="33513" xr:uid="{00000000-0005-0000-0000-0000E6820000}"/>
    <cellStyle name="Normal 6 3 2 5 2 3" xfId="33514" xr:uid="{00000000-0005-0000-0000-0000E7820000}"/>
    <cellStyle name="Normal 6 3 2 5 3" xfId="33515" xr:uid="{00000000-0005-0000-0000-0000E8820000}"/>
    <cellStyle name="Normal 6 3 2 5 3 2" xfId="33516" xr:uid="{00000000-0005-0000-0000-0000E9820000}"/>
    <cellStyle name="Normal 6 3 2 5 4" xfId="33517" xr:uid="{00000000-0005-0000-0000-0000EA820000}"/>
    <cellStyle name="Normal 6 3 2 6" xfId="33518" xr:uid="{00000000-0005-0000-0000-0000EB820000}"/>
    <cellStyle name="Normal 6 3 2 6 2" xfId="33519" xr:uid="{00000000-0005-0000-0000-0000EC820000}"/>
    <cellStyle name="Normal 6 3 2 6 2 2" xfId="33520" xr:uid="{00000000-0005-0000-0000-0000ED820000}"/>
    <cellStyle name="Normal 6 3 2 6 2 2 2" xfId="33521" xr:uid="{00000000-0005-0000-0000-0000EE820000}"/>
    <cellStyle name="Normal 6 3 2 6 2 3" xfId="33522" xr:uid="{00000000-0005-0000-0000-0000EF820000}"/>
    <cellStyle name="Normal 6 3 2 6 3" xfId="33523" xr:uid="{00000000-0005-0000-0000-0000F0820000}"/>
    <cellStyle name="Normal 6 3 2 6 3 2" xfId="33524" xr:uid="{00000000-0005-0000-0000-0000F1820000}"/>
    <cellStyle name="Normal 6 3 2 6 4" xfId="33525" xr:uid="{00000000-0005-0000-0000-0000F2820000}"/>
    <cellStyle name="Normal 6 3 2 7" xfId="33526" xr:uid="{00000000-0005-0000-0000-0000F3820000}"/>
    <cellStyle name="Normal 6 3 2 7 2" xfId="33527" xr:uid="{00000000-0005-0000-0000-0000F4820000}"/>
    <cellStyle name="Normal 6 3 2 7 2 2" xfId="33528" xr:uid="{00000000-0005-0000-0000-0000F5820000}"/>
    <cellStyle name="Normal 6 3 2 7 3" xfId="33529" xr:uid="{00000000-0005-0000-0000-0000F6820000}"/>
    <cellStyle name="Normal 6 3 2 8" xfId="33530" xr:uid="{00000000-0005-0000-0000-0000F7820000}"/>
    <cellStyle name="Normal 6 3 2 8 2" xfId="33531" xr:uid="{00000000-0005-0000-0000-0000F8820000}"/>
    <cellStyle name="Normal 6 3 2 8 2 2" xfId="33532" xr:uid="{00000000-0005-0000-0000-0000F9820000}"/>
    <cellStyle name="Normal 6 3 2 8 3" xfId="33533" xr:uid="{00000000-0005-0000-0000-0000FA820000}"/>
    <cellStyle name="Normal 6 3 2 9" xfId="33534" xr:uid="{00000000-0005-0000-0000-0000FB820000}"/>
    <cellStyle name="Normal 6 3 2 9 2" xfId="33535" xr:uid="{00000000-0005-0000-0000-0000FC820000}"/>
    <cellStyle name="Normal 6 3 2 9 2 2" xfId="33536" xr:uid="{00000000-0005-0000-0000-0000FD820000}"/>
    <cellStyle name="Normal 6 3 2 9 3" xfId="33537" xr:uid="{00000000-0005-0000-0000-0000FE820000}"/>
    <cellStyle name="Normal 6 3 20" xfId="33538" xr:uid="{00000000-0005-0000-0000-0000FF820000}"/>
    <cellStyle name="Normal 6 3 21" xfId="33539" xr:uid="{00000000-0005-0000-0000-000000830000}"/>
    <cellStyle name="Normal 6 3 22" xfId="33540" xr:uid="{00000000-0005-0000-0000-000001830000}"/>
    <cellStyle name="Normal 6 3 23" xfId="33541" xr:uid="{00000000-0005-0000-0000-000002830000}"/>
    <cellStyle name="Normal 6 3 24" xfId="33542" xr:uid="{00000000-0005-0000-0000-000003830000}"/>
    <cellStyle name="Normal 6 3 25" xfId="33543" xr:uid="{00000000-0005-0000-0000-000004830000}"/>
    <cellStyle name="Normal 6 3 26" xfId="33544" xr:uid="{00000000-0005-0000-0000-000005830000}"/>
    <cellStyle name="Normal 6 3 27" xfId="33545" xr:uid="{00000000-0005-0000-0000-000006830000}"/>
    <cellStyle name="Normal 6 3 28" xfId="33546" xr:uid="{00000000-0005-0000-0000-000007830000}"/>
    <cellStyle name="Normal 6 3 29" xfId="33547" xr:uid="{00000000-0005-0000-0000-000008830000}"/>
    <cellStyle name="Normal 6 3 3" xfId="33548" xr:uid="{00000000-0005-0000-0000-000009830000}"/>
    <cellStyle name="Normal 6 3 3 2" xfId="33549" xr:uid="{00000000-0005-0000-0000-00000A830000}"/>
    <cellStyle name="Normal 6 3 30" xfId="33550" xr:uid="{00000000-0005-0000-0000-00000B830000}"/>
    <cellStyle name="Normal 6 3 31" xfId="33551" xr:uid="{00000000-0005-0000-0000-00000C830000}"/>
    <cellStyle name="Normal 6 3 32" xfId="33552" xr:uid="{00000000-0005-0000-0000-00000D830000}"/>
    <cellStyle name="Normal 6 3 33" xfId="33553" xr:uid="{00000000-0005-0000-0000-00000E830000}"/>
    <cellStyle name="Normal 6 3 34" xfId="33554" xr:uid="{00000000-0005-0000-0000-00000F830000}"/>
    <cellStyle name="Normal 6 3 35" xfId="33555" xr:uid="{00000000-0005-0000-0000-000010830000}"/>
    <cellStyle name="Normal 6 3 36" xfId="33556" xr:uid="{00000000-0005-0000-0000-000011830000}"/>
    <cellStyle name="Normal 6 3 36 2" xfId="33557" xr:uid="{00000000-0005-0000-0000-000012830000}"/>
    <cellStyle name="Normal 6 3 36 2 2" xfId="33558" xr:uid="{00000000-0005-0000-0000-000013830000}"/>
    <cellStyle name="Normal 6 3 36 2 2 2" xfId="33559" xr:uid="{00000000-0005-0000-0000-000014830000}"/>
    <cellStyle name="Normal 6 3 36 2 2 2 2" xfId="33560" xr:uid="{00000000-0005-0000-0000-000015830000}"/>
    <cellStyle name="Normal 6 3 36 2 2 3" xfId="33561" xr:uid="{00000000-0005-0000-0000-000016830000}"/>
    <cellStyle name="Normal 6 3 36 2 3" xfId="33562" xr:uid="{00000000-0005-0000-0000-000017830000}"/>
    <cellStyle name="Normal 6 3 36 2 3 2" xfId="33563" xr:uid="{00000000-0005-0000-0000-000018830000}"/>
    <cellStyle name="Normal 6 3 36 2 4" xfId="33564" xr:uid="{00000000-0005-0000-0000-000019830000}"/>
    <cellStyle name="Normal 6 3 36 3" xfId="33565" xr:uid="{00000000-0005-0000-0000-00001A830000}"/>
    <cellStyle name="Normal 6 3 36 3 2" xfId="33566" xr:uid="{00000000-0005-0000-0000-00001B830000}"/>
    <cellStyle name="Normal 6 3 36 3 2 2" xfId="33567" xr:uid="{00000000-0005-0000-0000-00001C830000}"/>
    <cellStyle name="Normal 6 3 36 3 2 2 2" xfId="33568" xr:uid="{00000000-0005-0000-0000-00001D830000}"/>
    <cellStyle name="Normal 6 3 36 3 2 3" xfId="33569" xr:uid="{00000000-0005-0000-0000-00001E830000}"/>
    <cellStyle name="Normal 6 3 36 3 3" xfId="33570" xr:uid="{00000000-0005-0000-0000-00001F830000}"/>
    <cellStyle name="Normal 6 3 36 3 3 2" xfId="33571" xr:uid="{00000000-0005-0000-0000-000020830000}"/>
    <cellStyle name="Normal 6 3 36 3 4" xfId="33572" xr:uid="{00000000-0005-0000-0000-000021830000}"/>
    <cellStyle name="Normal 6 3 36 4" xfId="33573" xr:uid="{00000000-0005-0000-0000-000022830000}"/>
    <cellStyle name="Normal 6 3 36 4 2" xfId="33574" xr:uid="{00000000-0005-0000-0000-000023830000}"/>
    <cellStyle name="Normal 6 3 36 4 2 2" xfId="33575" xr:uid="{00000000-0005-0000-0000-000024830000}"/>
    <cellStyle name="Normal 6 3 36 4 3" xfId="33576" xr:uid="{00000000-0005-0000-0000-000025830000}"/>
    <cellStyle name="Normal 6 3 36 5" xfId="33577" xr:uid="{00000000-0005-0000-0000-000026830000}"/>
    <cellStyle name="Normal 6 3 36 5 2" xfId="33578" xr:uid="{00000000-0005-0000-0000-000027830000}"/>
    <cellStyle name="Normal 6 3 36 5 2 2" xfId="33579" xr:uid="{00000000-0005-0000-0000-000028830000}"/>
    <cellStyle name="Normal 6 3 36 5 3" xfId="33580" xr:uid="{00000000-0005-0000-0000-000029830000}"/>
    <cellStyle name="Normal 6 3 36 6" xfId="33581" xr:uid="{00000000-0005-0000-0000-00002A830000}"/>
    <cellStyle name="Normal 6 3 36 6 2" xfId="33582" xr:uid="{00000000-0005-0000-0000-00002B830000}"/>
    <cellStyle name="Normal 6 3 36 7" xfId="33583" xr:uid="{00000000-0005-0000-0000-00002C830000}"/>
    <cellStyle name="Normal 6 3 37" xfId="33584" xr:uid="{00000000-0005-0000-0000-00002D830000}"/>
    <cellStyle name="Normal 6 3 38" xfId="33585" xr:uid="{00000000-0005-0000-0000-00002E830000}"/>
    <cellStyle name="Normal 6 3 38 2" xfId="33586" xr:uid="{00000000-0005-0000-0000-00002F830000}"/>
    <cellStyle name="Normal 6 3 38 2 2" xfId="33587" xr:uid="{00000000-0005-0000-0000-000030830000}"/>
    <cellStyle name="Normal 6 3 38 2 2 2" xfId="33588" xr:uid="{00000000-0005-0000-0000-000031830000}"/>
    <cellStyle name="Normal 6 3 38 2 3" xfId="33589" xr:uid="{00000000-0005-0000-0000-000032830000}"/>
    <cellStyle name="Normal 6 3 38 3" xfId="33590" xr:uid="{00000000-0005-0000-0000-000033830000}"/>
    <cellStyle name="Normal 6 3 38 3 2" xfId="33591" xr:uid="{00000000-0005-0000-0000-000034830000}"/>
    <cellStyle name="Normal 6 3 38 4" xfId="33592" xr:uid="{00000000-0005-0000-0000-000035830000}"/>
    <cellStyle name="Normal 6 3 39" xfId="33593" xr:uid="{00000000-0005-0000-0000-000036830000}"/>
    <cellStyle name="Normal 6 3 39 2" xfId="33594" xr:uid="{00000000-0005-0000-0000-000037830000}"/>
    <cellStyle name="Normal 6 3 39 2 2" xfId="33595" xr:uid="{00000000-0005-0000-0000-000038830000}"/>
    <cellStyle name="Normal 6 3 39 2 2 2" xfId="33596" xr:uid="{00000000-0005-0000-0000-000039830000}"/>
    <cellStyle name="Normal 6 3 39 2 3" xfId="33597" xr:uid="{00000000-0005-0000-0000-00003A830000}"/>
    <cellStyle name="Normal 6 3 39 3" xfId="33598" xr:uid="{00000000-0005-0000-0000-00003B830000}"/>
    <cellStyle name="Normal 6 3 39 3 2" xfId="33599" xr:uid="{00000000-0005-0000-0000-00003C830000}"/>
    <cellStyle name="Normal 6 3 39 4" xfId="33600" xr:uid="{00000000-0005-0000-0000-00003D830000}"/>
    <cellStyle name="Normal 6 3 4" xfId="33601" xr:uid="{00000000-0005-0000-0000-00003E830000}"/>
    <cellStyle name="Normal 6 3 4 2" xfId="33602" xr:uid="{00000000-0005-0000-0000-00003F830000}"/>
    <cellStyle name="Normal 6 3 40" xfId="33603" xr:uid="{00000000-0005-0000-0000-000040830000}"/>
    <cellStyle name="Normal 6 3 40 2" xfId="33604" xr:uid="{00000000-0005-0000-0000-000041830000}"/>
    <cellStyle name="Normal 6 3 40 2 2" xfId="33605" xr:uid="{00000000-0005-0000-0000-000042830000}"/>
    <cellStyle name="Normal 6 3 40 2 2 2" xfId="33606" xr:uid="{00000000-0005-0000-0000-000043830000}"/>
    <cellStyle name="Normal 6 3 40 2 3" xfId="33607" xr:uid="{00000000-0005-0000-0000-000044830000}"/>
    <cellStyle name="Normal 6 3 40 3" xfId="33608" xr:uid="{00000000-0005-0000-0000-000045830000}"/>
    <cellStyle name="Normal 6 3 40 3 2" xfId="33609" xr:uid="{00000000-0005-0000-0000-000046830000}"/>
    <cellStyle name="Normal 6 3 40 4" xfId="33610" xr:uid="{00000000-0005-0000-0000-000047830000}"/>
    <cellStyle name="Normal 6 3 41" xfId="33611" xr:uid="{00000000-0005-0000-0000-000048830000}"/>
    <cellStyle name="Normal 6 3 41 2" xfId="33612" xr:uid="{00000000-0005-0000-0000-000049830000}"/>
    <cellStyle name="Normal 6 3 41 2 2" xfId="33613" xr:uid="{00000000-0005-0000-0000-00004A830000}"/>
    <cellStyle name="Normal 6 3 41 3" xfId="33614" xr:uid="{00000000-0005-0000-0000-00004B830000}"/>
    <cellStyle name="Normal 6 3 42" xfId="33615" xr:uid="{00000000-0005-0000-0000-00004C830000}"/>
    <cellStyle name="Normal 6 3 42 2" xfId="33616" xr:uid="{00000000-0005-0000-0000-00004D830000}"/>
    <cellStyle name="Normal 6 3 42 2 2" xfId="33617" xr:uid="{00000000-0005-0000-0000-00004E830000}"/>
    <cellStyle name="Normal 6 3 42 3" xfId="33618" xr:uid="{00000000-0005-0000-0000-00004F830000}"/>
    <cellStyle name="Normal 6 3 43" xfId="33619" xr:uid="{00000000-0005-0000-0000-000050830000}"/>
    <cellStyle name="Normal 6 3 43 2" xfId="33620" xr:uid="{00000000-0005-0000-0000-000051830000}"/>
    <cellStyle name="Normal 6 3 43 2 2" xfId="33621" xr:uid="{00000000-0005-0000-0000-000052830000}"/>
    <cellStyle name="Normal 6 3 43 3" xfId="33622" xr:uid="{00000000-0005-0000-0000-000053830000}"/>
    <cellStyle name="Normal 6 3 44" xfId="33623" xr:uid="{00000000-0005-0000-0000-000054830000}"/>
    <cellStyle name="Normal 6 3 44 2" xfId="33624" xr:uid="{00000000-0005-0000-0000-000055830000}"/>
    <cellStyle name="Normal 6 3 45" xfId="33625" xr:uid="{00000000-0005-0000-0000-000056830000}"/>
    <cellStyle name="Normal 6 3 5" xfId="33626" xr:uid="{00000000-0005-0000-0000-000057830000}"/>
    <cellStyle name="Normal 6 3 5 2" xfId="33627" xr:uid="{00000000-0005-0000-0000-000058830000}"/>
    <cellStyle name="Normal 6 3 6" xfId="33628" xr:uid="{00000000-0005-0000-0000-000059830000}"/>
    <cellStyle name="Normal 6 3 6 2" xfId="33629" xr:uid="{00000000-0005-0000-0000-00005A830000}"/>
    <cellStyle name="Normal 6 3 7" xfId="33630" xr:uid="{00000000-0005-0000-0000-00005B830000}"/>
    <cellStyle name="Normal 6 3 7 2" xfId="33631" xr:uid="{00000000-0005-0000-0000-00005C830000}"/>
    <cellStyle name="Normal 6 3 8" xfId="33632" xr:uid="{00000000-0005-0000-0000-00005D830000}"/>
    <cellStyle name="Normal 6 3 8 2" xfId="33633" xr:uid="{00000000-0005-0000-0000-00005E830000}"/>
    <cellStyle name="Normal 6 3 9" xfId="33634" xr:uid="{00000000-0005-0000-0000-00005F830000}"/>
    <cellStyle name="Normal 6 3 9 2" xfId="33635" xr:uid="{00000000-0005-0000-0000-000060830000}"/>
    <cellStyle name="Normal 6 30" xfId="33636" xr:uid="{00000000-0005-0000-0000-000061830000}"/>
    <cellStyle name="Normal 6 30 10" xfId="33637" xr:uid="{00000000-0005-0000-0000-000062830000}"/>
    <cellStyle name="Normal 6 30 11" xfId="33638" xr:uid="{00000000-0005-0000-0000-000063830000}"/>
    <cellStyle name="Normal 6 30 12" xfId="33639" xr:uid="{00000000-0005-0000-0000-000064830000}"/>
    <cellStyle name="Normal 6 30 13" xfId="33640" xr:uid="{00000000-0005-0000-0000-000065830000}"/>
    <cellStyle name="Normal 6 30 14" xfId="33641" xr:uid="{00000000-0005-0000-0000-000066830000}"/>
    <cellStyle name="Normal 6 30 15" xfId="33642" xr:uid="{00000000-0005-0000-0000-000067830000}"/>
    <cellStyle name="Normal 6 30 16" xfId="33643" xr:uid="{00000000-0005-0000-0000-000068830000}"/>
    <cellStyle name="Normal 6 30 17" xfId="33644" xr:uid="{00000000-0005-0000-0000-000069830000}"/>
    <cellStyle name="Normal 6 30 18" xfId="33645" xr:uid="{00000000-0005-0000-0000-00006A830000}"/>
    <cellStyle name="Normal 6 30 19" xfId="33646" xr:uid="{00000000-0005-0000-0000-00006B830000}"/>
    <cellStyle name="Normal 6 30 2" xfId="33647" xr:uid="{00000000-0005-0000-0000-00006C830000}"/>
    <cellStyle name="Normal 6 30 20" xfId="33648" xr:uid="{00000000-0005-0000-0000-00006D830000}"/>
    <cellStyle name="Normal 6 30 21" xfId="33649" xr:uid="{00000000-0005-0000-0000-00006E830000}"/>
    <cellStyle name="Normal 6 30 22" xfId="33650" xr:uid="{00000000-0005-0000-0000-00006F830000}"/>
    <cellStyle name="Normal 6 30 23" xfId="33651" xr:uid="{00000000-0005-0000-0000-000070830000}"/>
    <cellStyle name="Normal 6 30 24" xfId="33652" xr:uid="{00000000-0005-0000-0000-000071830000}"/>
    <cellStyle name="Normal 6 30 25" xfId="33653" xr:uid="{00000000-0005-0000-0000-000072830000}"/>
    <cellStyle name="Normal 6 30 26" xfId="33654" xr:uid="{00000000-0005-0000-0000-000073830000}"/>
    <cellStyle name="Normal 6 30 27" xfId="33655" xr:uid="{00000000-0005-0000-0000-000074830000}"/>
    <cellStyle name="Normal 6 30 3" xfId="33656" xr:uid="{00000000-0005-0000-0000-000075830000}"/>
    <cellStyle name="Normal 6 30 4" xfId="33657" xr:uid="{00000000-0005-0000-0000-000076830000}"/>
    <cellStyle name="Normal 6 30 5" xfId="33658" xr:uid="{00000000-0005-0000-0000-000077830000}"/>
    <cellStyle name="Normal 6 30 6" xfId="33659" xr:uid="{00000000-0005-0000-0000-000078830000}"/>
    <cellStyle name="Normal 6 30 7" xfId="33660" xr:uid="{00000000-0005-0000-0000-000079830000}"/>
    <cellStyle name="Normal 6 30 8" xfId="33661" xr:uid="{00000000-0005-0000-0000-00007A830000}"/>
    <cellStyle name="Normal 6 30 9" xfId="33662" xr:uid="{00000000-0005-0000-0000-00007B830000}"/>
    <cellStyle name="Normal 6 31" xfId="33663" xr:uid="{00000000-0005-0000-0000-00007C830000}"/>
    <cellStyle name="Normal 6 31 10" xfId="33664" xr:uid="{00000000-0005-0000-0000-00007D830000}"/>
    <cellStyle name="Normal 6 31 11" xfId="33665" xr:uid="{00000000-0005-0000-0000-00007E830000}"/>
    <cellStyle name="Normal 6 31 2" xfId="33666" xr:uid="{00000000-0005-0000-0000-00007F830000}"/>
    <cellStyle name="Normal 6 31 3" xfId="33667" xr:uid="{00000000-0005-0000-0000-000080830000}"/>
    <cellStyle name="Normal 6 31 4" xfId="33668" xr:uid="{00000000-0005-0000-0000-000081830000}"/>
    <cellStyle name="Normal 6 31 5" xfId="33669" xr:uid="{00000000-0005-0000-0000-000082830000}"/>
    <cellStyle name="Normal 6 31 6" xfId="33670" xr:uid="{00000000-0005-0000-0000-000083830000}"/>
    <cellStyle name="Normal 6 31 7" xfId="33671" xr:uid="{00000000-0005-0000-0000-000084830000}"/>
    <cellStyle name="Normal 6 31 8" xfId="33672" xr:uid="{00000000-0005-0000-0000-000085830000}"/>
    <cellStyle name="Normal 6 31 9" xfId="33673" xr:uid="{00000000-0005-0000-0000-000086830000}"/>
    <cellStyle name="Normal 6 32" xfId="33674" xr:uid="{00000000-0005-0000-0000-000087830000}"/>
    <cellStyle name="Normal 6 32 10" xfId="33675" xr:uid="{00000000-0005-0000-0000-000088830000}"/>
    <cellStyle name="Normal 6 32 11" xfId="33676" xr:uid="{00000000-0005-0000-0000-000089830000}"/>
    <cellStyle name="Normal 6 32 2" xfId="33677" xr:uid="{00000000-0005-0000-0000-00008A830000}"/>
    <cellStyle name="Normal 6 32 3" xfId="33678" xr:uid="{00000000-0005-0000-0000-00008B830000}"/>
    <cellStyle name="Normal 6 32 4" xfId="33679" xr:uid="{00000000-0005-0000-0000-00008C830000}"/>
    <cellStyle name="Normal 6 32 5" xfId="33680" xr:uid="{00000000-0005-0000-0000-00008D830000}"/>
    <cellStyle name="Normal 6 32 6" xfId="33681" xr:uid="{00000000-0005-0000-0000-00008E830000}"/>
    <cellStyle name="Normal 6 32 7" xfId="33682" xr:uid="{00000000-0005-0000-0000-00008F830000}"/>
    <cellStyle name="Normal 6 32 8" xfId="33683" xr:uid="{00000000-0005-0000-0000-000090830000}"/>
    <cellStyle name="Normal 6 32 9" xfId="33684" xr:uid="{00000000-0005-0000-0000-000091830000}"/>
    <cellStyle name="Normal 6 33" xfId="33685" xr:uid="{00000000-0005-0000-0000-000092830000}"/>
    <cellStyle name="Normal 6 33 10" xfId="33686" xr:uid="{00000000-0005-0000-0000-000093830000}"/>
    <cellStyle name="Normal 6 33 11" xfId="33687" xr:uid="{00000000-0005-0000-0000-000094830000}"/>
    <cellStyle name="Normal 6 33 2" xfId="33688" xr:uid="{00000000-0005-0000-0000-000095830000}"/>
    <cellStyle name="Normal 6 33 3" xfId="33689" xr:uid="{00000000-0005-0000-0000-000096830000}"/>
    <cellStyle name="Normal 6 33 4" xfId="33690" xr:uid="{00000000-0005-0000-0000-000097830000}"/>
    <cellStyle name="Normal 6 33 5" xfId="33691" xr:uid="{00000000-0005-0000-0000-000098830000}"/>
    <cellStyle name="Normal 6 33 6" xfId="33692" xr:uid="{00000000-0005-0000-0000-000099830000}"/>
    <cellStyle name="Normal 6 33 7" xfId="33693" xr:uid="{00000000-0005-0000-0000-00009A830000}"/>
    <cellStyle name="Normal 6 33 8" xfId="33694" xr:uid="{00000000-0005-0000-0000-00009B830000}"/>
    <cellStyle name="Normal 6 33 9" xfId="33695" xr:uid="{00000000-0005-0000-0000-00009C830000}"/>
    <cellStyle name="Normal 6 34" xfId="33696" xr:uid="{00000000-0005-0000-0000-00009D830000}"/>
    <cellStyle name="Normal 6 34 10" xfId="33697" xr:uid="{00000000-0005-0000-0000-00009E830000}"/>
    <cellStyle name="Normal 6 34 11" xfId="33698" xr:uid="{00000000-0005-0000-0000-00009F830000}"/>
    <cellStyle name="Normal 6 34 2" xfId="33699" xr:uid="{00000000-0005-0000-0000-0000A0830000}"/>
    <cellStyle name="Normal 6 34 3" xfId="33700" xr:uid="{00000000-0005-0000-0000-0000A1830000}"/>
    <cellStyle name="Normal 6 34 4" xfId="33701" xr:uid="{00000000-0005-0000-0000-0000A2830000}"/>
    <cellStyle name="Normal 6 34 5" xfId="33702" xr:uid="{00000000-0005-0000-0000-0000A3830000}"/>
    <cellStyle name="Normal 6 34 6" xfId="33703" xr:uid="{00000000-0005-0000-0000-0000A4830000}"/>
    <cellStyle name="Normal 6 34 7" xfId="33704" xr:uid="{00000000-0005-0000-0000-0000A5830000}"/>
    <cellStyle name="Normal 6 34 8" xfId="33705" xr:uid="{00000000-0005-0000-0000-0000A6830000}"/>
    <cellStyle name="Normal 6 34 9" xfId="33706" xr:uid="{00000000-0005-0000-0000-0000A7830000}"/>
    <cellStyle name="Normal 6 35" xfId="33707" xr:uid="{00000000-0005-0000-0000-0000A8830000}"/>
    <cellStyle name="Normal 6 35 2" xfId="33708" xr:uid="{00000000-0005-0000-0000-0000A9830000}"/>
    <cellStyle name="Normal 6 36" xfId="33709" xr:uid="{00000000-0005-0000-0000-0000AA830000}"/>
    <cellStyle name="Normal 6 36 2" xfId="33710" xr:uid="{00000000-0005-0000-0000-0000AB830000}"/>
    <cellStyle name="Normal 6 37" xfId="33711" xr:uid="{00000000-0005-0000-0000-0000AC830000}"/>
    <cellStyle name="Normal 6 37 2" xfId="33712" xr:uid="{00000000-0005-0000-0000-0000AD830000}"/>
    <cellStyle name="Normal 6 38" xfId="33713" xr:uid="{00000000-0005-0000-0000-0000AE830000}"/>
    <cellStyle name="Normal 6 38 2" xfId="33714" xr:uid="{00000000-0005-0000-0000-0000AF830000}"/>
    <cellStyle name="Normal 6 39" xfId="33715" xr:uid="{00000000-0005-0000-0000-0000B0830000}"/>
    <cellStyle name="Normal 6 39 2" xfId="33716" xr:uid="{00000000-0005-0000-0000-0000B1830000}"/>
    <cellStyle name="Normal 6 4" xfId="33717" xr:uid="{00000000-0005-0000-0000-0000B2830000}"/>
    <cellStyle name="Normal 6 4 10" xfId="33718" xr:uid="{00000000-0005-0000-0000-0000B3830000}"/>
    <cellStyle name="Normal 6 4 11" xfId="33719" xr:uid="{00000000-0005-0000-0000-0000B4830000}"/>
    <cellStyle name="Normal 6 4 12" xfId="33720" xr:uid="{00000000-0005-0000-0000-0000B5830000}"/>
    <cellStyle name="Normal 6 4 13" xfId="33721" xr:uid="{00000000-0005-0000-0000-0000B6830000}"/>
    <cellStyle name="Normal 6 4 14" xfId="33722" xr:uid="{00000000-0005-0000-0000-0000B7830000}"/>
    <cellStyle name="Normal 6 4 15" xfId="33723" xr:uid="{00000000-0005-0000-0000-0000B8830000}"/>
    <cellStyle name="Normal 6 4 16" xfId="33724" xr:uid="{00000000-0005-0000-0000-0000B9830000}"/>
    <cellStyle name="Normal 6 4 17" xfId="33725" xr:uid="{00000000-0005-0000-0000-0000BA830000}"/>
    <cellStyle name="Normal 6 4 18" xfId="33726" xr:uid="{00000000-0005-0000-0000-0000BB830000}"/>
    <cellStyle name="Normal 6 4 19" xfId="33727" xr:uid="{00000000-0005-0000-0000-0000BC830000}"/>
    <cellStyle name="Normal 6 4 2" xfId="33728" xr:uid="{00000000-0005-0000-0000-0000BD830000}"/>
    <cellStyle name="Normal 6 4 2 10" xfId="33729" xr:uid="{00000000-0005-0000-0000-0000BE830000}"/>
    <cellStyle name="Normal 6 4 2 10 2" xfId="33730" xr:uid="{00000000-0005-0000-0000-0000BF830000}"/>
    <cellStyle name="Normal 6 4 2 11" xfId="33731" xr:uid="{00000000-0005-0000-0000-0000C0830000}"/>
    <cellStyle name="Normal 6 4 2 2" xfId="33732" xr:uid="{00000000-0005-0000-0000-0000C1830000}"/>
    <cellStyle name="Normal 6 4 2 2 2" xfId="33733" xr:uid="{00000000-0005-0000-0000-0000C2830000}"/>
    <cellStyle name="Normal 6 4 2 2 2 2" xfId="33734" xr:uid="{00000000-0005-0000-0000-0000C3830000}"/>
    <cellStyle name="Normal 6 4 2 2 2 2 2" xfId="33735" xr:uid="{00000000-0005-0000-0000-0000C4830000}"/>
    <cellStyle name="Normal 6 4 2 2 2 2 2 2" xfId="33736" xr:uid="{00000000-0005-0000-0000-0000C5830000}"/>
    <cellStyle name="Normal 6 4 2 2 2 2 3" xfId="33737" xr:uid="{00000000-0005-0000-0000-0000C6830000}"/>
    <cellStyle name="Normal 6 4 2 2 2 3" xfId="33738" xr:uid="{00000000-0005-0000-0000-0000C7830000}"/>
    <cellStyle name="Normal 6 4 2 2 2 3 2" xfId="33739" xr:uid="{00000000-0005-0000-0000-0000C8830000}"/>
    <cellStyle name="Normal 6 4 2 2 2 4" xfId="33740" xr:uid="{00000000-0005-0000-0000-0000C9830000}"/>
    <cellStyle name="Normal 6 4 2 2 3" xfId="33741" xr:uid="{00000000-0005-0000-0000-0000CA830000}"/>
    <cellStyle name="Normal 6 4 2 2 3 2" xfId="33742" xr:uid="{00000000-0005-0000-0000-0000CB830000}"/>
    <cellStyle name="Normal 6 4 2 2 3 2 2" xfId="33743" xr:uid="{00000000-0005-0000-0000-0000CC830000}"/>
    <cellStyle name="Normal 6 4 2 2 3 2 2 2" xfId="33744" xr:uid="{00000000-0005-0000-0000-0000CD830000}"/>
    <cellStyle name="Normal 6 4 2 2 3 2 3" xfId="33745" xr:uid="{00000000-0005-0000-0000-0000CE830000}"/>
    <cellStyle name="Normal 6 4 2 2 3 3" xfId="33746" xr:uid="{00000000-0005-0000-0000-0000CF830000}"/>
    <cellStyle name="Normal 6 4 2 2 3 3 2" xfId="33747" xr:uid="{00000000-0005-0000-0000-0000D0830000}"/>
    <cellStyle name="Normal 6 4 2 2 3 4" xfId="33748" xr:uid="{00000000-0005-0000-0000-0000D1830000}"/>
    <cellStyle name="Normal 6 4 2 2 4" xfId="33749" xr:uid="{00000000-0005-0000-0000-0000D2830000}"/>
    <cellStyle name="Normal 6 4 2 2 4 2" xfId="33750" xr:uid="{00000000-0005-0000-0000-0000D3830000}"/>
    <cellStyle name="Normal 6 4 2 2 4 2 2" xfId="33751" xr:uid="{00000000-0005-0000-0000-0000D4830000}"/>
    <cellStyle name="Normal 6 4 2 2 4 3" xfId="33752" xr:uid="{00000000-0005-0000-0000-0000D5830000}"/>
    <cellStyle name="Normal 6 4 2 2 5" xfId="33753" xr:uid="{00000000-0005-0000-0000-0000D6830000}"/>
    <cellStyle name="Normal 6 4 2 2 5 2" xfId="33754" xr:uid="{00000000-0005-0000-0000-0000D7830000}"/>
    <cellStyle name="Normal 6 4 2 2 5 2 2" xfId="33755" xr:uid="{00000000-0005-0000-0000-0000D8830000}"/>
    <cellStyle name="Normal 6 4 2 2 5 3" xfId="33756" xr:uid="{00000000-0005-0000-0000-0000D9830000}"/>
    <cellStyle name="Normal 6 4 2 2 6" xfId="33757" xr:uid="{00000000-0005-0000-0000-0000DA830000}"/>
    <cellStyle name="Normal 6 4 2 2 6 2" xfId="33758" xr:uid="{00000000-0005-0000-0000-0000DB830000}"/>
    <cellStyle name="Normal 6 4 2 2 7" xfId="33759" xr:uid="{00000000-0005-0000-0000-0000DC830000}"/>
    <cellStyle name="Normal 6 4 2 3" xfId="33760" xr:uid="{00000000-0005-0000-0000-0000DD830000}"/>
    <cellStyle name="Normal 6 4 2 4" xfId="33761" xr:uid="{00000000-0005-0000-0000-0000DE830000}"/>
    <cellStyle name="Normal 6 4 2 4 2" xfId="33762" xr:uid="{00000000-0005-0000-0000-0000DF830000}"/>
    <cellStyle name="Normal 6 4 2 4 2 2" xfId="33763" xr:uid="{00000000-0005-0000-0000-0000E0830000}"/>
    <cellStyle name="Normal 6 4 2 4 2 2 2" xfId="33764" xr:uid="{00000000-0005-0000-0000-0000E1830000}"/>
    <cellStyle name="Normal 6 4 2 4 2 3" xfId="33765" xr:uid="{00000000-0005-0000-0000-0000E2830000}"/>
    <cellStyle name="Normal 6 4 2 4 3" xfId="33766" xr:uid="{00000000-0005-0000-0000-0000E3830000}"/>
    <cellStyle name="Normal 6 4 2 4 3 2" xfId="33767" xr:uid="{00000000-0005-0000-0000-0000E4830000}"/>
    <cellStyle name="Normal 6 4 2 4 4" xfId="33768" xr:uid="{00000000-0005-0000-0000-0000E5830000}"/>
    <cellStyle name="Normal 6 4 2 5" xfId="33769" xr:uid="{00000000-0005-0000-0000-0000E6830000}"/>
    <cellStyle name="Normal 6 4 2 5 2" xfId="33770" xr:uid="{00000000-0005-0000-0000-0000E7830000}"/>
    <cellStyle name="Normal 6 4 2 5 2 2" xfId="33771" xr:uid="{00000000-0005-0000-0000-0000E8830000}"/>
    <cellStyle name="Normal 6 4 2 5 2 2 2" xfId="33772" xr:uid="{00000000-0005-0000-0000-0000E9830000}"/>
    <cellStyle name="Normal 6 4 2 5 2 3" xfId="33773" xr:uid="{00000000-0005-0000-0000-0000EA830000}"/>
    <cellStyle name="Normal 6 4 2 5 3" xfId="33774" xr:uid="{00000000-0005-0000-0000-0000EB830000}"/>
    <cellStyle name="Normal 6 4 2 5 3 2" xfId="33775" xr:uid="{00000000-0005-0000-0000-0000EC830000}"/>
    <cellStyle name="Normal 6 4 2 5 4" xfId="33776" xr:uid="{00000000-0005-0000-0000-0000ED830000}"/>
    <cellStyle name="Normal 6 4 2 6" xfId="33777" xr:uid="{00000000-0005-0000-0000-0000EE830000}"/>
    <cellStyle name="Normal 6 4 2 6 2" xfId="33778" xr:uid="{00000000-0005-0000-0000-0000EF830000}"/>
    <cellStyle name="Normal 6 4 2 6 2 2" xfId="33779" xr:uid="{00000000-0005-0000-0000-0000F0830000}"/>
    <cellStyle name="Normal 6 4 2 6 2 2 2" xfId="33780" xr:uid="{00000000-0005-0000-0000-0000F1830000}"/>
    <cellStyle name="Normal 6 4 2 6 2 3" xfId="33781" xr:uid="{00000000-0005-0000-0000-0000F2830000}"/>
    <cellStyle name="Normal 6 4 2 6 3" xfId="33782" xr:uid="{00000000-0005-0000-0000-0000F3830000}"/>
    <cellStyle name="Normal 6 4 2 6 3 2" xfId="33783" xr:uid="{00000000-0005-0000-0000-0000F4830000}"/>
    <cellStyle name="Normal 6 4 2 6 4" xfId="33784" xr:uid="{00000000-0005-0000-0000-0000F5830000}"/>
    <cellStyle name="Normal 6 4 2 7" xfId="33785" xr:uid="{00000000-0005-0000-0000-0000F6830000}"/>
    <cellStyle name="Normal 6 4 2 7 2" xfId="33786" xr:uid="{00000000-0005-0000-0000-0000F7830000}"/>
    <cellStyle name="Normal 6 4 2 7 2 2" xfId="33787" xr:uid="{00000000-0005-0000-0000-0000F8830000}"/>
    <cellStyle name="Normal 6 4 2 7 3" xfId="33788" xr:uid="{00000000-0005-0000-0000-0000F9830000}"/>
    <cellStyle name="Normal 6 4 2 8" xfId="33789" xr:uid="{00000000-0005-0000-0000-0000FA830000}"/>
    <cellStyle name="Normal 6 4 2 8 2" xfId="33790" xr:uid="{00000000-0005-0000-0000-0000FB830000}"/>
    <cellStyle name="Normal 6 4 2 8 2 2" xfId="33791" xr:uid="{00000000-0005-0000-0000-0000FC830000}"/>
    <cellStyle name="Normal 6 4 2 8 3" xfId="33792" xr:uid="{00000000-0005-0000-0000-0000FD830000}"/>
    <cellStyle name="Normal 6 4 2 9" xfId="33793" xr:uid="{00000000-0005-0000-0000-0000FE830000}"/>
    <cellStyle name="Normal 6 4 2 9 2" xfId="33794" xr:uid="{00000000-0005-0000-0000-0000FF830000}"/>
    <cellStyle name="Normal 6 4 2 9 2 2" xfId="33795" xr:uid="{00000000-0005-0000-0000-000000840000}"/>
    <cellStyle name="Normal 6 4 2 9 3" xfId="33796" xr:uid="{00000000-0005-0000-0000-000001840000}"/>
    <cellStyle name="Normal 6 4 20" xfId="33797" xr:uid="{00000000-0005-0000-0000-000002840000}"/>
    <cellStyle name="Normal 6 4 21" xfId="33798" xr:uid="{00000000-0005-0000-0000-000003840000}"/>
    <cellStyle name="Normal 6 4 22" xfId="33799" xr:uid="{00000000-0005-0000-0000-000004840000}"/>
    <cellStyle name="Normal 6 4 23" xfId="33800" xr:uid="{00000000-0005-0000-0000-000005840000}"/>
    <cellStyle name="Normal 6 4 24" xfId="33801" xr:uid="{00000000-0005-0000-0000-000006840000}"/>
    <cellStyle name="Normal 6 4 25" xfId="33802" xr:uid="{00000000-0005-0000-0000-000007840000}"/>
    <cellStyle name="Normal 6 4 26" xfId="33803" xr:uid="{00000000-0005-0000-0000-000008840000}"/>
    <cellStyle name="Normal 6 4 27" xfId="33804" xr:uid="{00000000-0005-0000-0000-000009840000}"/>
    <cellStyle name="Normal 6 4 28" xfId="33805" xr:uid="{00000000-0005-0000-0000-00000A840000}"/>
    <cellStyle name="Normal 6 4 29" xfId="33806" xr:uid="{00000000-0005-0000-0000-00000B840000}"/>
    <cellStyle name="Normal 6 4 3" xfId="33807" xr:uid="{00000000-0005-0000-0000-00000C840000}"/>
    <cellStyle name="Normal 6 4 30" xfId="33808" xr:uid="{00000000-0005-0000-0000-00000D840000}"/>
    <cellStyle name="Normal 6 4 31" xfId="33809" xr:uid="{00000000-0005-0000-0000-00000E840000}"/>
    <cellStyle name="Normal 6 4 32" xfId="33810" xr:uid="{00000000-0005-0000-0000-00000F840000}"/>
    <cellStyle name="Normal 6 4 33" xfId="33811" xr:uid="{00000000-0005-0000-0000-000010840000}"/>
    <cellStyle name="Normal 6 4 34" xfId="33812" xr:uid="{00000000-0005-0000-0000-000011840000}"/>
    <cellStyle name="Normal 6 4 35" xfId="33813" xr:uid="{00000000-0005-0000-0000-000012840000}"/>
    <cellStyle name="Normal 6 4 36" xfId="33814" xr:uid="{00000000-0005-0000-0000-000013840000}"/>
    <cellStyle name="Normal 6 4 36 2" xfId="33815" xr:uid="{00000000-0005-0000-0000-000014840000}"/>
    <cellStyle name="Normal 6 4 36 2 2" xfId="33816" xr:uid="{00000000-0005-0000-0000-000015840000}"/>
    <cellStyle name="Normal 6 4 36 2 2 2" xfId="33817" xr:uid="{00000000-0005-0000-0000-000016840000}"/>
    <cellStyle name="Normal 6 4 36 2 2 2 2" xfId="33818" xr:uid="{00000000-0005-0000-0000-000017840000}"/>
    <cellStyle name="Normal 6 4 36 2 2 3" xfId="33819" xr:uid="{00000000-0005-0000-0000-000018840000}"/>
    <cellStyle name="Normal 6 4 36 2 3" xfId="33820" xr:uid="{00000000-0005-0000-0000-000019840000}"/>
    <cellStyle name="Normal 6 4 36 2 3 2" xfId="33821" xr:uid="{00000000-0005-0000-0000-00001A840000}"/>
    <cellStyle name="Normal 6 4 36 2 4" xfId="33822" xr:uid="{00000000-0005-0000-0000-00001B840000}"/>
    <cellStyle name="Normal 6 4 36 3" xfId="33823" xr:uid="{00000000-0005-0000-0000-00001C840000}"/>
    <cellStyle name="Normal 6 4 36 3 2" xfId="33824" xr:uid="{00000000-0005-0000-0000-00001D840000}"/>
    <cellStyle name="Normal 6 4 36 3 2 2" xfId="33825" xr:uid="{00000000-0005-0000-0000-00001E840000}"/>
    <cellStyle name="Normal 6 4 36 3 2 2 2" xfId="33826" xr:uid="{00000000-0005-0000-0000-00001F840000}"/>
    <cellStyle name="Normal 6 4 36 3 2 3" xfId="33827" xr:uid="{00000000-0005-0000-0000-000020840000}"/>
    <cellStyle name="Normal 6 4 36 3 3" xfId="33828" xr:uid="{00000000-0005-0000-0000-000021840000}"/>
    <cellStyle name="Normal 6 4 36 3 3 2" xfId="33829" xr:uid="{00000000-0005-0000-0000-000022840000}"/>
    <cellStyle name="Normal 6 4 36 3 4" xfId="33830" xr:uid="{00000000-0005-0000-0000-000023840000}"/>
    <cellStyle name="Normal 6 4 36 4" xfId="33831" xr:uid="{00000000-0005-0000-0000-000024840000}"/>
    <cellStyle name="Normal 6 4 36 4 2" xfId="33832" xr:uid="{00000000-0005-0000-0000-000025840000}"/>
    <cellStyle name="Normal 6 4 36 4 2 2" xfId="33833" xr:uid="{00000000-0005-0000-0000-000026840000}"/>
    <cellStyle name="Normal 6 4 36 4 3" xfId="33834" xr:uid="{00000000-0005-0000-0000-000027840000}"/>
    <cellStyle name="Normal 6 4 36 5" xfId="33835" xr:uid="{00000000-0005-0000-0000-000028840000}"/>
    <cellStyle name="Normal 6 4 36 5 2" xfId="33836" xr:uid="{00000000-0005-0000-0000-000029840000}"/>
    <cellStyle name="Normal 6 4 36 5 2 2" xfId="33837" xr:uid="{00000000-0005-0000-0000-00002A840000}"/>
    <cellStyle name="Normal 6 4 36 5 3" xfId="33838" xr:uid="{00000000-0005-0000-0000-00002B840000}"/>
    <cellStyle name="Normal 6 4 36 6" xfId="33839" xr:uid="{00000000-0005-0000-0000-00002C840000}"/>
    <cellStyle name="Normal 6 4 36 6 2" xfId="33840" xr:uid="{00000000-0005-0000-0000-00002D840000}"/>
    <cellStyle name="Normal 6 4 36 7" xfId="33841" xr:uid="{00000000-0005-0000-0000-00002E840000}"/>
    <cellStyle name="Normal 6 4 37" xfId="33842" xr:uid="{00000000-0005-0000-0000-00002F840000}"/>
    <cellStyle name="Normal 6 4 38" xfId="33843" xr:uid="{00000000-0005-0000-0000-000030840000}"/>
    <cellStyle name="Normal 6 4 38 2" xfId="33844" xr:uid="{00000000-0005-0000-0000-000031840000}"/>
    <cellStyle name="Normal 6 4 38 2 2" xfId="33845" xr:uid="{00000000-0005-0000-0000-000032840000}"/>
    <cellStyle name="Normal 6 4 38 2 2 2" xfId="33846" xr:uid="{00000000-0005-0000-0000-000033840000}"/>
    <cellStyle name="Normal 6 4 38 2 3" xfId="33847" xr:uid="{00000000-0005-0000-0000-000034840000}"/>
    <cellStyle name="Normal 6 4 38 3" xfId="33848" xr:uid="{00000000-0005-0000-0000-000035840000}"/>
    <cellStyle name="Normal 6 4 38 3 2" xfId="33849" xr:uid="{00000000-0005-0000-0000-000036840000}"/>
    <cellStyle name="Normal 6 4 38 4" xfId="33850" xr:uid="{00000000-0005-0000-0000-000037840000}"/>
    <cellStyle name="Normal 6 4 39" xfId="33851" xr:uid="{00000000-0005-0000-0000-000038840000}"/>
    <cellStyle name="Normal 6 4 39 2" xfId="33852" xr:uid="{00000000-0005-0000-0000-000039840000}"/>
    <cellStyle name="Normal 6 4 39 2 2" xfId="33853" xr:uid="{00000000-0005-0000-0000-00003A840000}"/>
    <cellStyle name="Normal 6 4 39 2 2 2" xfId="33854" xr:uid="{00000000-0005-0000-0000-00003B840000}"/>
    <cellStyle name="Normal 6 4 39 2 3" xfId="33855" xr:uid="{00000000-0005-0000-0000-00003C840000}"/>
    <cellStyle name="Normal 6 4 39 3" xfId="33856" xr:uid="{00000000-0005-0000-0000-00003D840000}"/>
    <cellStyle name="Normal 6 4 39 3 2" xfId="33857" xr:uid="{00000000-0005-0000-0000-00003E840000}"/>
    <cellStyle name="Normal 6 4 39 4" xfId="33858" xr:uid="{00000000-0005-0000-0000-00003F840000}"/>
    <cellStyle name="Normal 6 4 4" xfId="33859" xr:uid="{00000000-0005-0000-0000-000040840000}"/>
    <cellStyle name="Normal 6 4 40" xfId="33860" xr:uid="{00000000-0005-0000-0000-000041840000}"/>
    <cellStyle name="Normal 6 4 40 2" xfId="33861" xr:uid="{00000000-0005-0000-0000-000042840000}"/>
    <cellStyle name="Normal 6 4 40 2 2" xfId="33862" xr:uid="{00000000-0005-0000-0000-000043840000}"/>
    <cellStyle name="Normal 6 4 40 2 2 2" xfId="33863" xr:uid="{00000000-0005-0000-0000-000044840000}"/>
    <cellStyle name="Normal 6 4 40 2 3" xfId="33864" xr:uid="{00000000-0005-0000-0000-000045840000}"/>
    <cellStyle name="Normal 6 4 40 3" xfId="33865" xr:uid="{00000000-0005-0000-0000-000046840000}"/>
    <cellStyle name="Normal 6 4 40 3 2" xfId="33866" xr:uid="{00000000-0005-0000-0000-000047840000}"/>
    <cellStyle name="Normal 6 4 40 4" xfId="33867" xr:uid="{00000000-0005-0000-0000-000048840000}"/>
    <cellStyle name="Normal 6 4 41" xfId="33868" xr:uid="{00000000-0005-0000-0000-000049840000}"/>
    <cellStyle name="Normal 6 4 41 2" xfId="33869" xr:uid="{00000000-0005-0000-0000-00004A840000}"/>
    <cellStyle name="Normal 6 4 41 2 2" xfId="33870" xr:uid="{00000000-0005-0000-0000-00004B840000}"/>
    <cellStyle name="Normal 6 4 41 3" xfId="33871" xr:uid="{00000000-0005-0000-0000-00004C840000}"/>
    <cellStyle name="Normal 6 4 42" xfId="33872" xr:uid="{00000000-0005-0000-0000-00004D840000}"/>
    <cellStyle name="Normal 6 4 42 2" xfId="33873" xr:uid="{00000000-0005-0000-0000-00004E840000}"/>
    <cellStyle name="Normal 6 4 42 2 2" xfId="33874" xr:uid="{00000000-0005-0000-0000-00004F840000}"/>
    <cellStyle name="Normal 6 4 42 3" xfId="33875" xr:uid="{00000000-0005-0000-0000-000050840000}"/>
    <cellStyle name="Normal 6 4 43" xfId="33876" xr:uid="{00000000-0005-0000-0000-000051840000}"/>
    <cellStyle name="Normal 6 4 43 2" xfId="33877" xr:uid="{00000000-0005-0000-0000-000052840000}"/>
    <cellStyle name="Normal 6 4 43 2 2" xfId="33878" xr:uid="{00000000-0005-0000-0000-000053840000}"/>
    <cellStyle name="Normal 6 4 43 3" xfId="33879" xr:uid="{00000000-0005-0000-0000-000054840000}"/>
    <cellStyle name="Normal 6 4 44" xfId="33880" xr:uid="{00000000-0005-0000-0000-000055840000}"/>
    <cellStyle name="Normal 6 4 44 2" xfId="33881" xr:uid="{00000000-0005-0000-0000-000056840000}"/>
    <cellStyle name="Normal 6 4 45" xfId="33882" xr:uid="{00000000-0005-0000-0000-000057840000}"/>
    <cellStyle name="Normal 6 4 5" xfId="33883" xr:uid="{00000000-0005-0000-0000-000058840000}"/>
    <cellStyle name="Normal 6 4 6" xfId="33884" xr:uid="{00000000-0005-0000-0000-000059840000}"/>
    <cellStyle name="Normal 6 4 7" xfId="33885" xr:uid="{00000000-0005-0000-0000-00005A840000}"/>
    <cellStyle name="Normal 6 4 8" xfId="33886" xr:uid="{00000000-0005-0000-0000-00005B840000}"/>
    <cellStyle name="Normal 6 4 9" xfId="33887" xr:uid="{00000000-0005-0000-0000-00005C840000}"/>
    <cellStyle name="Normal 6 40" xfId="33888" xr:uid="{00000000-0005-0000-0000-00005D840000}"/>
    <cellStyle name="Normal 6 40 2" xfId="33889" xr:uid="{00000000-0005-0000-0000-00005E840000}"/>
    <cellStyle name="Normal 6 41" xfId="33890" xr:uid="{00000000-0005-0000-0000-00005F840000}"/>
    <cellStyle name="Normal 6 41 2" xfId="33891" xr:uid="{00000000-0005-0000-0000-000060840000}"/>
    <cellStyle name="Normal 6 42" xfId="33892" xr:uid="{00000000-0005-0000-0000-000061840000}"/>
    <cellStyle name="Normal 6 42 2" xfId="33893" xr:uid="{00000000-0005-0000-0000-000062840000}"/>
    <cellStyle name="Normal 6 43" xfId="33894" xr:uid="{00000000-0005-0000-0000-000063840000}"/>
    <cellStyle name="Normal 6 43 2" xfId="33895" xr:uid="{00000000-0005-0000-0000-000064840000}"/>
    <cellStyle name="Normal 6 44" xfId="33896" xr:uid="{00000000-0005-0000-0000-000065840000}"/>
    <cellStyle name="Normal 6 5" xfId="33897" xr:uid="{00000000-0005-0000-0000-000066840000}"/>
    <cellStyle name="Normal 6 5 10" xfId="33898" xr:uid="{00000000-0005-0000-0000-000067840000}"/>
    <cellStyle name="Normal 6 5 11" xfId="33899" xr:uid="{00000000-0005-0000-0000-000068840000}"/>
    <cellStyle name="Normal 6 5 12" xfId="33900" xr:uid="{00000000-0005-0000-0000-000069840000}"/>
    <cellStyle name="Normal 6 5 13" xfId="33901" xr:uid="{00000000-0005-0000-0000-00006A840000}"/>
    <cellStyle name="Normal 6 5 14" xfId="33902" xr:uid="{00000000-0005-0000-0000-00006B840000}"/>
    <cellStyle name="Normal 6 5 15" xfId="33903" xr:uid="{00000000-0005-0000-0000-00006C840000}"/>
    <cellStyle name="Normal 6 5 16" xfId="33904" xr:uid="{00000000-0005-0000-0000-00006D840000}"/>
    <cellStyle name="Normal 6 5 17" xfId="33905" xr:uid="{00000000-0005-0000-0000-00006E840000}"/>
    <cellStyle name="Normal 6 5 18" xfId="33906" xr:uid="{00000000-0005-0000-0000-00006F840000}"/>
    <cellStyle name="Normal 6 5 19" xfId="33907" xr:uid="{00000000-0005-0000-0000-000070840000}"/>
    <cellStyle name="Normal 6 5 2" xfId="33908" xr:uid="{00000000-0005-0000-0000-000071840000}"/>
    <cellStyle name="Normal 6 5 20" xfId="33909" xr:uid="{00000000-0005-0000-0000-000072840000}"/>
    <cellStyle name="Normal 6 5 21" xfId="33910" xr:uid="{00000000-0005-0000-0000-000073840000}"/>
    <cellStyle name="Normal 6 5 22" xfId="33911" xr:uid="{00000000-0005-0000-0000-000074840000}"/>
    <cellStyle name="Normal 6 5 23" xfId="33912" xr:uid="{00000000-0005-0000-0000-000075840000}"/>
    <cellStyle name="Normal 6 5 24" xfId="33913" xr:uid="{00000000-0005-0000-0000-000076840000}"/>
    <cellStyle name="Normal 6 5 25" xfId="33914" xr:uid="{00000000-0005-0000-0000-000077840000}"/>
    <cellStyle name="Normal 6 5 26" xfId="33915" xr:uid="{00000000-0005-0000-0000-000078840000}"/>
    <cellStyle name="Normal 6 5 27" xfId="33916" xr:uid="{00000000-0005-0000-0000-000079840000}"/>
    <cellStyle name="Normal 6 5 28" xfId="33917" xr:uid="{00000000-0005-0000-0000-00007A840000}"/>
    <cellStyle name="Normal 6 5 29" xfId="33918" xr:uid="{00000000-0005-0000-0000-00007B840000}"/>
    <cellStyle name="Normal 6 5 3" xfId="33919" xr:uid="{00000000-0005-0000-0000-00007C840000}"/>
    <cellStyle name="Normal 6 5 30" xfId="33920" xr:uid="{00000000-0005-0000-0000-00007D840000}"/>
    <cellStyle name="Normal 6 5 31" xfId="33921" xr:uid="{00000000-0005-0000-0000-00007E840000}"/>
    <cellStyle name="Normal 6 5 32" xfId="33922" xr:uid="{00000000-0005-0000-0000-00007F840000}"/>
    <cellStyle name="Normal 6 5 33" xfId="33923" xr:uid="{00000000-0005-0000-0000-000080840000}"/>
    <cellStyle name="Normal 6 5 34" xfId="33924" xr:uid="{00000000-0005-0000-0000-000081840000}"/>
    <cellStyle name="Normal 6 5 35" xfId="33925" xr:uid="{00000000-0005-0000-0000-000082840000}"/>
    <cellStyle name="Normal 6 5 36" xfId="33926" xr:uid="{00000000-0005-0000-0000-000083840000}"/>
    <cellStyle name="Normal 6 5 36 2" xfId="33927" xr:uid="{00000000-0005-0000-0000-000084840000}"/>
    <cellStyle name="Normal 6 5 36 2 2" xfId="33928" xr:uid="{00000000-0005-0000-0000-000085840000}"/>
    <cellStyle name="Normal 6 5 36 2 2 2" xfId="33929" xr:uid="{00000000-0005-0000-0000-000086840000}"/>
    <cellStyle name="Normal 6 5 36 2 2 2 2" xfId="33930" xr:uid="{00000000-0005-0000-0000-000087840000}"/>
    <cellStyle name="Normal 6 5 36 2 2 3" xfId="33931" xr:uid="{00000000-0005-0000-0000-000088840000}"/>
    <cellStyle name="Normal 6 5 36 2 3" xfId="33932" xr:uid="{00000000-0005-0000-0000-000089840000}"/>
    <cellStyle name="Normal 6 5 36 2 3 2" xfId="33933" xr:uid="{00000000-0005-0000-0000-00008A840000}"/>
    <cellStyle name="Normal 6 5 36 2 4" xfId="33934" xr:uid="{00000000-0005-0000-0000-00008B840000}"/>
    <cellStyle name="Normal 6 5 36 3" xfId="33935" xr:uid="{00000000-0005-0000-0000-00008C840000}"/>
    <cellStyle name="Normal 6 5 36 3 2" xfId="33936" xr:uid="{00000000-0005-0000-0000-00008D840000}"/>
    <cellStyle name="Normal 6 5 36 3 2 2" xfId="33937" xr:uid="{00000000-0005-0000-0000-00008E840000}"/>
    <cellStyle name="Normal 6 5 36 3 2 2 2" xfId="33938" xr:uid="{00000000-0005-0000-0000-00008F840000}"/>
    <cellStyle name="Normal 6 5 36 3 2 3" xfId="33939" xr:uid="{00000000-0005-0000-0000-000090840000}"/>
    <cellStyle name="Normal 6 5 36 3 3" xfId="33940" xr:uid="{00000000-0005-0000-0000-000091840000}"/>
    <cellStyle name="Normal 6 5 36 3 3 2" xfId="33941" xr:uid="{00000000-0005-0000-0000-000092840000}"/>
    <cellStyle name="Normal 6 5 36 3 4" xfId="33942" xr:uid="{00000000-0005-0000-0000-000093840000}"/>
    <cellStyle name="Normal 6 5 36 4" xfId="33943" xr:uid="{00000000-0005-0000-0000-000094840000}"/>
    <cellStyle name="Normal 6 5 36 4 2" xfId="33944" xr:uid="{00000000-0005-0000-0000-000095840000}"/>
    <cellStyle name="Normal 6 5 36 4 2 2" xfId="33945" xr:uid="{00000000-0005-0000-0000-000096840000}"/>
    <cellStyle name="Normal 6 5 36 4 3" xfId="33946" xr:uid="{00000000-0005-0000-0000-000097840000}"/>
    <cellStyle name="Normal 6 5 36 5" xfId="33947" xr:uid="{00000000-0005-0000-0000-000098840000}"/>
    <cellStyle name="Normal 6 5 36 5 2" xfId="33948" xr:uid="{00000000-0005-0000-0000-000099840000}"/>
    <cellStyle name="Normal 6 5 36 5 2 2" xfId="33949" xr:uid="{00000000-0005-0000-0000-00009A840000}"/>
    <cellStyle name="Normal 6 5 36 5 3" xfId="33950" xr:uid="{00000000-0005-0000-0000-00009B840000}"/>
    <cellStyle name="Normal 6 5 36 6" xfId="33951" xr:uid="{00000000-0005-0000-0000-00009C840000}"/>
    <cellStyle name="Normal 6 5 36 6 2" xfId="33952" xr:uid="{00000000-0005-0000-0000-00009D840000}"/>
    <cellStyle name="Normal 6 5 36 7" xfId="33953" xr:uid="{00000000-0005-0000-0000-00009E840000}"/>
    <cellStyle name="Normal 6 5 37" xfId="33954" xr:uid="{00000000-0005-0000-0000-00009F840000}"/>
    <cellStyle name="Normal 6 5 38" xfId="33955" xr:uid="{00000000-0005-0000-0000-0000A0840000}"/>
    <cellStyle name="Normal 6 5 38 2" xfId="33956" xr:uid="{00000000-0005-0000-0000-0000A1840000}"/>
    <cellStyle name="Normal 6 5 38 2 2" xfId="33957" xr:uid="{00000000-0005-0000-0000-0000A2840000}"/>
    <cellStyle name="Normal 6 5 38 2 2 2" xfId="33958" xr:uid="{00000000-0005-0000-0000-0000A3840000}"/>
    <cellStyle name="Normal 6 5 38 2 3" xfId="33959" xr:uid="{00000000-0005-0000-0000-0000A4840000}"/>
    <cellStyle name="Normal 6 5 38 3" xfId="33960" xr:uid="{00000000-0005-0000-0000-0000A5840000}"/>
    <cellStyle name="Normal 6 5 38 3 2" xfId="33961" xr:uid="{00000000-0005-0000-0000-0000A6840000}"/>
    <cellStyle name="Normal 6 5 38 4" xfId="33962" xr:uid="{00000000-0005-0000-0000-0000A7840000}"/>
    <cellStyle name="Normal 6 5 39" xfId="33963" xr:uid="{00000000-0005-0000-0000-0000A8840000}"/>
    <cellStyle name="Normal 6 5 39 2" xfId="33964" xr:uid="{00000000-0005-0000-0000-0000A9840000}"/>
    <cellStyle name="Normal 6 5 39 2 2" xfId="33965" xr:uid="{00000000-0005-0000-0000-0000AA840000}"/>
    <cellStyle name="Normal 6 5 39 2 2 2" xfId="33966" xr:uid="{00000000-0005-0000-0000-0000AB840000}"/>
    <cellStyle name="Normal 6 5 39 2 3" xfId="33967" xr:uid="{00000000-0005-0000-0000-0000AC840000}"/>
    <cellStyle name="Normal 6 5 39 3" xfId="33968" xr:uid="{00000000-0005-0000-0000-0000AD840000}"/>
    <cellStyle name="Normal 6 5 39 3 2" xfId="33969" xr:uid="{00000000-0005-0000-0000-0000AE840000}"/>
    <cellStyle name="Normal 6 5 39 4" xfId="33970" xr:uid="{00000000-0005-0000-0000-0000AF840000}"/>
    <cellStyle name="Normal 6 5 4" xfId="33971" xr:uid="{00000000-0005-0000-0000-0000B0840000}"/>
    <cellStyle name="Normal 6 5 40" xfId="33972" xr:uid="{00000000-0005-0000-0000-0000B1840000}"/>
    <cellStyle name="Normal 6 5 40 2" xfId="33973" xr:uid="{00000000-0005-0000-0000-0000B2840000}"/>
    <cellStyle name="Normal 6 5 40 2 2" xfId="33974" xr:uid="{00000000-0005-0000-0000-0000B3840000}"/>
    <cellStyle name="Normal 6 5 40 2 2 2" xfId="33975" xr:uid="{00000000-0005-0000-0000-0000B4840000}"/>
    <cellStyle name="Normal 6 5 40 2 3" xfId="33976" xr:uid="{00000000-0005-0000-0000-0000B5840000}"/>
    <cellStyle name="Normal 6 5 40 3" xfId="33977" xr:uid="{00000000-0005-0000-0000-0000B6840000}"/>
    <cellStyle name="Normal 6 5 40 3 2" xfId="33978" xr:uid="{00000000-0005-0000-0000-0000B7840000}"/>
    <cellStyle name="Normal 6 5 40 4" xfId="33979" xr:uid="{00000000-0005-0000-0000-0000B8840000}"/>
    <cellStyle name="Normal 6 5 41" xfId="33980" xr:uid="{00000000-0005-0000-0000-0000B9840000}"/>
    <cellStyle name="Normal 6 5 41 2" xfId="33981" xr:uid="{00000000-0005-0000-0000-0000BA840000}"/>
    <cellStyle name="Normal 6 5 41 2 2" xfId="33982" xr:uid="{00000000-0005-0000-0000-0000BB840000}"/>
    <cellStyle name="Normal 6 5 41 3" xfId="33983" xr:uid="{00000000-0005-0000-0000-0000BC840000}"/>
    <cellStyle name="Normal 6 5 42" xfId="33984" xr:uid="{00000000-0005-0000-0000-0000BD840000}"/>
    <cellStyle name="Normal 6 5 42 2" xfId="33985" xr:uid="{00000000-0005-0000-0000-0000BE840000}"/>
    <cellStyle name="Normal 6 5 42 2 2" xfId="33986" xr:uid="{00000000-0005-0000-0000-0000BF840000}"/>
    <cellStyle name="Normal 6 5 42 3" xfId="33987" xr:uid="{00000000-0005-0000-0000-0000C0840000}"/>
    <cellStyle name="Normal 6 5 43" xfId="33988" xr:uid="{00000000-0005-0000-0000-0000C1840000}"/>
    <cellStyle name="Normal 6 5 43 2" xfId="33989" xr:uid="{00000000-0005-0000-0000-0000C2840000}"/>
    <cellStyle name="Normal 6 5 43 2 2" xfId="33990" xr:uid="{00000000-0005-0000-0000-0000C3840000}"/>
    <cellStyle name="Normal 6 5 43 3" xfId="33991" xr:uid="{00000000-0005-0000-0000-0000C4840000}"/>
    <cellStyle name="Normal 6 5 44" xfId="33992" xr:uid="{00000000-0005-0000-0000-0000C5840000}"/>
    <cellStyle name="Normal 6 5 44 2" xfId="33993" xr:uid="{00000000-0005-0000-0000-0000C6840000}"/>
    <cellStyle name="Normal 6 5 45" xfId="33994" xr:uid="{00000000-0005-0000-0000-0000C7840000}"/>
    <cellStyle name="Normal 6 5 5" xfId="33995" xr:uid="{00000000-0005-0000-0000-0000C8840000}"/>
    <cellStyle name="Normal 6 5 6" xfId="33996" xr:uid="{00000000-0005-0000-0000-0000C9840000}"/>
    <cellStyle name="Normal 6 5 7" xfId="33997" xr:uid="{00000000-0005-0000-0000-0000CA840000}"/>
    <cellStyle name="Normal 6 5 8" xfId="33998" xr:uid="{00000000-0005-0000-0000-0000CB840000}"/>
    <cellStyle name="Normal 6 5 9" xfId="33999" xr:uid="{00000000-0005-0000-0000-0000CC840000}"/>
    <cellStyle name="Normal 6 6" xfId="34000" xr:uid="{00000000-0005-0000-0000-0000CD840000}"/>
    <cellStyle name="Normal 6 6 10" xfId="34001" xr:uid="{00000000-0005-0000-0000-0000CE840000}"/>
    <cellStyle name="Normal 6 6 11" xfId="34002" xr:uid="{00000000-0005-0000-0000-0000CF840000}"/>
    <cellStyle name="Normal 6 6 12" xfId="34003" xr:uid="{00000000-0005-0000-0000-0000D0840000}"/>
    <cellStyle name="Normal 6 6 13" xfId="34004" xr:uid="{00000000-0005-0000-0000-0000D1840000}"/>
    <cellStyle name="Normal 6 6 14" xfId="34005" xr:uid="{00000000-0005-0000-0000-0000D2840000}"/>
    <cellStyle name="Normal 6 6 15" xfId="34006" xr:uid="{00000000-0005-0000-0000-0000D3840000}"/>
    <cellStyle name="Normal 6 6 16" xfId="34007" xr:uid="{00000000-0005-0000-0000-0000D4840000}"/>
    <cellStyle name="Normal 6 6 17" xfId="34008" xr:uid="{00000000-0005-0000-0000-0000D5840000}"/>
    <cellStyle name="Normal 6 6 18" xfId="34009" xr:uid="{00000000-0005-0000-0000-0000D6840000}"/>
    <cellStyle name="Normal 6 6 19" xfId="34010" xr:uid="{00000000-0005-0000-0000-0000D7840000}"/>
    <cellStyle name="Normal 6 6 2" xfId="34011" xr:uid="{00000000-0005-0000-0000-0000D8840000}"/>
    <cellStyle name="Normal 6 6 20" xfId="34012" xr:uid="{00000000-0005-0000-0000-0000D9840000}"/>
    <cellStyle name="Normal 6 6 21" xfId="34013" xr:uid="{00000000-0005-0000-0000-0000DA840000}"/>
    <cellStyle name="Normal 6 6 22" xfId="34014" xr:uid="{00000000-0005-0000-0000-0000DB840000}"/>
    <cellStyle name="Normal 6 6 23" xfId="34015" xr:uid="{00000000-0005-0000-0000-0000DC840000}"/>
    <cellStyle name="Normal 6 6 24" xfId="34016" xr:uid="{00000000-0005-0000-0000-0000DD840000}"/>
    <cellStyle name="Normal 6 6 25" xfId="34017" xr:uid="{00000000-0005-0000-0000-0000DE840000}"/>
    <cellStyle name="Normal 6 6 26" xfId="34018" xr:uid="{00000000-0005-0000-0000-0000DF840000}"/>
    <cellStyle name="Normal 6 6 27" xfId="34019" xr:uid="{00000000-0005-0000-0000-0000E0840000}"/>
    <cellStyle name="Normal 6 6 28" xfId="34020" xr:uid="{00000000-0005-0000-0000-0000E1840000}"/>
    <cellStyle name="Normal 6 6 29" xfId="34021" xr:uid="{00000000-0005-0000-0000-0000E2840000}"/>
    <cellStyle name="Normal 6 6 3" xfId="34022" xr:uid="{00000000-0005-0000-0000-0000E3840000}"/>
    <cellStyle name="Normal 6 6 30" xfId="34023" xr:uid="{00000000-0005-0000-0000-0000E4840000}"/>
    <cellStyle name="Normal 6 6 31" xfId="34024" xr:uid="{00000000-0005-0000-0000-0000E5840000}"/>
    <cellStyle name="Normal 6 6 32" xfId="34025" xr:uid="{00000000-0005-0000-0000-0000E6840000}"/>
    <cellStyle name="Normal 6 6 33" xfId="34026" xr:uid="{00000000-0005-0000-0000-0000E7840000}"/>
    <cellStyle name="Normal 6 6 34" xfId="34027" xr:uid="{00000000-0005-0000-0000-0000E8840000}"/>
    <cellStyle name="Normal 6 6 35" xfId="34028" xr:uid="{00000000-0005-0000-0000-0000E9840000}"/>
    <cellStyle name="Normal 6 6 36" xfId="34029" xr:uid="{00000000-0005-0000-0000-0000EA840000}"/>
    <cellStyle name="Normal 6 6 36 2" xfId="34030" xr:uid="{00000000-0005-0000-0000-0000EB840000}"/>
    <cellStyle name="Normal 6 6 36 2 2" xfId="34031" xr:uid="{00000000-0005-0000-0000-0000EC840000}"/>
    <cellStyle name="Normal 6 6 36 2 2 2" xfId="34032" xr:uid="{00000000-0005-0000-0000-0000ED840000}"/>
    <cellStyle name="Normal 6 6 36 2 2 2 2" xfId="34033" xr:uid="{00000000-0005-0000-0000-0000EE840000}"/>
    <cellStyle name="Normal 6 6 36 2 2 3" xfId="34034" xr:uid="{00000000-0005-0000-0000-0000EF840000}"/>
    <cellStyle name="Normal 6 6 36 2 3" xfId="34035" xr:uid="{00000000-0005-0000-0000-0000F0840000}"/>
    <cellStyle name="Normal 6 6 36 2 3 2" xfId="34036" xr:uid="{00000000-0005-0000-0000-0000F1840000}"/>
    <cellStyle name="Normal 6 6 36 2 4" xfId="34037" xr:uid="{00000000-0005-0000-0000-0000F2840000}"/>
    <cellStyle name="Normal 6 6 36 3" xfId="34038" xr:uid="{00000000-0005-0000-0000-0000F3840000}"/>
    <cellStyle name="Normal 6 6 36 3 2" xfId="34039" xr:uid="{00000000-0005-0000-0000-0000F4840000}"/>
    <cellStyle name="Normal 6 6 36 3 2 2" xfId="34040" xr:uid="{00000000-0005-0000-0000-0000F5840000}"/>
    <cellStyle name="Normal 6 6 36 3 2 2 2" xfId="34041" xr:uid="{00000000-0005-0000-0000-0000F6840000}"/>
    <cellStyle name="Normal 6 6 36 3 2 3" xfId="34042" xr:uid="{00000000-0005-0000-0000-0000F7840000}"/>
    <cellStyle name="Normal 6 6 36 3 3" xfId="34043" xr:uid="{00000000-0005-0000-0000-0000F8840000}"/>
    <cellStyle name="Normal 6 6 36 3 3 2" xfId="34044" xr:uid="{00000000-0005-0000-0000-0000F9840000}"/>
    <cellStyle name="Normal 6 6 36 3 4" xfId="34045" xr:uid="{00000000-0005-0000-0000-0000FA840000}"/>
    <cellStyle name="Normal 6 6 36 4" xfId="34046" xr:uid="{00000000-0005-0000-0000-0000FB840000}"/>
    <cellStyle name="Normal 6 6 36 4 2" xfId="34047" xr:uid="{00000000-0005-0000-0000-0000FC840000}"/>
    <cellStyle name="Normal 6 6 36 4 2 2" xfId="34048" xr:uid="{00000000-0005-0000-0000-0000FD840000}"/>
    <cellStyle name="Normal 6 6 36 4 3" xfId="34049" xr:uid="{00000000-0005-0000-0000-0000FE840000}"/>
    <cellStyle name="Normal 6 6 36 5" xfId="34050" xr:uid="{00000000-0005-0000-0000-0000FF840000}"/>
    <cellStyle name="Normal 6 6 36 5 2" xfId="34051" xr:uid="{00000000-0005-0000-0000-000000850000}"/>
    <cellStyle name="Normal 6 6 36 5 2 2" xfId="34052" xr:uid="{00000000-0005-0000-0000-000001850000}"/>
    <cellStyle name="Normal 6 6 36 5 3" xfId="34053" xr:uid="{00000000-0005-0000-0000-000002850000}"/>
    <cellStyle name="Normal 6 6 36 6" xfId="34054" xr:uid="{00000000-0005-0000-0000-000003850000}"/>
    <cellStyle name="Normal 6 6 36 6 2" xfId="34055" xr:uid="{00000000-0005-0000-0000-000004850000}"/>
    <cellStyle name="Normal 6 6 36 7" xfId="34056" xr:uid="{00000000-0005-0000-0000-000005850000}"/>
    <cellStyle name="Normal 6 6 37" xfId="34057" xr:uid="{00000000-0005-0000-0000-000006850000}"/>
    <cellStyle name="Normal 6 6 38" xfId="34058" xr:uid="{00000000-0005-0000-0000-000007850000}"/>
    <cellStyle name="Normal 6 6 38 2" xfId="34059" xr:uid="{00000000-0005-0000-0000-000008850000}"/>
    <cellStyle name="Normal 6 6 38 2 2" xfId="34060" xr:uid="{00000000-0005-0000-0000-000009850000}"/>
    <cellStyle name="Normal 6 6 38 2 2 2" xfId="34061" xr:uid="{00000000-0005-0000-0000-00000A850000}"/>
    <cellStyle name="Normal 6 6 38 2 3" xfId="34062" xr:uid="{00000000-0005-0000-0000-00000B850000}"/>
    <cellStyle name="Normal 6 6 38 3" xfId="34063" xr:uid="{00000000-0005-0000-0000-00000C850000}"/>
    <cellStyle name="Normal 6 6 38 3 2" xfId="34064" xr:uid="{00000000-0005-0000-0000-00000D850000}"/>
    <cellStyle name="Normal 6 6 38 4" xfId="34065" xr:uid="{00000000-0005-0000-0000-00000E850000}"/>
    <cellStyle name="Normal 6 6 39" xfId="34066" xr:uid="{00000000-0005-0000-0000-00000F850000}"/>
    <cellStyle name="Normal 6 6 39 2" xfId="34067" xr:uid="{00000000-0005-0000-0000-000010850000}"/>
    <cellStyle name="Normal 6 6 39 2 2" xfId="34068" xr:uid="{00000000-0005-0000-0000-000011850000}"/>
    <cellStyle name="Normal 6 6 39 2 2 2" xfId="34069" xr:uid="{00000000-0005-0000-0000-000012850000}"/>
    <cellStyle name="Normal 6 6 39 2 3" xfId="34070" xr:uid="{00000000-0005-0000-0000-000013850000}"/>
    <cellStyle name="Normal 6 6 39 3" xfId="34071" xr:uid="{00000000-0005-0000-0000-000014850000}"/>
    <cellStyle name="Normal 6 6 39 3 2" xfId="34072" xr:uid="{00000000-0005-0000-0000-000015850000}"/>
    <cellStyle name="Normal 6 6 39 4" xfId="34073" xr:uid="{00000000-0005-0000-0000-000016850000}"/>
    <cellStyle name="Normal 6 6 4" xfId="34074" xr:uid="{00000000-0005-0000-0000-000017850000}"/>
    <cellStyle name="Normal 6 6 40" xfId="34075" xr:uid="{00000000-0005-0000-0000-000018850000}"/>
    <cellStyle name="Normal 6 6 40 2" xfId="34076" xr:uid="{00000000-0005-0000-0000-000019850000}"/>
    <cellStyle name="Normal 6 6 40 2 2" xfId="34077" xr:uid="{00000000-0005-0000-0000-00001A850000}"/>
    <cellStyle name="Normal 6 6 40 2 2 2" xfId="34078" xr:uid="{00000000-0005-0000-0000-00001B850000}"/>
    <cellStyle name="Normal 6 6 40 2 3" xfId="34079" xr:uid="{00000000-0005-0000-0000-00001C850000}"/>
    <cellStyle name="Normal 6 6 40 3" xfId="34080" xr:uid="{00000000-0005-0000-0000-00001D850000}"/>
    <cellStyle name="Normal 6 6 40 3 2" xfId="34081" xr:uid="{00000000-0005-0000-0000-00001E850000}"/>
    <cellStyle name="Normal 6 6 40 4" xfId="34082" xr:uid="{00000000-0005-0000-0000-00001F850000}"/>
    <cellStyle name="Normal 6 6 41" xfId="34083" xr:uid="{00000000-0005-0000-0000-000020850000}"/>
    <cellStyle name="Normal 6 6 41 2" xfId="34084" xr:uid="{00000000-0005-0000-0000-000021850000}"/>
    <cellStyle name="Normal 6 6 41 2 2" xfId="34085" xr:uid="{00000000-0005-0000-0000-000022850000}"/>
    <cellStyle name="Normal 6 6 41 3" xfId="34086" xr:uid="{00000000-0005-0000-0000-000023850000}"/>
    <cellStyle name="Normal 6 6 42" xfId="34087" xr:uid="{00000000-0005-0000-0000-000024850000}"/>
    <cellStyle name="Normal 6 6 42 2" xfId="34088" xr:uid="{00000000-0005-0000-0000-000025850000}"/>
    <cellStyle name="Normal 6 6 42 2 2" xfId="34089" xr:uid="{00000000-0005-0000-0000-000026850000}"/>
    <cellStyle name="Normal 6 6 42 3" xfId="34090" xr:uid="{00000000-0005-0000-0000-000027850000}"/>
    <cellStyle name="Normal 6 6 43" xfId="34091" xr:uid="{00000000-0005-0000-0000-000028850000}"/>
    <cellStyle name="Normal 6 6 43 2" xfId="34092" xr:uid="{00000000-0005-0000-0000-000029850000}"/>
    <cellStyle name="Normal 6 6 43 2 2" xfId="34093" xr:uid="{00000000-0005-0000-0000-00002A850000}"/>
    <cellStyle name="Normal 6 6 43 3" xfId="34094" xr:uid="{00000000-0005-0000-0000-00002B850000}"/>
    <cellStyle name="Normal 6 6 44" xfId="34095" xr:uid="{00000000-0005-0000-0000-00002C850000}"/>
    <cellStyle name="Normal 6 6 44 2" xfId="34096" xr:uid="{00000000-0005-0000-0000-00002D850000}"/>
    <cellStyle name="Normal 6 6 45" xfId="34097" xr:uid="{00000000-0005-0000-0000-00002E850000}"/>
    <cellStyle name="Normal 6 6 5" xfId="34098" xr:uid="{00000000-0005-0000-0000-00002F850000}"/>
    <cellStyle name="Normal 6 6 6" xfId="34099" xr:uid="{00000000-0005-0000-0000-000030850000}"/>
    <cellStyle name="Normal 6 6 7" xfId="34100" xr:uid="{00000000-0005-0000-0000-000031850000}"/>
    <cellStyle name="Normal 6 6 8" xfId="34101" xr:uid="{00000000-0005-0000-0000-000032850000}"/>
    <cellStyle name="Normal 6 6 9" xfId="34102" xr:uid="{00000000-0005-0000-0000-000033850000}"/>
    <cellStyle name="Normal 6 7" xfId="34103" xr:uid="{00000000-0005-0000-0000-000034850000}"/>
    <cellStyle name="Normal 6 7 10" xfId="34104" xr:uid="{00000000-0005-0000-0000-000035850000}"/>
    <cellStyle name="Normal 6 7 11" xfId="34105" xr:uid="{00000000-0005-0000-0000-000036850000}"/>
    <cellStyle name="Normal 6 7 12" xfId="34106" xr:uid="{00000000-0005-0000-0000-000037850000}"/>
    <cellStyle name="Normal 6 7 13" xfId="34107" xr:uid="{00000000-0005-0000-0000-000038850000}"/>
    <cellStyle name="Normal 6 7 14" xfId="34108" xr:uid="{00000000-0005-0000-0000-000039850000}"/>
    <cellStyle name="Normal 6 7 15" xfId="34109" xr:uid="{00000000-0005-0000-0000-00003A850000}"/>
    <cellStyle name="Normal 6 7 16" xfId="34110" xr:uid="{00000000-0005-0000-0000-00003B850000}"/>
    <cellStyle name="Normal 6 7 17" xfId="34111" xr:uid="{00000000-0005-0000-0000-00003C850000}"/>
    <cellStyle name="Normal 6 7 18" xfId="34112" xr:uid="{00000000-0005-0000-0000-00003D850000}"/>
    <cellStyle name="Normal 6 7 19" xfId="34113" xr:uid="{00000000-0005-0000-0000-00003E850000}"/>
    <cellStyle name="Normal 6 7 2" xfId="34114" xr:uid="{00000000-0005-0000-0000-00003F850000}"/>
    <cellStyle name="Normal 6 7 20" xfId="34115" xr:uid="{00000000-0005-0000-0000-000040850000}"/>
    <cellStyle name="Normal 6 7 21" xfId="34116" xr:uid="{00000000-0005-0000-0000-000041850000}"/>
    <cellStyle name="Normal 6 7 22" xfId="34117" xr:uid="{00000000-0005-0000-0000-000042850000}"/>
    <cellStyle name="Normal 6 7 23" xfId="34118" xr:uid="{00000000-0005-0000-0000-000043850000}"/>
    <cellStyle name="Normal 6 7 24" xfId="34119" xr:uid="{00000000-0005-0000-0000-000044850000}"/>
    <cellStyle name="Normal 6 7 25" xfId="34120" xr:uid="{00000000-0005-0000-0000-000045850000}"/>
    <cellStyle name="Normal 6 7 26" xfId="34121" xr:uid="{00000000-0005-0000-0000-000046850000}"/>
    <cellStyle name="Normal 6 7 27" xfId="34122" xr:uid="{00000000-0005-0000-0000-000047850000}"/>
    <cellStyle name="Normal 6 7 28" xfId="34123" xr:uid="{00000000-0005-0000-0000-000048850000}"/>
    <cellStyle name="Normal 6 7 29" xfId="34124" xr:uid="{00000000-0005-0000-0000-000049850000}"/>
    <cellStyle name="Normal 6 7 3" xfId="34125" xr:uid="{00000000-0005-0000-0000-00004A850000}"/>
    <cellStyle name="Normal 6 7 30" xfId="34126" xr:uid="{00000000-0005-0000-0000-00004B850000}"/>
    <cellStyle name="Normal 6 7 31" xfId="34127" xr:uid="{00000000-0005-0000-0000-00004C850000}"/>
    <cellStyle name="Normal 6 7 32" xfId="34128" xr:uid="{00000000-0005-0000-0000-00004D850000}"/>
    <cellStyle name="Normal 6 7 33" xfId="34129" xr:uid="{00000000-0005-0000-0000-00004E850000}"/>
    <cellStyle name="Normal 6 7 34" xfId="34130" xr:uid="{00000000-0005-0000-0000-00004F850000}"/>
    <cellStyle name="Normal 6 7 35" xfId="34131" xr:uid="{00000000-0005-0000-0000-000050850000}"/>
    <cellStyle name="Normal 6 7 36" xfId="34132" xr:uid="{00000000-0005-0000-0000-000051850000}"/>
    <cellStyle name="Normal 6 7 36 2" xfId="34133" xr:uid="{00000000-0005-0000-0000-000052850000}"/>
    <cellStyle name="Normal 6 7 36 2 2" xfId="34134" xr:uid="{00000000-0005-0000-0000-000053850000}"/>
    <cellStyle name="Normal 6 7 36 2 2 2" xfId="34135" xr:uid="{00000000-0005-0000-0000-000054850000}"/>
    <cellStyle name="Normal 6 7 36 2 2 2 2" xfId="34136" xr:uid="{00000000-0005-0000-0000-000055850000}"/>
    <cellStyle name="Normal 6 7 36 2 2 3" xfId="34137" xr:uid="{00000000-0005-0000-0000-000056850000}"/>
    <cellStyle name="Normal 6 7 36 2 3" xfId="34138" xr:uid="{00000000-0005-0000-0000-000057850000}"/>
    <cellStyle name="Normal 6 7 36 2 3 2" xfId="34139" xr:uid="{00000000-0005-0000-0000-000058850000}"/>
    <cellStyle name="Normal 6 7 36 2 4" xfId="34140" xr:uid="{00000000-0005-0000-0000-000059850000}"/>
    <cellStyle name="Normal 6 7 36 3" xfId="34141" xr:uid="{00000000-0005-0000-0000-00005A850000}"/>
    <cellStyle name="Normal 6 7 36 3 2" xfId="34142" xr:uid="{00000000-0005-0000-0000-00005B850000}"/>
    <cellStyle name="Normal 6 7 36 3 2 2" xfId="34143" xr:uid="{00000000-0005-0000-0000-00005C850000}"/>
    <cellStyle name="Normal 6 7 36 3 2 2 2" xfId="34144" xr:uid="{00000000-0005-0000-0000-00005D850000}"/>
    <cellStyle name="Normal 6 7 36 3 2 3" xfId="34145" xr:uid="{00000000-0005-0000-0000-00005E850000}"/>
    <cellStyle name="Normal 6 7 36 3 3" xfId="34146" xr:uid="{00000000-0005-0000-0000-00005F850000}"/>
    <cellStyle name="Normal 6 7 36 3 3 2" xfId="34147" xr:uid="{00000000-0005-0000-0000-000060850000}"/>
    <cellStyle name="Normal 6 7 36 3 4" xfId="34148" xr:uid="{00000000-0005-0000-0000-000061850000}"/>
    <cellStyle name="Normal 6 7 36 4" xfId="34149" xr:uid="{00000000-0005-0000-0000-000062850000}"/>
    <cellStyle name="Normal 6 7 36 4 2" xfId="34150" xr:uid="{00000000-0005-0000-0000-000063850000}"/>
    <cellStyle name="Normal 6 7 36 4 2 2" xfId="34151" xr:uid="{00000000-0005-0000-0000-000064850000}"/>
    <cellStyle name="Normal 6 7 36 4 3" xfId="34152" xr:uid="{00000000-0005-0000-0000-000065850000}"/>
    <cellStyle name="Normal 6 7 36 5" xfId="34153" xr:uid="{00000000-0005-0000-0000-000066850000}"/>
    <cellStyle name="Normal 6 7 36 5 2" xfId="34154" xr:uid="{00000000-0005-0000-0000-000067850000}"/>
    <cellStyle name="Normal 6 7 36 5 2 2" xfId="34155" xr:uid="{00000000-0005-0000-0000-000068850000}"/>
    <cellStyle name="Normal 6 7 36 5 3" xfId="34156" xr:uid="{00000000-0005-0000-0000-000069850000}"/>
    <cellStyle name="Normal 6 7 36 6" xfId="34157" xr:uid="{00000000-0005-0000-0000-00006A850000}"/>
    <cellStyle name="Normal 6 7 36 6 2" xfId="34158" xr:uid="{00000000-0005-0000-0000-00006B850000}"/>
    <cellStyle name="Normal 6 7 36 7" xfId="34159" xr:uid="{00000000-0005-0000-0000-00006C850000}"/>
    <cellStyle name="Normal 6 7 37" xfId="34160" xr:uid="{00000000-0005-0000-0000-00006D850000}"/>
    <cellStyle name="Normal 6 7 38" xfId="34161" xr:uid="{00000000-0005-0000-0000-00006E850000}"/>
    <cellStyle name="Normal 6 7 38 2" xfId="34162" xr:uid="{00000000-0005-0000-0000-00006F850000}"/>
    <cellStyle name="Normal 6 7 38 2 2" xfId="34163" xr:uid="{00000000-0005-0000-0000-000070850000}"/>
    <cellStyle name="Normal 6 7 38 2 2 2" xfId="34164" xr:uid="{00000000-0005-0000-0000-000071850000}"/>
    <cellStyle name="Normal 6 7 38 2 3" xfId="34165" xr:uid="{00000000-0005-0000-0000-000072850000}"/>
    <cellStyle name="Normal 6 7 38 3" xfId="34166" xr:uid="{00000000-0005-0000-0000-000073850000}"/>
    <cellStyle name="Normal 6 7 38 3 2" xfId="34167" xr:uid="{00000000-0005-0000-0000-000074850000}"/>
    <cellStyle name="Normal 6 7 38 4" xfId="34168" xr:uid="{00000000-0005-0000-0000-000075850000}"/>
    <cellStyle name="Normal 6 7 39" xfId="34169" xr:uid="{00000000-0005-0000-0000-000076850000}"/>
    <cellStyle name="Normal 6 7 39 2" xfId="34170" xr:uid="{00000000-0005-0000-0000-000077850000}"/>
    <cellStyle name="Normal 6 7 39 2 2" xfId="34171" xr:uid="{00000000-0005-0000-0000-000078850000}"/>
    <cellStyle name="Normal 6 7 39 2 2 2" xfId="34172" xr:uid="{00000000-0005-0000-0000-000079850000}"/>
    <cellStyle name="Normal 6 7 39 2 3" xfId="34173" xr:uid="{00000000-0005-0000-0000-00007A850000}"/>
    <cellStyle name="Normal 6 7 39 3" xfId="34174" xr:uid="{00000000-0005-0000-0000-00007B850000}"/>
    <cellStyle name="Normal 6 7 39 3 2" xfId="34175" xr:uid="{00000000-0005-0000-0000-00007C850000}"/>
    <cellStyle name="Normal 6 7 39 4" xfId="34176" xr:uid="{00000000-0005-0000-0000-00007D850000}"/>
    <cellStyle name="Normal 6 7 4" xfId="34177" xr:uid="{00000000-0005-0000-0000-00007E850000}"/>
    <cellStyle name="Normal 6 7 40" xfId="34178" xr:uid="{00000000-0005-0000-0000-00007F850000}"/>
    <cellStyle name="Normal 6 7 40 2" xfId="34179" xr:uid="{00000000-0005-0000-0000-000080850000}"/>
    <cellStyle name="Normal 6 7 40 2 2" xfId="34180" xr:uid="{00000000-0005-0000-0000-000081850000}"/>
    <cellStyle name="Normal 6 7 40 2 2 2" xfId="34181" xr:uid="{00000000-0005-0000-0000-000082850000}"/>
    <cellStyle name="Normal 6 7 40 2 3" xfId="34182" xr:uid="{00000000-0005-0000-0000-000083850000}"/>
    <cellStyle name="Normal 6 7 40 3" xfId="34183" xr:uid="{00000000-0005-0000-0000-000084850000}"/>
    <cellStyle name="Normal 6 7 40 3 2" xfId="34184" xr:uid="{00000000-0005-0000-0000-000085850000}"/>
    <cellStyle name="Normal 6 7 40 4" xfId="34185" xr:uid="{00000000-0005-0000-0000-000086850000}"/>
    <cellStyle name="Normal 6 7 41" xfId="34186" xr:uid="{00000000-0005-0000-0000-000087850000}"/>
    <cellStyle name="Normal 6 7 41 2" xfId="34187" xr:uid="{00000000-0005-0000-0000-000088850000}"/>
    <cellStyle name="Normal 6 7 41 2 2" xfId="34188" xr:uid="{00000000-0005-0000-0000-000089850000}"/>
    <cellStyle name="Normal 6 7 41 3" xfId="34189" xr:uid="{00000000-0005-0000-0000-00008A850000}"/>
    <cellStyle name="Normal 6 7 42" xfId="34190" xr:uid="{00000000-0005-0000-0000-00008B850000}"/>
    <cellStyle name="Normal 6 7 42 2" xfId="34191" xr:uid="{00000000-0005-0000-0000-00008C850000}"/>
    <cellStyle name="Normal 6 7 42 2 2" xfId="34192" xr:uid="{00000000-0005-0000-0000-00008D850000}"/>
    <cellStyle name="Normal 6 7 42 3" xfId="34193" xr:uid="{00000000-0005-0000-0000-00008E850000}"/>
    <cellStyle name="Normal 6 7 43" xfId="34194" xr:uid="{00000000-0005-0000-0000-00008F850000}"/>
    <cellStyle name="Normal 6 7 43 2" xfId="34195" xr:uid="{00000000-0005-0000-0000-000090850000}"/>
    <cellStyle name="Normal 6 7 43 2 2" xfId="34196" xr:uid="{00000000-0005-0000-0000-000091850000}"/>
    <cellStyle name="Normal 6 7 43 3" xfId="34197" xr:uid="{00000000-0005-0000-0000-000092850000}"/>
    <cellStyle name="Normal 6 7 44" xfId="34198" xr:uid="{00000000-0005-0000-0000-000093850000}"/>
    <cellStyle name="Normal 6 7 44 2" xfId="34199" xr:uid="{00000000-0005-0000-0000-000094850000}"/>
    <cellStyle name="Normal 6 7 45" xfId="34200" xr:uid="{00000000-0005-0000-0000-000095850000}"/>
    <cellStyle name="Normal 6 7 5" xfId="34201" xr:uid="{00000000-0005-0000-0000-000096850000}"/>
    <cellStyle name="Normal 6 7 6" xfId="34202" xr:uid="{00000000-0005-0000-0000-000097850000}"/>
    <cellStyle name="Normal 6 7 7" xfId="34203" xr:uid="{00000000-0005-0000-0000-000098850000}"/>
    <cellStyle name="Normal 6 7 8" xfId="34204" xr:uid="{00000000-0005-0000-0000-000099850000}"/>
    <cellStyle name="Normal 6 7 9" xfId="34205" xr:uid="{00000000-0005-0000-0000-00009A850000}"/>
    <cellStyle name="Normal 6 8" xfId="34206" xr:uid="{00000000-0005-0000-0000-00009B850000}"/>
    <cellStyle name="Normal 6 8 10" xfId="34207" xr:uid="{00000000-0005-0000-0000-00009C850000}"/>
    <cellStyle name="Normal 6 8 11" xfId="34208" xr:uid="{00000000-0005-0000-0000-00009D850000}"/>
    <cellStyle name="Normal 6 8 12" xfId="34209" xr:uid="{00000000-0005-0000-0000-00009E850000}"/>
    <cellStyle name="Normal 6 8 13" xfId="34210" xr:uid="{00000000-0005-0000-0000-00009F850000}"/>
    <cellStyle name="Normal 6 8 14" xfId="34211" xr:uid="{00000000-0005-0000-0000-0000A0850000}"/>
    <cellStyle name="Normal 6 8 15" xfId="34212" xr:uid="{00000000-0005-0000-0000-0000A1850000}"/>
    <cellStyle name="Normal 6 8 16" xfId="34213" xr:uid="{00000000-0005-0000-0000-0000A2850000}"/>
    <cellStyle name="Normal 6 8 17" xfId="34214" xr:uid="{00000000-0005-0000-0000-0000A3850000}"/>
    <cellStyle name="Normal 6 8 18" xfId="34215" xr:uid="{00000000-0005-0000-0000-0000A4850000}"/>
    <cellStyle name="Normal 6 8 19" xfId="34216" xr:uid="{00000000-0005-0000-0000-0000A5850000}"/>
    <cellStyle name="Normal 6 8 2" xfId="34217" xr:uid="{00000000-0005-0000-0000-0000A6850000}"/>
    <cellStyle name="Normal 6 8 20" xfId="34218" xr:uid="{00000000-0005-0000-0000-0000A7850000}"/>
    <cellStyle name="Normal 6 8 21" xfId="34219" xr:uid="{00000000-0005-0000-0000-0000A8850000}"/>
    <cellStyle name="Normal 6 8 22" xfId="34220" xr:uid="{00000000-0005-0000-0000-0000A9850000}"/>
    <cellStyle name="Normal 6 8 23" xfId="34221" xr:uid="{00000000-0005-0000-0000-0000AA850000}"/>
    <cellStyle name="Normal 6 8 24" xfId="34222" xr:uid="{00000000-0005-0000-0000-0000AB850000}"/>
    <cellStyle name="Normal 6 8 25" xfId="34223" xr:uid="{00000000-0005-0000-0000-0000AC850000}"/>
    <cellStyle name="Normal 6 8 26" xfId="34224" xr:uid="{00000000-0005-0000-0000-0000AD850000}"/>
    <cellStyle name="Normal 6 8 27" xfId="34225" xr:uid="{00000000-0005-0000-0000-0000AE850000}"/>
    <cellStyle name="Normal 6 8 28" xfId="34226" xr:uid="{00000000-0005-0000-0000-0000AF850000}"/>
    <cellStyle name="Normal 6 8 29" xfId="34227" xr:uid="{00000000-0005-0000-0000-0000B0850000}"/>
    <cellStyle name="Normal 6 8 3" xfId="34228" xr:uid="{00000000-0005-0000-0000-0000B1850000}"/>
    <cellStyle name="Normal 6 8 30" xfId="34229" xr:uid="{00000000-0005-0000-0000-0000B2850000}"/>
    <cellStyle name="Normal 6 8 31" xfId="34230" xr:uid="{00000000-0005-0000-0000-0000B3850000}"/>
    <cellStyle name="Normal 6 8 32" xfId="34231" xr:uid="{00000000-0005-0000-0000-0000B4850000}"/>
    <cellStyle name="Normal 6 8 33" xfId="34232" xr:uid="{00000000-0005-0000-0000-0000B5850000}"/>
    <cellStyle name="Normal 6 8 34" xfId="34233" xr:uid="{00000000-0005-0000-0000-0000B6850000}"/>
    <cellStyle name="Normal 6 8 35" xfId="34234" xr:uid="{00000000-0005-0000-0000-0000B7850000}"/>
    <cellStyle name="Normal 6 8 4" xfId="34235" xr:uid="{00000000-0005-0000-0000-0000B8850000}"/>
    <cellStyle name="Normal 6 8 5" xfId="34236" xr:uid="{00000000-0005-0000-0000-0000B9850000}"/>
    <cellStyle name="Normal 6 8 6" xfId="34237" xr:uid="{00000000-0005-0000-0000-0000BA850000}"/>
    <cellStyle name="Normal 6 8 7" xfId="34238" xr:uid="{00000000-0005-0000-0000-0000BB850000}"/>
    <cellStyle name="Normal 6 8 8" xfId="34239" xr:uid="{00000000-0005-0000-0000-0000BC850000}"/>
    <cellStyle name="Normal 6 8 9" xfId="34240" xr:uid="{00000000-0005-0000-0000-0000BD850000}"/>
    <cellStyle name="Normal 6 9" xfId="34241" xr:uid="{00000000-0005-0000-0000-0000BE850000}"/>
    <cellStyle name="Normal 6 9 10" xfId="34242" xr:uid="{00000000-0005-0000-0000-0000BF850000}"/>
    <cellStyle name="Normal 6 9 11" xfId="34243" xr:uid="{00000000-0005-0000-0000-0000C0850000}"/>
    <cellStyle name="Normal 6 9 12" xfId="34244" xr:uid="{00000000-0005-0000-0000-0000C1850000}"/>
    <cellStyle name="Normal 6 9 13" xfId="34245" xr:uid="{00000000-0005-0000-0000-0000C2850000}"/>
    <cellStyle name="Normal 6 9 14" xfId="34246" xr:uid="{00000000-0005-0000-0000-0000C3850000}"/>
    <cellStyle name="Normal 6 9 15" xfId="34247" xr:uid="{00000000-0005-0000-0000-0000C4850000}"/>
    <cellStyle name="Normal 6 9 16" xfId="34248" xr:uid="{00000000-0005-0000-0000-0000C5850000}"/>
    <cellStyle name="Normal 6 9 17" xfId="34249" xr:uid="{00000000-0005-0000-0000-0000C6850000}"/>
    <cellStyle name="Normal 6 9 18" xfId="34250" xr:uid="{00000000-0005-0000-0000-0000C7850000}"/>
    <cellStyle name="Normal 6 9 19" xfId="34251" xr:uid="{00000000-0005-0000-0000-0000C8850000}"/>
    <cellStyle name="Normal 6 9 2" xfId="34252" xr:uid="{00000000-0005-0000-0000-0000C9850000}"/>
    <cellStyle name="Normal 6 9 20" xfId="34253" xr:uid="{00000000-0005-0000-0000-0000CA850000}"/>
    <cellStyle name="Normal 6 9 21" xfId="34254" xr:uid="{00000000-0005-0000-0000-0000CB850000}"/>
    <cellStyle name="Normal 6 9 22" xfId="34255" xr:uid="{00000000-0005-0000-0000-0000CC850000}"/>
    <cellStyle name="Normal 6 9 23" xfId="34256" xr:uid="{00000000-0005-0000-0000-0000CD850000}"/>
    <cellStyle name="Normal 6 9 24" xfId="34257" xr:uid="{00000000-0005-0000-0000-0000CE850000}"/>
    <cellStyle name="Normal 6 9 25" xfId="34258" xr:uid="{00000000-0005-0000-0000-0000CF850000}"/>
    <cellStyle name="Normal 6 9 26" xfId="34259" xr:uid="{00000000-0005-0000-0000-0000D0850000}"/>
    <cellStyle name="Normal 6 9 27" xfId="34260" xr:uid="{00000000-0005-0000-0000-0000D1850000}"/>
    <cellStyle name="Normal 6 9 28" xfId="34261" xr:uid="{00000000-0005-0000-0000-0000D2850000}"/>
    <cellStyle name="Normal 6 9 29" xfId="34262" xr:uid="{00000000-0005-0000-0000-0000D3850000}"/>
    <cellStyle name="Normal 6 9 3" xfId="34263" xr:uid="{00000000-0005-0000-0000-0000D4850000}"/>
    <cellStyle name="Normal 6 9 30" xfId="34264" xr:uid="{00000000-0005-0000-0000-0000D5850000}"/>
    <cellStyle name="Normal 6 9 31" xfId="34265" xr:uid="{00000000-0005-0000-0000-0000D6850000}"/>
    <cellStyle name="Normal 6 9 32" xfId="34266" xr:uid="{00000000-0005-0000-0000-0000D7850000}"/>
    <cellStyle name="Normal 6 9 33" xfId="34267" xr:uid="{00000000-0005-0000-0000-0000D8850000}"/>
    <cellStyle name="Normal 6 9 34" xfId="34268" xr:uid="{00000000-0005-0000-0000-0000D9850000}"/>
    <cellStyle name="Normal 6 9 35" xfId="34269" xr:uid="{00000000-0005-0000-0000-0000DA850000}"/>
    <cellStyle name="Normal 6 9 4" xfId="34270" xr:uid="{00000000-0005-0000-0000-0000DB850000}"/>
    <cellStyle name="Normal 6 9 5" xfId="34271" xr:uid="{00000000-0005-0000-0000-0000DC850000}"/>
    <cellStyle name="Normal 6 9 6" xfId="34272" xr:uid="{00000000-0005-0000-0000-0000DD850000}"/>
    <cellStyle name="Normal 6 9 7" xfId="34273" xr:uid="{00000000-0005-0000-0000-0000DE850000}"/>
    <cellStyle name="Normal 6 9 8" xfId="34274" xr:uid="{00000000-0005-0000-0000-0000DF850000}"/>
    <cellStyle name="Normal 6 9 9" xfId="34275" xr:uid="{00000000-0005-0000-0000-0000E0850000}"/>
    <cellStyle name="Normal 6_Revised TR-16" xfId="34276" xr:uid="{00000000-0005-0000-0000-0000E1850000}"/>
    <cellStyle name="Normal 60" xfId="34277" xr:uid="{00000000-0005-0000-0000-0000E2850000}"/>
    <cellStyle name="Normal 61" xfId="34278" xr:uid="{00000000-0005-0000-0000-0000E3850000}"/>
    <cellStyle name="Normal 62" xfId="34279" xr:uid="{00000000-0005-0000-0000-0000E4850000}"/>
    <cellStyle name="Normal 63" xfId="34280" xr:uid="{00000000-0005-0000-0000-0000E5850000}"/>
    <cellStyle name="Normal 63 2" xfId="34281" xr:uid="{00000000-0005-0000-0000-0000E6850000}"/>
    <cellStyle name="Normal 63 2 2" xfId="34282" xr:uid="{00000000-0005-0000-0000-0000E7850000}"/>
    <cellStyle name="Normal 63 2 2 2" xfId="34283" xr:uid="{00000000-0005-0000-0000-0000E8850000}"/>
    <cellStyle name="Normal 63 2 2 2 2" xfId="34284" xr:uid="{00000000-0005-0000-0000-0000E9850000}"/>
    <cellStyle name="Normal 63 2 2 3" xfId="34285" xr:uid="{00000000-0005-0000-0000-0000EA850000}"/>
    <cellStyle name="Normal 63 2 3" xfId="34286" xr:uid="{00000000-0005-0000-0000-0000EB850000}"/>
    <cellStyle name="Normal 63 2 3 2" xfId="34287" xr:uid="{00000000-0005-0000-0000-0000EC850000}"/>
    <cellStyle name="Normal 63 2 4" xfId="34288" xr:uid="{00000000-0005-0000-0000-0000ED850000}"/>
    <cellStyle name="Normal 63 3" xfId="34289" xr:uid="{00000000-0005-0000-0000-0000EE850000}"/>
    <cellStyle name="Normal 63 3 2" xfId="34290" xr:uid="{00000000-0005-0000-0000-0000EF850000}"/>
    <cellStyle name="Normal 63 3 2 2" xfId="34291" xr:uid="{00000000-0005-0000-0000-0000F0850000}"/>
    <cellStyle name="Normal 63 3 2 2 2" xfId="34292" xr:uid="{00000000-0005-0000-0000-0000F1850000}"/>
    <cellStyle name="Normal 63 3 2 3" xfId="34293" xr:uid="{00000000-0005-0000-0000-0000F2850000}"/>
    <cellStyle name="Normal 63 3 3" xfId="34294" xr:uid="{00000000-0005-0000-0000-0000F3850000}"/>
    <cellStyle name="Normal 63 3 3 2" xfId="34295" xr:uid="{00000000-0005-0000-0000-0000F4850000}"/>
    <cellStyle name="Normal 63 3 4" xfId="34296" xr:uid="{00000000-0005-0000-0000-0000F5850000}"/>
    <cellStyle name="Normal 63 4" xfId="34297" xr:uid="{00000000-0005-0000-0000-0000F6850000}"/>
    <cellStyle name="Normal 63 4 2" xfId="34298" xr:uid="{00000000-0005-0000-0000-0000F7850000}"/>
    <cellStyle name="Normal 63 4 2 2" xfId="34299" xr:uid="{00000000-0005-0000-0000-0000F8850000}"/>
    <cellStyle name="Normal 63 4 3" xfId="34300" xr:uid="{00000000-0005-0000-0000-0000F9850000}"/>
    <cellStyle name="Normal 63 5" xfId="34301" xr:uid="{00000000-0005-0000-0000-0000FA850000}"/>
    <cellStyle name="Normal 63 5 2" xfId="34302" xr:uid="{00000000-0005-0000-0000-0000FB850000}"/>
    <cellStyle name="Normal 63 5 2 2" xfId="34303" xr:uid="{00000000-0005-0000-0000-0000FC850000}"/>
    <cellStyle name="Normal 63 5 3" xfId="34304" xr:uid="{00000000-0005-0000-0000-0000FD850000}"/>
    <cellStyle name="Normal 63 6" xfId="34305" xr:uid="{00000000-0005-0000-0000-0000FE850000}"/>
    <cellStyle name="Normal 63 6 2" xfId="34306" xr:uid="{00000000-0005-0000-0000-0000FF850000}"/>
    <cellStyle name="Normal 63 7" xfId="34307" xr:uid="{00000000-0005-0000-0000-000000860000}"/>
    <cellStyle name="Normal 64" xfId="34308" xr:uid="{00000000-0005-0000-0000-000001860000}"/>
    <cellStyle name="Normal 64 2" xfId="34309" xr:uid="{00000000-0005-0000-0000-000002860000}"/>
    <cellStyle name="Normal 64 2 2" xfId="34310" xr:uid="{00000000-0005-0000-0000-000003860000}"/>
    <cellStyle name="Normal 64 2 2 2" xfId="34311" xr:uid="{00000000-0005-0000-0000-000004860000}"/>
    <cellStyle name="Normal 64 2 2 2 2" xfId="34312" xr:uid="{00000000-0005-0000-0000-000005860000}"/>
    <cellStyle name="Normal 64 2 2 3" xfId="34313" xr:uid="{00000000-0005-0000-0000-000006860000}"/>
    <cellStyle name="Normal 64 2 3" xfId="34314" xr:uid="{00000000-0005-0000-0000-000007860000}"/>
    <cellStyle name="Normal 64 2 3 2" xfId="34315" xr:uid="{00000000-0005-0000-0000-000008860000}"/>
    <cellStyle name="Normal 64 2 4" xfId="34316" xr:uid="{00000000-0005-0000-0000-000009860000}"/>
    <cellStyle name="Normal 64 3" xfId="34317" xr:uid="{00000000-0005-0000-0000-00000A860000}"/>
    <cellStyle name="Normal 64 3 2" xfId="34318" xr:uid="{00000000-0005-0000-0000-00000B860000}"/>
    <cellStyle name="Normal 64 3 2 2" xfId="34319" xr:uid="{00000000-0005-0000-0000-00000C860000}"/>
    <cellStyle name="Normal 64 3 2 2 2" xfId="34320" xr:uid="{00000000-0005-0000-0000-00000D860000}"/>
    <cellStyle name="Normal 64 3 2 3" xfId="34321" xr:uid="{00000000-0005-0000-0000-00000E860000}"/>
    <cellStyle name="Normal 64 3 3" xfId="34322" xr:uid="{00000000-0005-0000-0000-00000F860000}"/>
    <cellStyle name="Normal 64 3 3 2" xfId="34323" xr:uid="{00000000-0005-0000-0000-000010860000}"/>
    <cellStyle name="Normal 64 3 4" xfId="34324" xr:uid="{00000000-0005-0000-0000-000011860000}"/>
    <cellStyle name="Normal 64 4" xfId="34325" xr:uid="{00000000-0005-0000-0000-000012860000}"/>
    <cellStyle name="Normal 64 4 2" xfId="34326" xr:uid="{00000000-0005-0000-0000-000013860000}"/>
    <cellStyle name="Normal 64 4 2 2" xfId="34327" xr:uid="{00000000-0005-0000-0000-000014860000}"/>
    <cellStyle name="Normal 64 4 3" xfId="34328" xr:uid="{00000000-0005-0000-0000-000015860000}"/>
    <cellStyle name="Normal 64 5" xfId="34329" xr:uid="{00000000-0005-0000-0000-000016860000}"/>
    <cellStyle name="Normal 64 5 2" xfId="34330" xr:uid="{00000000-0005-0000-0000-000017860000}"/>
    <cellStyle name="Normal 64 5 2 2" xfId="34331" xr:uid="{00000000-0005-0000-0000-000018860000}"/>
    <cellStyle name="Normal 64 5 3" xfId="34332" xr:uid="{00000000-0005-0000-0000-000019860000}"/>
    <cellStyle name="Normal 64 6" xfId="34333" xr:uid="{00000000-0005-0000-0000-00001A860000}"/>
    <cellStyle name="Normal 64 6 2" xfId="34334" xr:uid="{00000000-0005-0000-0000-00001B860000}"/>
    <cellStyle name="Normal 64 7" xfId="34335" xr:uid="{00000000-0005-0000-0000-00001C860000}"/>
    <cellStyle name="Normal 65" xfId="34336" xr:uid="{00000000-0005-0000-0000-00001D860000}"/>
    <cellStyle name="Normal 65 2" xfId="34337" xr:uid="{00000000-0005-0000-0000-00001E860000}"/>
    <cellStyle name="Normal 65 2 2" xfId="34338" xr:uid="{00000000-0005-0000-0000-00001F860000}"/>
    <cellStyle name="Normal 65 2 2 2" xfId="34339" xr:uid="{00000000-0005-0000-0000-000020860000}"/>
    <cellStyle name="Normal 65 2 2 2 2" xfId="34340" xr:uid="{00000000-0005-0000-0000-000021860000}"/>
    <cellStyle name="Normal 65 2 2 3" xfId="34341" xr:uid="{00000000-0005-0000-0000-000022860000}"/>
    <cellStyle name="Normal 65 2 3" xfId="34342" xr:uid="{00000000-0005-0000-0000-000023860000}"/>
    <cellStyle name="Normal 65 2 3 2" xfId="34343" xr:uid="{00000000-0005-0000-0000-000024860000}"/>
    <cellStyle name="Normal 65 2 4" xfId="34344" xr:uid="{00000000-0005-0000-0000-000025860000}"/>
    <cellStyle name="Normal 65 3" xfId="34345" xr:uid="{00000000-0005-0000-0000-000026860000}"/>
    <cellStyle name="Normal 65 3 2" xfId="34346" xr:uid="{00000000-0005-0000-0000-000027860000}"/>
    <cellStyle name="Normal 65 3 2 2" xfId="34347" xr:uid="{00000000-0005-0000-0000-000028860000}"/>
    <cellStyle name="Normal 65 3 2 2 2" xfId="34348" xr:uid="{00000000-0005-0000-0000-000029860000}"/>
    <cellStyle name="Normal 65 3 2 3" xfId="34349" xr:uid="{00000000-0005-0000-0000-00002A860000}"/>
    <cellStyle name="Normal 65 3 3" xfId="34350" xr:uid="{00000000-0005-0000-0000-00002B860000}"/>
    <cellStyle name="Normal 65 3 3 2" xfId="34351" xr:uid="{00000000-0005-0000-0000-00002C860000}"/>
    <cellStyle name="Normal 65 3 4" xfId="34352" xr:uid="{00000000-0005-0000-0000-00002D860000}"/>
    <cellStyle name="Normal 65 4" xfId="34353" xr:uid="{00000000-0005-0000-0000-00002E860000}"/>
    <cellStyle name="Normal 65 4 2" xfId="34354" xr:uid="{00000000-0005-0000-0000-00002F860000}"/>
    <cellStyle name="Normal 65 4 2 2" xfId="34355" xr:uid="{00000000-0005-0000-0000-000030860000}"/>
    <cellStyle name="Normal 65 4 3" xfId="34356" xr:uid="{00000000-0005-0000-0000-000031860000}"/>
    <cellStyle name="Normal 65 5" xfId="34357" xr:uid="{00000000-0005-0000-0000-000032860000}"/>
    <cellStyle name="Normal 65 5 2" xfId="34358" xr:uid="{00000000-0005-0000-0000-000033860000}"/>
    <cellStyle name="Normal 65 5 2 2" xfId="34359" xr:uid="{00000000-0005-0000-0000-000034860000}"/>
    <cellStyle name="Normal 65 5 3" xfId="34360" xr:uid="{00000000-0005-0000-0000-000035860000}"/>
    <cellStyle name="Normal 65 6" xfId="34361" xr:uid="{00000000-0005-0000-0000-000036860000}"/>
    <cellStyle name="Normal 65 6 2" xfId="34362" xr:uid="{00000000-0005-0000-0000-000037860000}"/>
    <cellStyle name="Normal 65 7" xfId="34363" xr:uid="{00000000-0005-0000-0000-000038860000}"/>
    <cellStyle name="Normal 65 8" xfId="34364" xr:uid="{00000000-0005-0000-0000-000039860000}"/>
    <cellStyle name="Normal 66" xfId="34365" xr:uid="{00000000-0005-0000-0000-00003A860000}"/>
    <cellStyle name="Normal 66 2" xfId="34366" xr:uid="{00000000-0005-0000-0000-00003B860000}"/>
    <cellStyle name="Normal 66 2 2" xfId="34367" xr:uid="{00000000-0005-0000-0000-00003C860000}"/>
    <cellStyle name="Normal 66 2 2 2" xfId="34368" xr:uid="{00000000-0005-0000-0000-00003D860000}"/>
    <cellStyle name="Normal 66 2 2 2 2" xfId="34369" xr:uid="{00000000-0005-0000-0000-00003E860000}"/>
    <cellStyle name="Normal 66 2 2 3" xfId="34370" xr:uid="{00000000-0005-0000-0000-00003F860000}"/>
    <cellStyle name="Normal 66 2 3" xfId="34371" xr:uid="{00000000-0005-0000-0000-000040860000}"/>
    <cellStyle name="Normal 66 2 3 2" xfId="34372" xr:uid="{00000000-0005-0000-0000-000041860000}"/>
    <cellStyle name="Normal 66 2 4" xfId="34373" xr:uid="{00000000-0005-0000-0000-000042860000}"/>
    <cellStyle name="Normal 66 3" xfId="34374" xr:uid="{00000000-0005-0000-0000-000043860000}"/>
    <cellStyle name="Normal 66 3 2" xfId="34375" xr:uid="{00000000-0005-0000-0000-000044860000}"/>
    <cellStyle name="Normal 66 3 2 2" xfId="34376" xr:uid="{00000000-0005-0000-0000-000045860000}"/>
    <cellStyle name="Normal 66 3 2 2 2" xfId="34377" xr:uid="{00000000-0005-0000-0000-000046860000}"/>
    <cellStyle name="Normal 66 3 2 3" xfId="34378" xr:uid="{00000000-0005-0000-0000-000047860000}"/>
    <cellStyle name="Normal 66 3 3" xfId="34379" xr:uid="{00000000-0005-0000-0000-000048860000}"/>
    <cellStyle name="Normal 66 3 3 2" xfId="34380" xr:uid="{00000000-0005-0000-0000-000049860000}"/>
    <cellStyle name="Normal 66 3 4" xfId="34381" xr:uid="{00000000-0005-0000-0000-00004A860000}"/>
    <cellStyle name="Normal 66 4" xfId="34382" xr:uid="{00000000-0005-0000-0000-00004B860000}"/>
    <cellStyle name="Normal 66 4 2" xfId="34383" xr:uid="{00000000-0005-0000-0000-00004C860000}"/>
    <cellStyle name="Normal 66 4 2 2" xfId="34384" xr:uid="{00000000-0005-0000-0000-00004D860000}"/>
    <cellStyle name="Normal 66 4 3" xfId="34385" xr:uid="{00000000-0005-0000-0000-00004E860000}"/>
    <cellStyle name="Normal 66 5" xfId="34386" xr:uid="{00000000-0005-0000-0000-00004F860000}"/>
    <cellStyle name="Normal 66 5 2" xfId="34387" xr:uid="{00000000-0005-0000-0000-000050860000}"/>
    <cellStyle name="Normal 66 5 2 2" xfId="34388" xr:uid="{00000000-0005-0000-0000-000051860000}"/>
    <cellStyle name="Normal 66 5 3" xfId="34389" xr:uid="{00000000-0005-0000-0000-000052860000}"/>
    <cellStyle name="Normal 66 6" xfId="34390" xr:uid="{00000000-0005-0000-0000-000053860000}"/>
    <cellStyle name="Normal 66 6 2" xfId="34391" xr:uid="{00000000-0005-0000-0000-000054860000}"/>
    <cellStyle name="Normal 66 7" xfId="34392" xr:uid="{00000000-0005-0000-0000-000055860000}"/>
    <cellStyle name="Normal 66 8" xfId="34393" xr:uid="{00000000-0005-0000-0000-000056860000}"/>
    <cellStyle name="Normal 67" xfId="34394" xr:uid="{00000000-0005-0000-0000-000057860000}"/>
    <cellStyle name="Normal 68" xfId="34395" xr:uid="{00000000-0005-0000-0000-000058860000}"/>
    <cellStyle name="Normal 68 2" xfId="34396" xr:uid="{00000000-0005-0000-0000-000059860000}"/>
    <cellStyle name="Normal 68 3" xfId="34397" xr:uid="{00000000-0005-0000-0000-00005A860000}"/>
    <cellStyle name="Normal 68 3 2" xfId="34398" xr:uid="{00000000-0005-0000-0000-00005B860000}"/>
    <cellStyle name="Normal 68 3 2 2" xfId="34399" xr:uid="{00000000-0005-0000-0000-00005C860000}"/>
    <cellStyle name="Normal 68 3 3" xfId="34400" xr:uid="{00000000-0005-0000-0000-00005D860000}"/>
    <cellStyle name="Normal 68 4" xfId="34401" xr:uid="{00000000-0005-0000-0000-00005E860000}"/>
    <cellStyle name="Normal 68 4 2" xfId="34402" xr:uid="{00000000-0005-0000-0000-00005F860000}"/>
    <cellStyle name="Normal 68 5" xfId="34403" xr:uid="{00000000-0005-0000-0000-000060860000}"/>
    <cellStyle name="Normal 69" xfId="34404" xr:uid="{00000000-0005-0000-0000-000061860000}"/>
    <cellStyle name="Normal 69 2" xfId="34405" xr:uid="{00000000-0005-0000-0000-000062860000}"/>
    <cellStyle name="Normal 69 2 2" xfId="34406" xr:uid="{00000000-0005-0000-0000-000063860000}"/>
    <cellStyle name="Normal 69 2 2 2" xfId="34407" xr:uid="{00000000-0005-0000-0000-000064860000}"/>
    <cellStyle name="Normal 69 2 2 2 2" xfId="34408" xr:uid="{00000000-0005-0000-0000-000065860000}"/>
    <cellStyle name="Normal 69 2 2 3" xfId="34409" xr:uid="{00000000-0005-0000-0000-000066860000}"/>
    <cellStyle name="Normal 69 2 3" xfId="34410" xr:uid="{00000000-0005-0000-0000-000067860000}"/>
    <cellStyle name="Normal 69 2 3 2" xfId="34411" xr:uid="{00000000-0005-0000-0000-000068860000}"/>
    <cellStyle name="Normal 69 2 4" xfId="34412" xr:uid="{00000000-0005-0000-0000-000069860000}"/>
    <cellStyle name="Normal 7" xfId="2" xr:uid="{00000000-0005-0000-0000-00006A860000}"/>
    <cellStyle name="Normal 7 10" xfId="34413" xr:uid="{00000000-0005-0000-0000-00006B860000}"/>
    <cellStyle name="Normal 7 11" xfId="34414" xr:uid="{00000000-0005-0000-0000-00006C860000}"/>
    <cellStyle name="Normal 7 12" xfId="34415" xr:uid="{00000000-0005-0000-0000-00006D860000}"/>
    <cellStyle name="Normal 7 13" xfId="34416" xr:uid="{00000000-0005-0000-0000-00006E860000}"/>
    <cellStyle name="Normal 7 14" xfId="34417" xr:uid="{00000000-0005-0000-0000-00006F860000}"/>
    <cellStyle name="Normal 7 15" xfId="34418" xr:uid="{00000000-0005-0000-0000-000070860000}"/>
    <cellStyle name="Normal 7 16" xfId="34419" xr:uid="{00000000-0005-0000-0000-000071860000}"/>
    <cellStyle name="Normal 7 17" xfId="34420" xr:uid="{00000000-0005-0000-0000-000072860000}"/>
    <cellStyle name="Normal 7 18" xfId="34421" xr:uid="{00000000-0005-0000-0000-000073860000}"/>
    <cellStyle name="Normal 7 19" xfId="34422" xr:uid="{00000000-0005-0000-0000-000074860000}"/>
    <cellStyle name="Normal 7 2" xfId="3" xr:uid="{00000000-0005-0000-0000-000075860000}"/>
    <cellStyle name="Normal 7 2 10" xfId="34423" xr:uid="{00000000-0005-0000-0000-000076860000}"/>
    <cellStyle name="Normal 7 2 10 2" xfId="34424" xr:uid="{00000000-0005-0000-0000-000077860000}"/>
    <cellStyle name="Normal 7 2 10 2 2" xfId="34425" xr:uid="{00000000-0005-0000-0000-000078860000}"/>
    <cellStyle name="Normal 7 2 10 3" xfId="34426" xr:uid="{00000000-0005-0000-0000-000079860000}"/>
    <cellStyle name="Normal 7 2 11" xfId="34427" xr:uid="{00000000-0005-0000-0000-00007A860000}"/>
    <cellStyle name="Normal 7 2 11 2" xfId="34428" xr:uid="{00000000-0005-0000-0000-00007B860000}"/>
    <cellStyle name="Normal 7 2 12" xfId="34429" xr:uid="{00000000-0005-0000-0000-00007C860000}"/>
    <cellStyle name="Normal 7 2 2" xfId="34430" xr:uid="{00000000-0005-0000-0000-00007D860000}"/>
    <cellStyle name="Normal 7 2 2 10" xfId="34431" xr:uid="{00000000-0005-0000-0000-00007E860000}"/>
    <cellStyle name="Normal 7 2 2 2" xfId="34432" xr:uid="{00000000-0005-0000-0000-00007F860000}"/>
    <cellStyle name="Normal 7 2 2 2 2" xfId="34433" xr:uid="{00000000-0005-0000-0000-000080860000}"/>
    <cellStyle name="Normal 7 2 2 2 2 2" xfId="34434" xr:uid="{00000000-0005-0000-0000-000081860000}"/>
    <cellStyle name="Normal 7 2 2 2 2 2 2" xfId="34435" xr:uid="{00000000-0005-0000-0000-000082860000}"/>
    <cellStyle name="Normal 7 2 2 2 2 2 2 2" xfId="34436" xr:uid="{00000000-0005-0000-0000-000083860000}"/>
    <cellStyle name="Normal 7 2 2 2 2 2 3" xfId="34437" xr:uid="{00000000-0005-0000-0000-000084860000}"/>
    <cellStyle name="Normal 7 2 2 2 2 3" xfId="34438" xr:uid="{00000000-0005-0000-0000-000085860000}"/>
    <cellStyle name="Normal 7 2 2 2 2 3 2" xfId="34439" xr:uid="{00000000-0005-0000-0000-000086860000}"/>
    <cellStyle name="Normal 7 2 2 2 2 4" xfId="34440" xr:uid="{00000000-0005-0000-0000-000087860000}"/>
    <cellStyle name="Normal 7 2 2 2 3" xfId="34441" xr:uid="{00000000-0005-0000-0000-000088860000}"/>
    <cellStyle name="Normal 7 2 2 2 3 2" xfId="34442" xr:uid="{00000000-0005-0000-0000-000089860000}"/>
    <cellStyle name="Normal 7 2 2 2 3 2 2" xfId="34443" xr:uid="{00000000-0005-0000-0000-00008A860000}"/>
    <cellStyle name="Normal 7 2 2 2 3 2 2 2" xfId="34444" xr:uid="{00000000-0005-0000-0000-00008B860000}"/>
    <cellStyle name="Normal 7 2 2 2 3 2 3" xfId="34445" xr:uid="{00000000-0005-0000-0000-00008C860000}"/>
    <cellStyle name="Normal 7 2 2 2 3 3" xfId="34446" xr:uid="{00000000-0005-0000-0000-00008D860000}"/>
    <cellStyle name="Normal 7 2 2 2 3 3 2" xfId="34447" xr:uid="{00000000-0005-0000-0000-00008E860000}"/>
    <cellStyle name="Normal 7 2 2 2 3 4" xfId="34448" xr:uid="{00000000-0005-0000-0000-00008F860000}"/>
    <cellStyle name="Normal 7 2 2 2 4" xfId="34449" xr:uid="{00000000-0005-0000-0000-000090860000}"/>
    <cellStyle name="Normal 7 2 2 2 4 2" xfId="34450" xr:uid="{00000000-0005-0000-0000-000091860000}"/>
    <cellStyle name="Normal 7 2 2 2 4 2 2" xfId="34451" xr:uid="{00000000-0005-0000-0000-000092860000}"/>
    <cellStyle name="Normal 7 2 2 2 4 3" xfId="34452" xr:uid="{00000000-0005-0000-0000-000093860000}"/>
    <cellStyle name="Normal 7 2 2 2 5" xfId="34453" xr:uid="{00000000-0005-0000-0000-000094860000}"/>
    <cellStyle name="Normal 7 2 2 2 5 2" xfId="34454" xr:uid="{00000000-0005-0000-0000-000095860000}"/>
    <cellStyle name="Normal 7 2 2 2 5 2 2" xfId="34455" xr:uid="{00000000-0005-0000-0000-000096860000}"/>
    <cellStyle name="Normal 7 2 2 2 5 3" xfId="34456" xr:uid="{00000000-0005-0000-0000-000097860000}"/>
    <cellStyle name="Normal 7 2 2 2 6" xfId="34457" xr:uid="{00000000-0005-0000-0000-000098860000}"/>
    <cellStyle name="Normal 7 2 2 2 6 2" xfId="34458" xr:uid="{00000000-0005-0000-0000-000099860000}"/>
    <cellStyle name="Normal 7 2 2 2 7" xfId="34459" xr:uid="{00000000-0005-0000-0000-00009A860000}"/>
    <cellStyle name="Normal 7 2 2 3" xfId="34460" xr:uid="{00000000-0005-0000-0000-00009B860000}"/>
    <cellStyle name="Normal 7 2 2 3 2" xfId="34461" xr:uid="{00000000-0005-0000-0000-00009C860000}"/>
    <cellStyle name="Normal 7 2 2 3 2 2" xfId="34462" xr:uid="{00000000-0005-0000-0000-00009D860000}"/>
    <cellStyle name="Normal 7 2 2 3 2 2 2" xfId="34463" xr:uid="{00000000-0005-0000-0000-00009E860000}"/>
    <cellStyle name="Normal 7 2 2 3 2 3" xfId="34464" xr:uid="{00000000-0005-0000-0000-00009F860000}"/>
    <cellStyle name="Normal 7 2 2 3 3" xfId="34465" xr:uid="{00000000-0005-0000-0000-0000A0860000}"/>
    <cellStyle name="Normal 7 2 2 3 3 2" xfId="34466" xr:uid="{00000000-0005-0000-0000-0000A1860000}"/>
    <cellStyle name="Normal 7 2 2 3 4" xfId="34467" xr:uid="{00000000-0005-0000-0000-0000A2860000}"/>
    <cellStyle name="Normal 7 2 2 4" xfId="34468" xr:uid="{00000000-0005-0000-0000-0000A3860000}"/>
    <cellStyle name="Normal 7 2 2 4 2" xfId="34469" xr:uid="{00000000-0005-0000-0000-0000A4860000}"/>
    <cellStyle name="Normal 7 2 2 4 2 2" xfId="34470" xr:uid="{00000000-0005-0000-0000-0000A5860000}"/>
    <cellStyle name="Normal 7 2 2 4 2 2 2" xfId="34471" xr:uid="{00000000-0005-0000-0000-0000A6860000}"/>
    <cellStyle name="Normal 7 2 2 4 2 3" xfId="34472" xr:uid="{00000000-0005-0000-0000-0000A7860000}"/>
    <cellStyle name="Normal 7 2 2 4 3" xfId="34473" xr:uid="{00000000-0005-0000-0000-0000A8860000}"/>
    <cellStyle name="Normal 7 2 2 4 3 2" xfId="34474" xr:uid="{00000000-0005-0000-0000-0000A9860000}"/>
    <cellStyle name="Normal 7 2 2 4 4" xfId="34475" xr:uid="{00000000-0005-0000-0000-0000AA860000}"/>
    <cellStyle name="Normal 7 2 2 5" xfId="34476" xr:uid="{00000000-0005-0000-0000-0000AB860000}"/>
    <cellStyle name="Normal 7 2 2 5 2" xfId="34477" xr:uid="{00000000-0005-0000-0000-0000AC860000}"/>
    <cellStyle name="Normal 7 2 2 5 2 2" xfId="34478" xr:uid="{00000000-0005-0000-0000-0000AD860000}"/>
    <cellStyle name="Normal 7 2 2 5 2 2 2" xfId="34479" xr:uid="{00000000-0005-0000-0000-0000AE860000}"/>
    <cellStyle name="Normal 7 2 2 5 2 3" xfId="34480" xr:uid="{00000000-0005-0000-0000-0000AF860000}"/>
    <cellStyle name="Normal 7 2 2 5 3" xfId="34481" xr:uid="{00000000-0005-0000-0000-0000B0860000}"/>
    <cellStyle name="Normal 7 2 2 5 3 2" xfId="34482" xr:uid="{00000000-0005-0000-0000-0000B1860000}"/>
    <cellStyle name="Normal 7 2 2 5 4" xfId="34483" xr:uid="{00000000-0005-0000-0000-0000B2860000}"/>
    <cellStyle name="Normal 7 2 2 6" xfId="34484" xr:uid="{00000000-0005-0000-0000-0000B3860000}"/>
    <cellStyle name="Normal 7 2 2 6 2" xfId="34485" xr:uid="{00000000-0005-0000-0000-0000B4860000}"/>
    <cellStyle name="Normal 7 2 2 6 2 2" xfId="34486" xr:uid="{00000000-0005-0000-0000-0000B5860000}"/>
    <cellStyle name="Normal 7 2 2 6 3" xfId="34487" xr:uid="{00000000-0005-0000-0000-0000B6860000}"/>
    <cellStyle name="Normal 7 2 2 7" xfId="34488" xr:uid="{00000000-0005-0000-0000-0000B7860000}"/>
    <cellStyle name="Normal 7 2 2 7 2" xfId="34489" xr:uid="{00000000-0005-0000-0000-0000B8860000}"/>
    <cellStyle name="Normal 7 2 2 7 2 2" xfId="34490" xr:uid="{00000000-0005-0000-0000-0000B9860000}"/>
    <cellStyle name="Normal 7 2 2 7 3" xfId="34491" xr:uid="{00000000-0005-0000-0000-0000BA860000}"/>
    <cellStyle name="Normal 7 2 2 8" xfId="34492" xr:uid="{00000000-0005-0000-0000-0000BB860000}"/>
    <cellStyle name="Normal 7 2 2 8 2" xfId="34493" xr:uid="{00000000-0005-0000-0000-0000BC860000}"/>
    <cellStyle name="Normal 7 2 2 8 2 2" xfId="34494" xr:uid="{00000000-0005-0000-0000-0000BD860000}"/>
    <cellStyle name="Normal 7 2 2 8 3" xfId="34495" xr:uid="{00000000-0005-0000-0000-0000BE860000}"/>
    <cellStyle name="Normal 7 2 2 9" xfId="34496" xr:uid="{00000000-0005-0000-0000-0000BF860000}"/>
    <cellStyle name="Normal 7 2 2 9 2" xfId="34497" xr:uid="{00000000-0005-0000-0000-0000C0860000}"/>
    <cellStyle name="Normal 7 2 3" xfId="34498" xr:uid="{00000000-0005-0000-0000-0000C1860000}"/>
    <cellStyle name="Normal 7 2 3 2" xfId="34499" xr:uid="{00000000-0005-0000-0000-0000C2860000}"/>
    <cellStyle name="Normal 7 2 3 2 2" xfId="34500" xr:uid="{00000000-0005-0000-0000-0000C3860000}"/>
    <cellStyle name="Normal 7 2 3 2 2 2" xfId="34501" xr:uid="{00000000-0005-0000-0000-0000C4860000}"/>
    <cellStyle name="Normal 7 2 3 2 2 2 2" xfId="34502" xr:uid="{00000000-0005-0000-0000-0000C5860000}"/>
    <cellStyle name="Normal 7 2 3 2 2 2 2 2" xfId="34503" xr:uid="{00000000-0005-0000-0000-0000C6860000}"/>
    <cellStyle name="Normal 7 2 3 2 2 2 3" xfId="34504" xr:uid="{00000000-0005-0000-0000-0000C7860000}"/>
    <cellStyle name="Normal 7 2 3 2 2 3" xfId="34505" xr:uid="{00000000-0005-0000-0000-0000C8860000}"/>
    <cellStyle name="Normal 7 2 3 2 2 3 2" xfId="34506" xr:uid="{00000000-0005-0000-0000-0000C9860000}"/>
    <cellStyle name="Normal 7 2 3 2 2 4" xfId="34507" xr:uid="{00000000-0005-0000-0000-0000CA860000}"/>
    <cellStyle name="Normal 7 2 3 2 3" xfId="34508" xr:uid="{00000000-0005-0000-0000-0000CB860000}"/>
    <cellStyle name="Normal 7 2 3 2 3 2" xfId="34509" xr:uid="{00000000-0005-0000-0000-0000CC860000}"/>
    <cellStyle name="Normal 7 2 3 2 3 2 2" xfId="34510" xr:uid="{00000000-0005-0000-0000-0000CD860000}"/>
    <cellStyle name="Normal 7 2 3 2 3 2 2 2" xfId="34511" xr:uid="{00000000-0005-0000-0000-0000CE860000}"/>
    <cellStyle name="Normal 7 2 3 2 3 2 3" xfId="34512" xr:uid="{00000000-0005-0000-0000-0000CF860000}"/>
    <cellStyle name="Normal 7 2 3 2 3 3" xfId="34513" xr:uid="{00000000-0005-0000-0000-0000D0860000}"/>
    <cellStyle name="Normal 7 2 3 2 3 3 2" xfId="34514" xr:uid="{00000000-0005-0000-0000-0000D1860000}"/>
    <cellStyle name="Normal 7 2 3 2 3 4" xfId="34515" xr:uid="{00000000-0005-0000-0000-0000D2860000}"/>
    <cellStyle name="Normal 7 2 3 2 4" xfId="34516" xr:uid="{00000000-0005-0000-0000-0000D3860000}"/>
    <cellStyle name="Normal 7 2 3 2 4 2" xfId="34517" xr:uid="{00000000-0005-0000-0000-0000D4860000}"/>
    <cellStyle name="Normal 7 2 3 2 4 2 2" xfId="34518" xr:uid="{00000000-0005-0000-0000-0000D5860000}"/>
    <cellStyle name="Normal 7 2 3 2 4 3" xfId="34519" xr:uid="{00000000-0005-0000-0000-0000D6860000}"/>
    <cellStyle name="Normal 7 2 3 2 5" xfId="34520" xr:uid="{00000000-0005-0000-0000-0000D7860000}"/>
    <cellStyle name="Normal 7 2 3 2 5 2" xfId="34521" xr:uid="{00000000-0005-0000-0000-0000D8860000}"/>
    <cellStyle name="Normal 7 2 3 2 5 2 2" xfId="34522" xr:uid="{00000000-0005-0000-0000-0000D9860000}"/>
    <cellStyle name="Normal 7 2 3 2 5 3" xfId="34523" xr:uid="{00000000-0005-0000-0000-0000DA860000}"/>
    <cellStyle name="Normal 7 2 3 2 6" xfId="34524" xr:uid="{00000000-0005-0000-0000-0000DB860000}"/>
    <cellStyle name="Normal 7 2 3 2 6 2" xfId="34525" xr:uid="{00000000-0005-0000-0000-0000DC860000}"/>
    <cellStyle name="Normal 7 2 3 2 7" xfId="34526" xr:uid="{00000000-0005-0000-0000-0000DD860000}"/>
    <cellStyle name="Normal 7 2 3 3" xfId="34527" xr:uid="{00000000-0005-0000-0000-0000DE860000}"/>
    <cellStyle name="Normal 7 2 3 3 2" xfId="34528" xr:uid="{00000000-0005-0000-0000-0000DF860000}"/>
    <cellStyle name="Normal 7 2 3 3 2 2" xfId="34529" xr:uid="{00000000-0005-0000-0000-0000E0860000}"/>
    <cellStyle name="Normal 7 2 3 3 2 2 2" xfId="34530" xr:uid="{00000000-0005-0000-0000-0000E1860000}"/>
    <cellStyle name="Normal 7 2 3 3 2 3" xfId="34531" xr:uid="{00000000-0005-0000-0000-0000E2860000}"/>
    <cellStyle name="Normal 7 2 3 3 3" xfId="34532" xr:uid="{00000000-0005-0000-0000-0000E3860000}"/>
    <cellStyle name="Normal 7 2 3 3 3 2" xfId="34533" xr:uid="{00000000-0005-0000-0000-0000E4860000}"/>
    <cellStyle name="Normal 7 2 3 3 4" xfId="34534" xr:uid="{00000000-0005-0000-0000-0000E5860000}"/>
    <cellStyle name="Normal 7 2 3 4" xfId="34535" xr:uid="{00000000-0005-0000-0000-0000E6860000}"/>
    <cellStyle name="Normal 7 2 3 4 2" xfId="34536" xr:uid="{00000000-0005-0000-0000-0000E7860000}"/>
    <cellStyle name="Normal 7 2 3 4 2 2" xfId="34537" xr:uid="{00000000-0005-0000-0000-0000E8860000}"/>
    <cellStyle name="Normal 7 2 3 4 2 2 2" xfId="34538" xr:uid="{00000000-0005-0000-0000-0000E9860000}"/>
    <cellStyle name="Normal 7 2 3 4 2 3" xfId="34539" xr:uid="{00000000-0005-0000-0000-0000EA860000}"/>
    <cellStyle name="Normal 7 2 3 4 3" xfId="34540" xr:uid="{00000000-0005-0000-0000-0000EB860000}"/>
    <cellStyle name="Normal 7 2 3 4 3 2" xfId="34541" xr:uid="{00000000-0005-0000-0000-0000EC860000}"/>
    <cellStyle name="Normal 7 2 3 4 4" xfId="34542" xr:uid="{00000000-0005-0000-0000-0000ED860000}"/>
    <cellStyle name="Normal 7 2 3 5" xfId="34543" xr:uid="{00000000-0005-0000-0000-0000EE860000}"/>
    <cellStyle name="Normal 7 2 3 5 2" xfId="34544" xr:uid="{00000000-0005-0000-0000-0000EF860000}"/>
    <cellStyle name="Normal 7 2 3 5 2 2" xfId="34545" xr:uid="{00000000-0005-0000-0000-0000F0860000}"/>
    <cellStyle name="Normal 7 2 3 5 3" xfId="34546" xr:uid="{00000000-0005-0000-0000-0000F1860000}"/>
    <cellStyle name="Normal 7 2 3 6" xfId="34547" xr:uid="{00000000-0005-0000-0000-0000F2860000}"/>
    <cellStyle name="Normal 7 2 3 6 2" xfId="34548" xr:uid="{00000000-0005-0000-0000-0000F3860000}"/>
    <cellStyle name="Normal 7 2 3 6 2 2" xfId="34549" xr:uid="{00000000-0005-0000-0000-0000F4860000}"/>
    <cellStyle name="Normal 7 2 3 6 3" xfId="34550" xr:uid="{00000000-0005-0000-0000-0000F5860000}"/>
    <cellStyle name="Normal 7 2 3 7" xfId="34551" xr:uid="{00000000-0005-0000-0000-0000F6860000}"/>
    <cellStyle name="Normal 7 2 3 7 2" xfId="34552" xr:uid="{00000000-0005-0000-0000-0000F7860000}"/>
    <cellStyle name="Normal 7 2 3 8" xfId="34553" xr:uid="{00000000-0005-0000-0000-0000F8860000}"/>
    <cellStyle name="Normal 7 2 4" xfId="34554" xr:uid="{00000000-0005-0000-0000-0000F9860000}"/>
    <cellStyle name="Normal 7 2 5" xfId="34555" xr:uid="{00000000-0005-0000-0000-0000FA860000}"/>
    <cellStyle name="Normal 7 2 5 2" xfId="34556" xr:uid="{00000000-0005-0000-0000-0000FB860000}"/>
    <cellStyle name="Normal 7 2 5 2 2" xfId="34557" xr:uid="{00000000-0005-0000-0000-0000FC860000}"/>
    <cellStyle name="Normal 7 2 5 2 2 2" xfId="34558" xr:uid="{00000000-0005-0000-0000-0000FD860000}"/>
    <cellStyle name="Normal 7 2 5 2 3" xfId="34559" xr:uid="{00000000-0005-0000-0000-0000FE860000}"/>
    <cellStyle name="Normal 7 2 5 3" xfId="34560" xr:uid="{00000000-0005-0000-0000-0000FF860000}"/>
    <cellStyle name="Normal 7 2 5 3 2" xfId="34561" xr:uid="{00000000-0005-0000-0000-000000870000}"/>
    <cellStyle name="Normal 7 2 5 4" xfId="34562" xr:uid="{00000000-0005-0000-0000-000001870000}"/>
    <cellStyle name="Normal 7 2 6" xfId="34563" xr:uid="{00000000-0005-0000-0000-000002870000}"/>
    <cellStyle name="Normal 7 2 6 2" xfId="34564" xr:uid="{00000000-0005-0000-0000-000003870000}"/>
    <cellStyle name="Normal 7 2 6 2 2" xfId="34565" xr:uid="{00000000-0005-0000-0000-000004870000}"/>
    <cellStyle name="Normal 7 2 6 2 2 2" xfId="34566" xr:uid="{00000000-0005-0000-0000-000005870000}"/>
    <cellStyle name="Normal 7 2 6 2 3" xfId="34567" xr:uid="{00000000-0005-0000-0000-000006870000}"/>
    <cellStyle name="Normal 7 2 6 3" xfId="34568" xr:uid="{00000000-0005-0000-0000-000007870000}"/>
    <cellStyle name="Normal 7 2 6 3 2" xfId="34569" xr:uid="{00000000-0005-0000-0000-000008870000}"/>
    <cellStyle name="Normal 7 2 6 4" xfId="34570" xr:uid="{00000000-0005-0000-0000-000009870000}"/>
    <cellStyle name="Normal 7 2 7" xfId="34571" xr:uid="{00000000-0005-0000-0000-00000A870000}"/>
    <cellStyle name="Normal 7 2 7 2" xfId="34572" xr:uid="{00000000-0005-0000-0000-00000B870000}"/>
    <cellStyle name="Normal 7 2 7 2 2" xfId="34573" xr:uid="{00000000-0005-0000-0000-00000C870000}"/>
    <cellStyle name="Normal 7 2 7 2 2 2" xfId="34574" xr:uid="{00000000-0005-0000-0000-00000D870000}"/>
    <cellStyle name="Normal 7 2 7 2 3" xfId="34575" xr:uid="{00000000-0005-0000-0000-00000E870000}"/>
    <cellStyle name="Normal 7 2 7 3" xfId="34576" xr:uid="{00000000-0005-0000-0000-00000F870000}"/>
    <cellStyle name="Normal 7 2 7 3 2" xfId="34577" xr:uid="{00000000-0005-0000-0000-000010870000}"/>
    <cellStyle name="Normal 7 2 7 4" xfId="34578" xr:uid="{00000000-0005-0000-0000-000011870000}"/>
    <cellStyle name="Normal 7 2 8" xfId="34579" xr:uid="{00000000-0005-0000-0000-000012870000}"/>
    <cellStyle name="Normal 7 2 8 2" xfId="34580" xr:uid="{00000000-0005-0000-0000-000013870000}"/>
    <cellStyle name="Normal 7 2 8 2 2" xfId="34581" xr:uid="{00000000-0005-0000-0000-000014870000}"/>
    <cellStyle name="Normal 7 2 8 3" xfId="34582" xr:uid="{00000000-0005-0000-0000-000015870000}"/>
    <cellStyle name="Normal 7 2 9" xfId="34583" xr:uid="{00000000-0005-0000-0000-000016870000}"/>
    <cellStyle name="Normal 7 2 9 2" xfId="34584" xr:uid="{00000000-0005-0000-0000-000017870000}"/>
    <cellStyle name="Normal 7 2 9 2 2" xfId="34585" xr:uid="{00000000-0005-0000-0000-000018870000}"/>
    <cellStyle name="Normal 7 2 9 3" xfId="34586" xr:uid="{00000000-0005-0000-0000-000019870000}"/>
    <cellStyle name="Normal 7 20" xfId="34587" xr:uid="{00000000-0005-0000-0000-00001A870000}"/>
    <cellStyle name="Normal 7 21" xfId="34588" xr:uid="{00000000-0005-0000-0000-00001B870000}"/>
    <cellStyle name="Normal 7 22" xfId="34589" xr:uid="{00000000-0005-0000-0000-00001C870000}"/>
    <cellStyle name="Normal 7 23" xfId="34590" xr:uid="{00000000-0005-0000-0000-00001D870000}"/>
    <cellStyle name="Normal 7 24" xfId="34591" xr:uid="{00000000-0005-0000-0000-00001E870000}"/>
    <cellStyle name="Normal 7 25" xfId="34592" xr:uid="{00000000-0005-0000-0000-00001F870000}"/>
    <cellStyle name="Normal 7 26" xfId="34593" xr:uid="{00000000-0005-0000-0000-000020870000}"/>
    <cellStyle name="Normal 7 27" xfId="34594" xr:uid="{00000000-0005-0000-0000-000021870000}"/>
    <cellStyle name="Normal 7 28" xfId="34595" xr:uid="{00000000-0005-0000-0000-000022870000}"/>
    <cellStyle name="Normal 7 29" xfId="34596" xr:uid="{00000000-0005-0000-0000-000023870000}"/>
    <cellStyle name="Normal 7 3" xfId="34597" xr:uid="{00000000-0005-0000-0000-000024870000}"/>
    <cellStyle name="Normal 7 3 10" xfId="34598" xr:uid="{00000000-0005-0000-0000-000025870000}"/>
    <cellStyle name="Normal 7 3 10 2" xfId="34599" xr:uid="{00000000-0005-0000-0000-000026870000}"/>
    <cellStyle name="Normal 7 3 11" xfId="34600" xr:uid="{00000000-0005-0000-0000-000027870000}"/>
    <cellStyle name="Normal 7 3 2" xfId="34601" xr:uid="{00000000-0005-0000-0000-000028870000}"/>
    <cellStyle name="Normal 7 3 2 2" xfId="34602" xr:uid="{00000000-0005-0000-0000-000029870000}"/>
    <cellStyle name="Normal 7 3 2 2 2" xfId="34603" xr:uid="{00000000-0005-0000-0000-00002A870000}"/>
    <cellStyle name="Normal 7 3 2 2 2 2" xfId="34604" xr:uid="{00000000-0005-0000-0000-00002B870000}"/>
    <cellStyle name="Normal 7 3 2 2 2 2 2" xfId="34605" xr:uid="{00000000-0005-0000-0000-00002C870000}"/>
    <cellStyle name="Normal 7 3 2 2 2 2 2 2" xfId="34606" xr:uid="{00000000-0005-0000-0000-00002D870000}"/>
    <cellStyle name="Normal 7 3 2 2 2 2 3" xfId="34607" xr:uid="{00000000-0005-0000-0000-00002E870000}"/>
    <cellStyle name="Normal 7 3 2 2 2 3" xfId="34608" xr:uid="{00000000-0005-0000-0000-00002F870000}"/>
    <cellStyle name="Normal 7 3 2 2 2 3 2" xfId="34609" xr:uid="{00000000-0005-0000-0000-000030870000}"/>
    <cellStyle name="Normal 7 3 2 2 2 4" xfId="34610" xr:uid="{00000000-0005-0000-0000-000031870000}"/>
    <cellStyle name="Normal 7 3 2 2 3" xfId="34611" xr:uid="{00000000-0005-0000-0000-000032870000}"/>
    <cellStyle name="Normal 7 3 2 2 3 2" xfId="34612" xr:uid="{00000000-0005-0000-0000-000033870000}"/>
    <cellStyle name="Normal 7 3 2 2 3 2 2" xfId="34613" xr:uid="{00000000-0005-0000-0000-000034870000}"/>
    <cellStyle name="Normal 7 3 2 2 3 2 2 2" xfId="34614" xr:uid="{00000000-0005-0000-0000-000035870000}"/>
    <cellStyle name="Normal 7 3 2 2 3 2 3" xfId="34615" xr:uid="{00000000-0005-0000-0000-000036870000}"/>
    <cellStyle name="Normal 7 3 2 2 3 3" xfId="34616" xr:uid="{00000000-0005-0000-0000-000037870000}"/>
    <cellStyle name="Normal 7 3 2 2 3 3 2" xfId="34617" xr:uid="{00000000-0005-0000-0000-000038870000}"/>
    <cellStyle name="Normal 7 3 2 2 3 4" xfId="34618" xr:uid="{00000000-0005-0000-0000-000039870000}"/>
    <cellStyle name="Normal 7 3 2 2 4" xfId="34619" xr:uid="{00000000-0005-0000-0000-00003A870000}"/>
    <cellStyle name="Normal 7 3 2 2 4 2" xfId="34620" xr:uid="{00000000-0005-0000-0000-00003B870000}"/>
    <cellStyle name="Normal 7 3 2 2 4 2 2" xfId="34621" xr:uid="{00000000-0005-0000-0000-00003C870000}"/>
    <cellStyle name="Normal 7 3 2 2 4 3" xfId="34622" xr:uid="{00000000-0005-0000-0000-00003D870000}"/>
    <cellStyle name="Normal 7 3 2 2 5" xfId="34623" xr:uid="{00000000-0005-0000-0000-00003E870000}"/>
    <cellStyle name="Normal 7 3 2 2 5 2" xfId="34624" xr:uid="{00000000-0005-0000-0000-00003F870000}"/>
    <cellStyle name="Normal 7 3 2 2 5 2 2" xfId="34625" xr:uid="{00000000-0005-0000-0000-000040870000}"/>
    <cellStyle name="Normal 7 3 2 2 5 3" xfId="34626" xr:uid="{00000000-0005-0000-0000-000041870000}"/>
    <cellStyle name="Normal 7 3 2 2 6" xfId="34627" xr:uid="{00000000-0005-0000-0000-000042870000}"/>
    <cellStyle name="Normal 7 3 2 2 6 2" xfId="34628" xr:uid="{00000000-0005-0000-0000-000043870000}"/>
    <cellStyle name="Normal 7 3 2 2 7" xfId="34629" xr:uid="{00000000-0005-0000-0000-000044870000}"/>
    <cellStyle name="Normal 7 3 2 3" xfId="34630" xr:uid="{00000000-0005-0000-0000-000045870000}"/>
    <cellStyle name="Normal 7 3 2 3 2" xfId="34631" xr:uid="{00000000-0005-0000-0000-000046870000}"/>
    <cellStyle name="Normal 7 3 2 3 2 2" xfId="34632" xr:uid="{00000000-0005-0000-0000-000047870000}"/>
    <cellStyle name="Normal 7 3 2 3 2 2 2" xfId="34633" xr:uid="{00000000-0005-0000-0000-000048870000}"/>
    <cellStyle name="Normal 7 3 2 3 2 3" xfId="34634" xr:uid="{00000000-0005-0000-0000-000049870000}"/>
    <cellStyle name="Normal 7 3 2 3 3" xfId="34635" xr:uid="{00000000-0005-0000-0000-00004A870000}"/>
    <cellStyle name="Normal 7 3 2 3 3 2" xfId="34636" xr:uid="{00000000-0005-0000-0000-00004B870000}"/>
    <cellStyle name="Normal 7 3 2 3 4" xfId="34637" xr:uid="{00000000-0005-0000-0000-00004C870000}"/>
    <cellStyle name="Normal 7 3 2 4" xfId="34638" xr:uid="{00000000-0005-0000-0000-00004D870000}"/>
    <cellStyle name="Normal 7 3 2 4 2" xfId="34639" xr:uid="{00000000-0005-0000-0000-00004E870000}"/>
    <cellStyle name="Normal 7 3 2 4 2 2" xfId="34640" xr:uid="{00000000-0005-0000-0000-00004F870000}"/>
    <cellStyle name="Normal 7 3 2 4 2 2 2" xfId="34641" xr:uid="{00000000-0005-0000-0000-000050870000}"/>
    <cellStyle name="Normal 7 3 2 4 2 3" xfId="34642" xr:uid="{00000000-0005-0000-0000-000051870000}"/>
    <cellStyle name="Normal 7 3 2 4 3" xfId="34643" xr:uid="{00000000-0005-0000-0000-000052870000}"/>
    <cellStyle name="Normal 7 3 2 4 3 2" xfId="34644" xr:uid="{00000000-0005-0000-0000-000053870000}"/>
    <cellStyle name="Normal 7 3 2 4 4" xfId="34645" xr:uid="{00000000-0005-0000-0000-000054870000}"/>
    <cellStyle name="Normal 7 3 2 5" xfId="34646" xr:uid="{00000000-0005-0000-0000-000055870000}"/>
    <cellStyle name="Normal 7 3 2 5 2" xfId="34647" xr:uid="{00000000-0005-0000-0000-000056870000}"/>
    <cellStyle name="Normal 7 3 2 5 2 2" xfId="34648" xr:uid="{00000000-0005-0000-0000-000057870000}"/>
    <cellStyle name="Normal 7 3 2 5 3" xfId="34649" xr:uid="{00000000-0005-0000-0000-000058870000}"/>
    <cellStyle name="Normal 7 3 2 6" xfId="34650" xr:uid="{00000000-0005-0000-0000-000059870000}"/>
    <cellStyle name="Normal 7 3 2 6 2" xfId="34651" xr:uid="{00000000-0005-0000-0000-00005A870000}"/>
    <cellStyle name="Normal 7 3 2 6 2 2" xfId="34652" xr:uid="{00000000-0005-0000-0000-00005B870000}"/>
    <cellStyle name="Normal 7 3 2 6 3" xfId="34653" xr:uid="{00000000-0005-0000-0000-00005C870000}"/>
    <cellStyle name="Normal 7 3 2 7" xfId="34654" xr:uid="{00000000-0005-0000-0000-00005D870000}"/>
    <cellStyle name="Normal 7 3 2 7 2" xfId="34655" xr:uid="{00000000-0005-0000-0000-00005E870000}"/>
    <cellStyle name="Normal 7 3 2 8" xfId="34656" xr:uid="{00000000-0005-0000-0000-00005F870000}"/>
    <cellStyle name="Normal 7 3 3" xfId="34657" xr:uid="{00000000-0005-0000-0000-000060870000}"/>
    <cellStyle name="Normal 7 3 4" xfId="34658" xr:uid="{00000000-0005-0000-0000-000061870000}"/>
    <cellStyle name="Normal 7 3 4 2" xfId="34659" xr:uid="{00000000-0005-0000-0000-000062870000}"/>
    <cellStyle name="Normal 7 3 4 2 2" xfId="34660" xr:uid="{00000000-0005-0000-0000-000063870000}"/>
    <cellStyle name="Normal 7 3 4 2 2 2" xfId="34661" xr:uid="{00000000-0005-0000-0000-000064870000}"/>
    <cellStyle name="Normal 7 3 4 2 3" xfId="34662" xr:uid="{00000000-0005-0000-0000-000065870000}"/>
    <cellStyle name="Normal 7 3 4 3" xfId="34663" xr:uid="{00000000-0005-0000-0000-000066870000}"/>
    <cellStyle name="Normal 7 3 4 3 2" xfId="34664" xr:uid="{00000000-0005-0000-0000-000067870000}"/>
    <cellStyle name="Normal 7 3 4 4" xfId="34665" xr:uid="{00000000-0005-0000-0000-000068870000}"/>
    <cellStyle name="Normal 7 3 5" xfId="34666" xr:uid="{00000000-0005-0000-0000-000069870000}"/>
    <cellStyle name="Normal 7 3 5 2" xfId="34667" xr:uid="{00000000-0005-0000-0000-00006A870000}"/>
    <cellStyle name="Normal 7 3 5 2 2" xfId="34668" xr:uid="{00000000-0005-0000-0000-00006B870000}"/>
    <cellStyle name="Normal 7 3 5 2 2 2" xfId="34669" xr:uid="{00000000-0005-0000-0000-00006C870000}"/>
    <cellStyle name="Normal 7 3 5 2 3" xfId="34670" xr:uid="{00000000-0005-0000-0000-00006D870000}"/>
    <cellStyle name="Normal 7 3 5 3" xfId="34671" xr:uid="{00000000-0005-0000-0000-00006E870000}"/>
    <cellStyle name="Normal 7 3 5 3 2" xfId="34672" xr:uid="{00000000-0005-0000-0000-00006F870000}"/>
    <cellStyle name="Normal 7 3 5 4" xfId="34673" xr:uid="{00000000-0005-0000-0000-000070870000}"/>
    <cellStyle name="Normal 7 3 6" xfId="34674" xr:uid="{00000000-0005-0000-0000-000071870000}"/>
    <cellStyle name="Normal 7 3 6 2" xfId="34675" xr:uid="{00000000-0005-0000-0000-000072870000}"/>
    <cellStyle name="Normal 7 3 6 2 2" xfId="34676" xr:uid="{00000000-0005-0000-0000-000073870000}"/>
    <cellStyle name="Normal 7 3 6 2 2 2" xfId="34677" xr:uid="{00000000-0005-0000-0000-000074870000}"/>
    <cellStyle name="Normal 7 3 6 2 3" xfId="34678" xr:uid="{00000000-0005-0000-0000-000075870000}"/>
    <cellStyle name="Normal 7 3 6 3" xfId="34679" xr:uid="{00000000-0005-0000-0000-000076870000}"/>
    <cellStyle name="Normal 7 3 6 3 2" xfId="34680" xr:uid="{00000000-0005-0000-0000-000077870000}"/>
    <cellStyle name="Normal 7 3 6 4" xfId="34681" xr:uid="{00000000-0005-0000-0000-000078870000}"/>
    <cellStyle name="Normal 7 3 7" xfId="34682" xr:uid="{00000000-0005-0000-0000-000079870000}"/>
    <cellStyle name="Normal 7 3 7 2" xfId="34683" xr:uid="{00000000-0005-0000-0000-00007A870000}"/>
    <cellStyle name="Normal 7 3 7 2 2" xfId="34684" xr:uid="{00000000-0005-0000-0000-00007B870000}"/>
    <cellStyle name="Normal 7 3 7 3" xfId="34685" xr:uid="{00000000-0005-0000-0000-00007C870000}"/>
    <cellStyle name="Normal 7 3 8" xfId="34686" xr:uid="{00000000-0005-0000-0000-00007D870000}"/>
    <cellStyle name="Normal 7 3 8 2" xfId="34687" xr:uid="{00000000-0005-0000-0000-00007E870000}"/>
    <cellStyle name="Normal 7 3 8 2 2" xfId="34688" xr:uid="{00000000-0005-0000-0000-00007F870000}"/>
    <cellStyle name="Normal 7 3 8 3" xfId="34689" xr:uid="{00000000-0005-0000-0000-000080870000}"/>
    <cellStyle name="Normal 7 3 9" xfId="34690" xr:uid="{00000000-0005-0000-0000-000081870000}"/>
    <cellStyle name="Normal 7 3 9 2" xfId="34691" xr:uid="{00000000-0005-0000-0000-000082870000}"/>
    <cellStyle name="Normal 7 3 9 2 2" xfId="34692" xr:uid="{00000000-0005-0000-0000-000083870000}"/>
    <cellStyle name="Normal 7 3 9 3" xfId="34693" xr:uid="{00000000-0005-0000-0000-000084870000}"/>
    <cellStyle name="Normal 7 30" xfId="34694" xr:uid="{00000000-0005-0000-0000-000085870000}"/>
    <cellStyle name="Normal 7 31" xfId="34695" xr:uid="{00000000-0005-0000-0000-000086870000}"/>
    <cellStyle name="Normal 7 32" xfId="34696" xr:uid="{00000000-0005-0000-0000-000087870000}"/>
    <cellStyle name="Normal 7 33" xfId="34697" xr:uid="{00000000-0005-0000-0000-000088870000}"/>
    <cellStyle name="Normal 7 34" xfId="34698" xr:uid="{00000000-0005-0000-0000-000089870000}"/>
    <cellStyle name="Normal 7 35" xfId="34699" xr:uid="{00000000-0005-0000-0000-00008A870000}"/>
    <cellStyle name="Normal 7 35 2" xfId="34700" xr:uid="{00000000-0005-0000-0000-00008B870000}"/>
    <cellStyle name="Normal 7 35 2 2" xfId="34701" xr:uid="{00000000-0005-0000-0000-00008C870000}"/>
    <cellStyle name="Normal 7 35 2 2 2" xfId="34702" xr:uid="{00000000-0005-0000-0000-00008D870000}"/>
    <cellStyle name="Normal 7 35 2 2 2 2" xfId="34703" xr:uid="{00000000-0005-0000-0000-00008E870000}"/>
    <cellStyle name="Normal 7 35 2 2 3" xfId="34704" xr:uid="{00000000-0005-0000-0000-00008F870000}"/>
    <cellStyle name="Normal 7 35 2 3" xfId="34705" xr:uid="{00000000-0005-0000-0000-000090870000}"/>
    <cellStyle name="Normal 7 35 2 3 2" xfId="34706" xr:uid="{00000000-0005-0000-0000-000091870000}"/>
    <cellStyle name="Normal 7 35 2 4" xfId="34707" xr:uid="{00000000-0005-0000-0000-000092870000}"/>
    <cellStyle name="Normal 7 35 3" xfId="34708" xr:uid="{00000000-0005-0000-0000-000093870000}"/>
    <cellStyle name="Normal 7 35 3 2" xfId="34709" xr:uid="{00000000-0005-0000-0000-000094870000}"/>
    <cellStyle name="Normal 7 35 3 2 2" xfId="34710" xr:uid="{00000000-0005-0000-0000-000095870000}"/>
    <cellStyle name="Normal 7 35 3 2 2 2" xfId="34711" xr:uid="{00000000-0005-0000-0000-000096870000}"/>
    <cellStyle name="Normal 7 35 3 2 3" xfId="34712" xr:uid="{00000000-0005-0000-0000-000097870000}"/>
    <cellStyle name="Normal 7 35 3 3" xfId="34713" xr:uid="{00000000-0005-0000-0000-000098870000}"/>
    <cellStyle name="Normal 7 35 3 3 2" xfId="34714" xr:uid="{00000000-0005-0000-0000-000099870000}"/>
    <cellStyle name="Normal 7 35 3 4" xfId="34715" xr:uid="{00000000-0005-0000-0000-00009A870000}"/>
    <cellStyle name="Normal 7 35 4" xfId="34716" xr:uid="{00000000-0005-0000-0000-00009B870000}"/>
    <cellStyle name="Normal 7 35 4 2" xfId="34717" xr:uid="{00000000-0005-0000-0000-00009C870000}"/>
    <cellStyle name="Normal 7 35 4 2 2" xfId="34718" xr:uid="{00000000-0005-0000-0000-00009D870000}"/>
    <cellStyle name="Normal 7 35 4 3" xfId="34719" xr:uid="{00000000-0005-0000-0000-00009E870000}"/>
    <cellStyle name="Normal 7 35 5" xfId="34720" xr:uid="{00000000-0005-0000-0000-00009F870000}"/>
    <cellStyle name="Normal 7 35 5 2" xfId="34721" xr:uid="{00000000-0005-0000-0000-0000A0870000}"/>
    <cellStyle name="Normal 7 35 5 2 2" xfId="34722" xr:uid="{00000000-0005-0000-0000-0000A1870000}"/>
    <cellStyle name="Normal 7 35 5 3" xfId="34723" xr:uid="{00000000-0005-0000-0000-0000A2870000}"/>
    <cellStyle name="Normal 7 35 6" xfId="34724" xr:uid="{00000000-0005-0000-0000-0000A3870000}"/>
    <cellStyle name="Normal 7 35 6 2" xfId="34725" xr:uid="{00000000-0005-0000-0000-0000A4870000}"/>
    <cellStyle name="Normal 7 35 7" xfId="34726" xr:uid="{00000000-0005-0000-0000-0000A5870000}"/>
    <cellStyle name="Normal 7 36" xfId="34727" xr:uid="{00000000-0005-0000-0000-0000A6870000}"/>
    <cellStyle name="Normal 7 36 2" xfId="34728" xr:uid="{00000000-0005-0000-0000-0000A7870000}"/>
    <cellStyle name="Normal 7 36 2 2" xfId="34729" xr:uid="{00000000-0005-0000-0000-0000A8870000}"/>
    <cellStyle name="Normal 7 36 2 2 2" xfId="34730" xr:uid="{00000000-0005-0000-0000-0000A9870000}"/>
    <cellStyle name="Normal 7 36 2 2 2 2" xfId="34731" xr:uid="{00000000-0005-0000-0000-0000AA870000}"/>
    <cellStyle name="Normal 7 36 2 2 3" xfId="34732" xr:uid="{00000000-0005-0000-0000-0000AB870000}"/>
    <cellStyle name="Normal 7 36 2 3" xfId="34733" xr:uid="{00000000-0005-0000-0000-0000AC870000}"/>
    <cellStyle name="Normal 7 36 2 3 2" xfId="34734" xr:uid="{00000000-0005-0000-0000-0000AD870000}"/>
    <cellStyle name="Normal 7 36 2 4" xfId="34735" xr:uid="{00000000-0005-0000-0000-0000AE870000}"/>
    <cellStyle name="Normal 7 36 3" xfId="34736" xr:uid="{00000000-0005-0000-0000-0000AF870000}"/>
    <cellStyle name="Normal 7 36 3 2" xfId="34737" xr:uid="{00000000-0005-0000-0000-0000B0870000}"/>
    <cellStyle name="Normal 7 36 3 2 2" xfId="34738" xr:uid="{00000000-0005-0000-0000-0000B1870000}"/>
    <cellStyle name="Normal 7 36 3 3" xfId="34739" xr:uid="{00000000-0005-0000-0000-0000B2870000}"/>
    <cellStyle name="Normal 7 36 4" xfId="34740" xr:uid="{00000000-0005-0000-0000-0000B3870000}"/>
    <cellStyle name="Normal 7 36 4 2" xfId="34741" xr:uid="{00000000-0005-0000-0000-0000B4870000}"/>
    <cellStyle name="Normal 7 36 5" xfId="34742" xr:uid="{00000000-0005-0000-0000-0000B5870000}"/>
    <cellStyle name="Normal 7 37" xfId="34743" xr:uid="{00000000-0005-0000-0000-0000B6870000}"/>
    <cellStyle name="Normal 7 37 2" xfId="34744" xr:uid="{00000000-0005-0000-0000-0000B7870000}"/>
    <cellStyle name="Normal 7 37 2 2" xfId="34745" xr:uid="{00000000-0005-0000-0000-0000B8870000}"/>
    <cellStyle name="Normal 7 37 2 2 2" xfId="34746" xr:uid="{00000000-0005-0000-0000-0000B9870000}"/>
    <cellStyle name="Normal 7 37 2 3" xfId="34747" xr:uid="{00000000-0005-0000-0000-0000BA870000}"/>
    <cellStyle name="Normal 7 37 3" xfId="34748" xr:uid="{00000000-0005-0000-0000-0000BB870000}"/>
    <cellStyle name="Normal 7 37 3 2" xfId="34749" xr:uid="{00000000-0005-0000-0000-0000BC870000}"/>
    <cellStyle name="Normal 7 37 4" xfId="34750" xr:uid="{00000000-0005-0000-0000-0000BD870000}"/>
    <cellStyle name="Normal 7 38" xfId="34751" xr:uid="{00000000-0005-0000-0000-0000BE870000}"/>
    <cellStyle name="Normal 7 38 2" xfId="34752" xr:uid="{00000000-0005-0000-0000-0000BF870000}"/>
    <cellStyle name="Normal 7 38 2 2" xfId="34753" xr:uid="{00000000-0005-0000-0000-0000C0870000}"/>
    <cellStyle name="Normal 7 38 3" xfId="34754" xr:uid="{00000000-0005-0000-0000-0000C1870000}"/>
    <cellStyle name="Normal 7 39" xfId="34755" xr:uid="{00000000-0005-0000-0000-0000C2870000}"/>
    <cellStyle name="Normal 7 39 2" xfId="34756" xr:uid="{00000000-0005-0000-0000-0000C3870000}"/>
    <cellStyle name="Normal 7 39 2 2" xfId="34757" xr:uid="{00000000-0005-0000-0000-0000C4870000}"/>
    <cellStyle name="Normal 7 39 3" xfId="34758" xr:uid="{00000000-0005-0000-0000-0000C5870000}"/>
    <cellStyle name="Normal 7 4" xfId="34759" xr:uid="{00000000-0005-0000-0000-0000C6870000}"/>
    <cellStyle name="Normal 7 4 10" xfId="34760" xr:uid="{00000000-0005-0000-0000-0000C7870000}"/>
    <cellStyle name="Normal 7 4 10 2" xfId="34761" xr:uid="{00000000-0005-0000-0000-0000C8870000}"/>
    <cellStyle name="Normal 7 4 11" xfId="34762" xr:uid="{00000000-0005-0000-0000-0000C9870000}"/>
    <cellStyle name="Normal 7 4 2" xfId="34763" xr:uid="{00000000-0005-0000-0000-0000CA870000}"/>
    <cellStyle name="Normal 7 4 2 2" xfId="34764" xr:uid="{00000000-0005-0000-0000-0000CB870000}"/>
    <cellStyle name="Normal 7 4 2 2 2" xfId="34765" xr:uid="{00000000-0005-0000-0000-0000CC870000}"/>
    <cellStyle name="Normal 7 4 2 2 2 2" xfId="34766" xr:uid="{00000000-0005-0000-0000-0000CD870000}"/>
    <cellStyle name="Normal 7 4 2 2 2 2 2" xfId="34767" xr:uid="{00000000-0005-0000-0000-0000CE870000}"/>
    <cellStyle name="Normal 7 4 2 2 2 2 2 2" xfId="34768" xr:uid="{00000000-0005-0000-0000-0000CF870000}"/>
    <cellStyle name="Normal 7 4 2 2 2 2 3" xfId="34769" xr:uid="{00000000-0005-0000-0000-0000D0870000}"/>
    <cellStyle name="Normal 7 4 2 2 2 3" xfId="34770" xr:uid="{00000000-0005-0000-0000-0000D1870000}"/>
    <cellStyle name="Normal 7 4 2 2 2 3 2" xfId="34771" xr:uid="{00000000-0005-0000-0000-0000D2870000}"/>
    <cellStyle name="Normal 7 4 2 2 2 4" xfId="34772" xr:uid="{00000000-0005-0000-0000-0000D3870000}"/>
    <cellStyle name="Normal 7 4 2 2 3" xfId="34773" xr:uid="{00000000-0005-0000-0000-0000D4870000}"/>
    <cellStyle name="Normal 7 4 2 2 3 2" xfId="34774" xr:uid="{00000000-0005-0000-0000-0000D5870000}"/>
    <cellStyle name="Normal 7 4 2 2 3 2 2" xfId="34775" xr:uid="{00000000-0005-0000-0000-0000D6870000}"/>
    <cellStyle name="Normal 7 4 2 2 3 2 2 2" xfId="34776" xr:uid="{00000000-0005-0000-0000-0000D7870000}"/>
    <cellStyle name="Normal 7 4 2 2 3 2 3" xfId="34777" xr:uid="{00000000-0005-0000-0000-0000D8870000}"/>
    <cellStyle name="Normal 7 4 2 2 3 3" xfId="34778" xr:uid="{00000000-0005-0000-0000-0000D9870000}"/>
    <cellStyle name="Normal 7 4 2 2 3 3 2" xfId="34779" xr:uid="{00000000-0005-0000-0000-0000DA870000}"/>
    <cellStyle name="Normal 7 4 2 2 3 4" xfId="34780" xr:uid="{00000000-0005-0000-0000-0000DB870000}"/>
    <cellStyle name="Normal 7 4 2 2 4" xfId="34781" xr:uid="{00000000-0005-0000-0000-0000DC870000}"/>
    <cellStyle name="Normal 7 4 2 2 4 2" xfId="34782" xr:uid="{00000000-0005-0000-0000-0000DD870000}"/>
    <cellStyle name="Normal 7 4 2 2 4 2 2" xfId="34783" xr:uid="{00000000-0005-0000-0000-0000DE870000}"/>
    <cellStyle name="Normal 7 4 2 2 4 3" xfId="34784" xr:uid="{00000000-0005-0000-0000-0000DF870000}"/>
    <cellStyle name="Normal 7 4 2 2 5" xfId="34785" xr:uid="{00000000-0005-0000-0000-0000E0870000}"/>
    <cellStyle name="Normal 7 4 2 2 5 2" xfId="34786" xr:uid="{00000000-0005-0000-0000-0000E1870000}"/>
    <cellStyle name="Normal 7 4 2 2 5 2 2" xfId="34787" xr:uid="{00000000-0005-0000-0000-0000E2870000}"/>
    <cellStyle name="Normal 7 4 2 2 5 3" xfId="34788" xr:uid="{00000000-0005-0000-0000-0000E3870000}"/>
    <cellStyle name="Normal 7 4 2 2 6" xfId="34789" xr:uid="{00000000-0005-0000-0000-0000E4870000}"/>
    <cellStyle name="Normal 7 4 2 2 6 2" xfId="34790" xr:uid="{00000000-0005-0000-0000-0000E5870000}"/>
    <cellStyle name="Normal 7 4 2 2 7" xfId="34791" xr:uid="{00000000-0005-0000-0000-0000E6870000}"/>
    <cellStyle name="Normal 7 4 2 3" xfId="34792" xr:uid="{00000000-0005-0000-0000-0000E7870000}"/>
    <cellStyle name="Normal 7 4 2 3 2" xfId="34793" xr:uid="{00000000-0005-0000-0000-0000E8870000}"/>
    <cellStyle name="Normal 7 4 2 3 2 2" xfId="34794" xr:uid="{00000000-0005-0000-0000-0000E9870000}"/>
    <cellStyle name="Normal 7 4 2 3 2 2 2" xfId="34795" xr:uid="{00000000-0005-0000-0000-0000EA870000}"/>
    <cellStyle name="Normal 7 4 2 3 2 3" xfId="34796" xr:uid="{00000000-0005-0000-0000-0000EB870000}"/>
    <cellStyle name="Normal 7 4 2 3 3" xfId="34797" xr:uid="{00000000-0005-0000-0000-0000EC870000}"/>
    <cellStyle name="Normal 7 4 2 3 3 2" xfId="34798" xr:uid="{00000000-0005-0000-0000-0000ED870000}"/>
    <cellStyle name="Normal 7 4 2 3 4" xfId="34799" xr:uid="{00000000-0005-0000-0000-0000EE870000}"/>
    <cellStyle name="Normal 7 4 2 4" xfId="34800" xr:uid="{00000000-0005-0000-0000-0000EF870000}"/>
    <cellStyle name="Normal 7 4 2 4 2" xfId="34801" xr:uid="{00000000-0005-0000-0000-0000F0870000}"/>
    <cellStyle name="Normal 7 4 2 4 2 2" xfId="34802" xr:uid="{00000000-0005-0000-0000-0000F1870000}"/>
    <cellStyle name="Normal 7 4 2 4 2 2 2" xfId="34803" xr:uid="{00000000-0005-0000-0000-0000F2870000}"/>
    <cellStyle name="Normal 7 4 2 4 2 3" xfId="34804" xr:uid="{00000000-0005-0000-0000-0000F3870000}"/>
    <cellStyle name="Normal 7 4 2 4 3" xfId="34805" xr:uid="{00000000-0005-0000-0000-0000F4870000}"/>
    <cellStyle name="Normal 7 4 2 4 3 2" xfId="34806" xr:uid="{00000000-0005-0000-0000-0000F5870000}"/>
    <cellStyle name="Normal 7 4 2 4 4" xfId="34807" xr:uid="{00000000-0005-0000-0000-0000F6870000}"/>
    <cellStyle name="Normal 7 4 2 5" xfId="34808" xr:uid="{00000000-0005-0000-0000-0000F7870000}"/>
    <cellStyle name="Normal 7 4 2 5 2" xfId="34809" xr:uid="{00000000-0005-0000-0000-0000F8870000}"/>
    <cellStyle name="Normal 7 4 2 5 2 2" xfId="34810" xr:uid="{00000000-0005-0000-0000-0000F9870000}"/>
    <cellStyle name="Normal 7 4 2 5 3" xfId="34811" xr:uid="{00000000-0005-0000-0000-0000FA870000}"/>
    <cellStyle name="Normal 7 4 2 6" xfId="34812" xr:uid="{00000000-0005-0000-0000-0000FB870000}"/>
    <cellStyle name="Normal 7 4 2 6 2" xfId="34813" xr:uid="{00000000-0005-0000-0000-0000FC870000}"/>
    <cellStyle name="Normal 7 4 2 6 2 2" xfId="34814" xr:uid="{00000000-0005-0000-0000-0000FD870000}"/>
    <cellStyle name="Normal 7 4 2 6 3" xfId="34815" xr:uid="{00000000-0005-0000-0000-0000FE870000}"/>
    <cellStyle name="Normal 7 4 2 7" xfId="34816" xr:uid="{00000000-0005-0000-0000-0000FF870000}"/>
    <cellStyle name="Normal 7 4 2 7 2" xfId="34817" xr:uid="{00000000-0005-0000-0000-000000880000}"/>
    <cellStyle name="Normal 7 4 2 8" xfId="34818" xr:uid="{00000000-0005-0000-0000-000001880000}"/>
    <cellStyle name="Normal 7 4 3" xfId="34819" xr:uid="{00000000-0005-0000-0000-000002880000}"/>
    <cellStyle name="Normal 7 4 4" xfId="34820" xr:uid="{00000000-0005-0000-0000-000003880000}"/>
    <cellStyle name="Normal 7 4 4 2" xfId="34821" xr:uid="{00000000-0005-0000-0000-000004880000}"/>
    <cellStyle name="Normal 7 4 4 2 2" xfId="34822" xr:uid="{00000000-0005-0000-0000-000005880000}"/>
    <cellStyle name="Normal 7 4 4 2 2 2" xfId="34823" xr:uid="{00000000-0005-0000-0000-000006880000}"/>
    <cellStyle name="Normal 7 4 4 2 3" xfId="34824" xr:uid="{00000000-0005-0000-0000-000007880000}"/>
    <cellStyle name="Normal 7 4 4 3" xfId="34825" xr:uid="{00000000-0005-0000-0000-000008880000}"/>
    <cellStyle name="Normal 7 4 4 3 2" xfId="34826" xr:uid="{00000000-0005-0000-0000-000009880000}"/>
    <cellStyle name="Normal 7 4 4 4" xfId="34827" xr:uid="{00000000-0005-0000-0000-00000A880000}"/>
    <cellStyle name="Normal 7 4 5" xfId="34828" xr:uid="{00000000-0005-0000-0000-00000B880000}"/>
    <cellStyle name="Normal 7 4 5 2" xfId="34829" xr:uid="{00000000-0005-0000-0000-00000C880000}"/>
    <cellStyle name="Normal 7 4 5 2 2" xfId="34830" xr:uid="{00000000-0005-0000-0000-00000D880000}"/>
    <cellStyle name="Normal 7 4 5 2 2 2" xfId="34831" xr:uid="{00000000-0005-0000-0000-00000E880000}"/>
    <cellStyle name="Normal 7 4 5 2 3" xfId="34832" xr:uid="{00000000-0005-0000-0000-00000F880000}"/>
    <cellStyle name="Normal 7 4 5 3" xfId="34833" xr:uid="{00000000-0005-0000-0000-000010880000}"/>
    <cellStyle name="Normal 7 4 5 3 2" xfId="34834" xr:uid="{00000000-0005-0000-0000-000011880000}"/>
    <cellStyle name="Normal 7 4 5 4" xfId="34835" xr:uid="{00000000-0005-0000-0000-000012880000}"/>
    <cellStyle name="Normal 7 4 6" xfId="34836" xr:uid="{00000000-0005-0000-0000-000013880000}"/>
    <cellStyle name="Normal 7 4 6 2" xfId="34837" xr:uid="{00000000-0005-0000-0000-000014880000}"/>
    <cellStyle name="Normal 7 4 6 2 2" xfId="34838" xr:uid="{00000000-0005-0000-0000-000015880000}"/>
    <cellStyle name="Normal 7 4 6 2 2 2" xfId="34839" xr:uid="{00000000-0005-0000-0000-000016880000}"/>
    <cellStyle name="Normal 7 4 6 2 3" xfId="34840" xr:uid="{00000000-0005-0000-0000-000017880000}"/>
    <cellStyle name="Normal 7 4 6 3" xfId="34841" xr:uid="{00000000-0005-0000-0000-000018880000}"/>
    <cellStyle name="Normal 7 4 6 3 2" xfId="34842" xr:uid="{00000000-0005-0000-0000-000019880000}"/>
    <cellStyle name="Normal 7 4 6 4" xfId="34843" xr:uid="{00000000-0005-0000-0000-00001A880000}"/>
    <cellStyle name="Normal 7 4 7" xfId="34844" xr:uid="{00000000-0005-0000-0000-00001B880000}"/>
    <cellStyle name="Normal 7 4 7 2" xfId="34845" xr:uid="{00000000-0005-0000-0000-00001C880000}"/>
    <cellStyle name="Normal 7 4 7 2 2" xfId="34846" xr:uid="{00000000-0005-0000-0000-00001D880000}"/>
    <cellStyle name="Normal 7 4 7 3" xfId="34847" xr:uid="{00000000-0005-0000-0000-00001E880000}"/>
    <cellStyle name="Normal 7 4 8" xfId="34848" xr:uid="{00000000-0005-0000-0000-00001F880000}"/>
    <cellStyle name="Normal 7 4 8 2" xfId="34849" xr:uid="{00000000-0005-0000-0000-000020880000}"/>
    <cellStyle name="Normal 7 4 8 2 2" xfId="34850" xr:uid="{00000000-0005-0000-0000-000021880000}"/>
    <cellStyle name="Normal 7 4 8 3" xfId="34851" xr:uid="{00000000-0005-0000-0000-000022880000}"/>
    <cellStyle name="Normal 7 4 9" xfId="34852" xr:uid="{00000000-0005-0000-0000-000023880000}"/>
    <cellStyle name="Normal 7 4 9 2" xfId="34853" xr:uid="{00000000-0005-0000-0000-000024880000}"/>
    <cellStyle name="Normal 7 4 9 2 2" xfId="34854" xr:uid="{00000000-0005-0000-0000-000025880000}"/>
    <cellStyle name="Normal 7 4 9 3" xfId="34855" xr:uid="{00000000-0005-0000-0000-000026880000}"/>
    <cellStyle name="Normal 7 40" xfId="34856" xr:uid="{00000000-0005-0000-0000-000027880000}"/>
    <cellStyle name="Normal 7 40 2" xfId="34857" xr:uid="{00000000-0005-0000-0000-000028880000}"/>
    <cellStyle name="Normal 7 41" xfId="34858" xr:uid="{00000000-0005-0000-0000-000029880000}"/>
    <cellStyle name="Normal 7 42" xfId="34859" xr:uid="{00000000-0005-0000-0000-00002A880000}"/>
    <cellStyle name="Normal 7 5" xfId="34860" xr:uid="{00000000-0005-0000-0000-00002B880000}"/>
    <cellStyle name="Normal 7 5 10" xfId="34861" xr:uid="{00000000-0005-0000-0000-00002C880000}"/>
    <cellStyle name="Normal 7 5 10 2" xfId="34862" xr:uid="{00000000-0005-0000-0000-00002D880000}"/>
    <cellStyle name="Normal 7 5 11" xfId="34863" xr:uid="{00000000-0005-0000-0000-00002E880000}"/>
    <cellStyle name="Normal 7 5 2" xfId="34864" xr:uid="{00000000-0005-0000-0000-00002F880000}"/>
    <cellStyle name="Normal 7 5 2 2" xfId="34865" xr:uid="{00000000-0005-0000-0000-000030880000}"/>
    <cellStyle name="Normal 7 5 2 2 2" xfId="34866" xr:uid="{00000000-0005-0000-0000-000031880000}"/>
    <cellStyle name="Normal 7 5 2 2 2 2" xfId="34867" xr:uid="{00000000-0005-0000-0000-000032880000}"/>
    <cellStyle name="Normal 7 5 2 2 2 2 2" xfId="34868" xr:uid="{00000000-0005-0000-0000-000033880000}"/>
    <cellStyle name="Normal 7 5 2 2 2 2 2 2" xfId="34869" xr:uid="{00000000-0005-0000-0000-000034880000}"/>
    <cellStyle name="Normal 7 5 2 2 2 2 3" xfId="34870" xr:uid="{00000000-0005-0000-0000-000035880000}"/>
    <cellStyle name="Normal 7 5 2 2 2 3" xfId="34871" xr:uid="{00000000-0005-0000-0000-000036880000}"/>
    <cellStyle name="Normal 7 5 2 2 2 3 2" xfId="34872" xr:uid="{00000000-0005-0000-0000-000037880000}"/>
    <cellStyle name="Normal 7 5 2 2 2 4" xfId="34873" xr:uid="{00000000-0005-0000-0000-000038880000}"/>
    <cellStyle name="Normal 7 5 2 2 3" xfId="34874" xr:uid="{00000000-0005-0000-0000-000039880000}"/>
    <cellStyle name="Normal 7 5 2 2 3 2" xfId="34875" xr:uid="{00000000-0005-0000-0000-00003A880000}"/>
    <cellStyle name="Normal 7 5 2 2 3 2 2" xfId="34876" xr:uid="{00000000-0005-0000-0000-00003B880000}"/>
    <cellStyle name="Normal 7 5 2 2 3 2 2 2" xfId="34877" xr:uid="{00000000-0005-0000-0000-00003C880000}"/>
    <cellStyle name="Normal 7 5 2 2 3 2 3" xfId="34878" xr:uid="{00000000-0005-0000-0000-00003D880000}"/>
    <cellStyle name="Normal 7 5 2 2 3 3" xfId="34879" xr:uid="{00000000-0005-0000-0000-00003E880000}"/>
    <cellStyle name="Normal 7 5 2 2 3 3 2" xfId="34880" xr:uid="{00000000-0005-0000-0000-00003F880000}"/>
    <cellStyle name="Normal 7 5 2 2 3 4" xfId="34881" xr:uid="{00000000-0005-0000-0000-000040880000}"/>
    <cellStyle name="Normal 7 5 2 2 4" xfId="34882" xr:uid="{00000000-0005-0000-0000-000041880000}"/>
    <cellStyle name="Normal 7 5 2 2 4 2" xfId="34883" xr:uid="{00000000-0005-0000-0000-000042880000}"/>
    <cellStyle name="Normal 7 5 2 2 4 2 2" xfId="34884" xr:uid="{00000000-0005-0000-0000-000043880000}"/>
    <cellStyle name="Normal 7 5 2 2 4 3" xfId="34885" xr:uid="{00000000-0005-0000-0000-000044880000}"/>
    <cellStyle name="Normal 7 5 2 2 5" xfId="34886" xr:uid="{00000000-0005-0000-0000-000045880000}"/>
    <cellStyle name="Normal 7 5 2 2 5 2" xfId="34887" xr:uid="{00000000-0005-0000-0000-000046880000}"/>
    <cellStyle name="Normal 7 5 2 2 5 2 2" xfId="34888" xr:uid="{00000000-0005-0000-0000-000047880000}"/>
    <cellStyle name="Normal 7 5 2 2 5 3" xfId="34889" xr:uid="{00000000-0005-0000-0000-000048880000}"/>
    <cellStyle name="Normal 7 5 2 2 6" xfId="34890" xr:uid="{00000000-0005-0000-0000-000049880000}"/>
    <cellStyle name="Normal 7 5 2 2 6 2" xfId="34891" xr:uid="{00000000-0005-0000-0000-00004A880000}"/>
    <cellStyle name="Normal 7 5 2 2 7" xfId="34892" xr:uid="{00000000-0005-0000-0000-00004B880000}"/>
    <cellStyle name="Normal 7 5 2 3" xfId="34893" xr:uid="{00000000-0005-0000-0000-00004C880000}"/>
    <cellStyle name="Normal 7 5 2 3 2" xfId="34894" xr:uid="{00000000-0005-0000-0000-00004D880000}"/>
    <cellStyle name="Normal 7 5 2 3 2 2" xfId="34895" xr:uid="{00000000-0005-0000-0000-00004E880000}"/>
    <cellStyle name="Normal 7 5 2 3 2 2 2" xfId="34896" xr:uid="{00000000-0005-0000-0000-00004F880000}"/>
    <cellStyle name="Normal 7 5 2 3 2 3" xfId="34897" xr:uid="{00000000-0005-0000-0000-000050880000}"/>
    <cellStyle name="Normal 7 5 2 3 3" xfId="34898" xr:uid="{00000000-0005-0000-0000-000051880000}"/>
    <cellStyle name="Normal 7 5 2 3 3 2" xfId="34899" xr:uid="{00000000-0005-0000-0000-000052880000}"/>
    <cellStyle name="Normal 7 5 2 3 4" xfId="34900" xr:uid="{00000000-0005-0000-0000-000053880000}"/>
    <cellStyle name="Normal 7 5 2 4" xfId="34901" xr:uid="{00000000-0005-0000-0000-000054880000}"/>
    <cellStyle name="Normal 7 5 2 4 2" xfId="34902" xr:uid="{00000000-0005-0000-0000-000055880000}"/>
    <cellStyle name="Normal 7 5 2 4 2 2" xfId="34903" xr:uid="{00000000-0005-0000-0000-000056880000}"/>
    <cellStyle name="Normal 7 5 2 4 2 2 2" xfId="34904" xr:uid="{00000000-0005-0000-0000-000057880000}"/>
    <cellStyle name="Normal 7 5 2 4 2 3" xfId="34905" xr:uid="{00000000-0005-0000-0000-000058880000}"/>
    <cellStyle name="Normal 7 5 2 4 3" xfId="34906" xr:uid="{00000000-0005-0000-0000-000059880000}"/>
    <cellStyle name="Normal 7 5 2 4 3 2" xfId="34907" xr:uid="{00000000-0005-0000-0000-00005A880000}"/>
    <cellStyle name="Normal 7 5 2 4 4" xfId="34908" xr:uid="{00000000-0005-0000-0000-00005B880000}"/>
    <cellStyle name="Normal 7 5 2 5" xfId="34909" xr:uid="{00000000-0005-0000-0000-00005C880000}"/>
    <cellStyle name="Normal 7 5 2 5 2" xfId="34910" xr:uid="{00000000-0005-0000-0000-00005D880000}"/>
    <cellStyle name="Normal 7 5 2 5 2 2" xfId="34911" xr:uid="{00000000-0005-0000-0000-00005E880000}"/>
    <cellStyle name="Normal 7 5 2 5 3" xfId="34912" xr:uid="{00000000-0005-0000-0000-00005F880000}"/>
    <cellStyle name="Normal 7 5 2 6" xfId="34913" xr:uid="{00000000-0005-0000-0000-000060880000}"/>
    <cellStyle name="Normal 7 5 2 6 2" xfId="34914" xr:uid="{00000000-0005-0000-0000-000061880000}"/>
    <cellStyle name="Normal 7 5 2 6 2 2" xfId="34915" xr:uid="{00000000-0005-0000-0000-000062880000}"/>
    <cellStyle name="Normal 7 5 2 6 3" xfId="34916" xr:uid="{00000000-0005-0000-0000-000063880000}"/>
    <cellStyle name="Normal 7 5 2 7" xfId="34917" xr:uid="{00000000-0005-0000-0000-000064880000}"/>
    <cellStyle name="Normal 7 5 2 7 2" xfId="34918" xr:uid="{00000000-0005-0000-0000-000065880000}"/>
    <cellStyle name="Normal 7 5 2 8" xfId="34919" xr:uid="{00000000-0005-0000-0000-000066880000}"/>
    <cellStyle name="Normal 7 5 3" xfId="34920" xr:uid="{00000000-0005-0000-0000-000067880000}"/>
    <cellStyle name="Normal 7 5 4" xfId="34921" xr:uid="{00000000-0005-0000-0000-000068880000}"/>
    <cellStyle name="Normal 7 5 4 2" xfId="34922" xr:uid="{00000000-0005-0000-0000-000069880000}"/>
    <cellStyle name="Normal 7 5 4 2 2" xfId="34923" xr:uid="{00000000-0005-0000-0000-00006A880000}"/>
    <cellStyle name="Normal 7 5 4 2 2 2" xfId="34924" xr:uid="{00000000-0005-0000-0000-00006B880000}"/>
    <cellStyle name="Normal 7 5 4 2 3" xfId="34925" xr:uid="{00000000-0005-0000-0000-00006C880000}"/>
    <cellStyle name="Normal 7 5 4 3" xfId="34926" xr:uid="{00000000-0005-0000-0000-00006D880000}"/>
    <cellStyle name="Normal 7 5 4 3 2" xfId="34927" xr:uid="{00000000-0005-0000-0000-00006E880000}"/>
    <cellStyle name="Normal 7 5 4 4" xfId="34928" xr:uid="{00000000-0005-0000-0000-00006F880000}"/>
    <cellStyle name="Normal 7 5 5" xfId="34929" xr:uid="{00000000-0005-0000-0000-000070880000}"/>
    <cellStyle name="Normal 7 5 5 2" xfId="34930" xr:uid="{00000000-0005-0000-0000-000071880000}"/>
    <cellStyle name="Normal 7 5 5 2 2" xfId="34931" xr:uid="{00000000-0005-0000-0000-000072880000}"/>
    <cellStyle name="Normal 7 5 5 2 2 2" xfId="34932" xr:uid="{00000000-0005-0000-0000-000073880000}"/>
    <cellStyle name="Normal 7 5 5 2 3" xfId="34933" xr:uid="{00000000-0005-0000-0000-000074880000}"/>
    <cellStyle name="Normal 7 5 5 3" xfId="34934" xr:uid="{00000000-0005-0000-0000-000075880000}"/>
    <cellStyle name="Normal 7 5 5 3 2" xfId="34935" xr:uid="{00000000-0005-0000-0000-000076880000}"/>
    <cellStyle name="Normal 7 5 5 4" xfId="34936" xr:uid="{00000000-0005-0000-0000-000077880000}"/>
    <cellStyle name="Normal 7 5 6" xfId="34937" xr:uid="{00000000-0005-0000-0000-000078880000}"/>
    <cellStyle name="Normal 7 5 6 2" xfId="34938" xr:uid="{00000000-0005-0000-0000-000079880000}"/>
    <cellStyle name="Normal 7 5 6 2 2" xfId="34939" xr:uid="{00000000-0005-0000-0000-00007A880000}"/>
    <cellStyle name="Normal 7 5 6 2 2 2" xfId="34940" xr:uid="{00000000-0005-0000-0000-00007B880000}"/>
    <cellStyle name="Normal 7 5 6 2 3" xfId="34941" xr:uid="{00000000-0005-0000-0000-00007C880000}"/>
    <cellStyle name="Normal 7 5 6 3" xfId="34942" xr:uid="{00000000-0005-0000-0000-00007D880000}"/>
    <cellStyle name="Normal 7 5 6 3 2" xfId="34943" xr:uid="{00000000-0005-0000-0000-00007E880000}"/>
    <cellStyle name="Normal 7 5 6 4" xfId="34944" xr:uid="{00000000-0005-0000-0000-00007F880000}"/>
    <cellStyle name="Normal 7 5 7" xfId="34945" xr:uid="{00000000-0005-0000-0000-000080880000}"/>
    <cellStyle name="Normal 7 5 7 2" xfId="34946" xr:uid="{00000000-0005-0000-0000-000081880000}"/>
    <cellStyle name="Normal 7 5 7 2 2" xfId="34947" xr:uid="{00000000-0005-0000-0000-000082880000}"/>
    <cellStyle name="Normal 7 5 7 3" xfId="34948" xr:uid="{00000000-0005-0000-0000-000083880000}"/>
    <cellStyle name="Normal 7 5 8" xfId="34949" xr:uid="{00000000-0005-0000-0000-000084880000}"/>
    <cellStyle name="Normal 7 5 8 2" xfId="34950" xr:uid="{00000000-0005-0000-0000-000085880000}"/>
    <cellStyle name="Normal 7 5 8 2 2" xfId="34951" xr:uid="{00000000-0005-0000-0000-000086880000}"/>
    <cellStyle name="Normal 7 5 8 3" xfId="34952" xr:uid="{00000000-0005-0000-0000-000087880000}"/>
    <cellStyle name="Normal 7 5 9" xfId="34953" xr:uid="{00000000-0005-0000-0000-000088880000}"/>
    <cellStyle name="Normal 7 5 9 2" xfId="34954" xr:uid="{00000000-0005-0000-0000-000089880000}"/>
    <cellStyle name="Normal 7 5 9 2 2" xfId="34955" xr:uid="{00000000-0005-0000-0000-00008A880000}"/>
    <cellStyle name="Normal 7 5 9 3" xfId="34956" xr:uid="{00000000-0005-0000-0000-00008B880000}"/>
    <cellStyle name="Normal 7 6" xfId="34957" xr:uid="{00000000-0005-0000-0000-00008C880000}"/>
    <cellStyle name="Normal 7 6 2" xfId="34958" xr:uid="{00000000-0005-0000-0000-00008D880000}"/>
    <cellStyle name="Normal 7 6 3" xfId="34959" xr:uid="{00000000-0005-0000-0000-00008E880000}"/>
    <cellStyle name="Normal 7 6 3 2" xfId="34960" xr:uid="{00000000-0005-0000-0000-00008F880000}"/>
    <cellStyle name="Normal 7 6 3 2 2" xfId="34961" xr:uid="{00000000-0005-0000-0000-000090880000}"/>
    <cellStyle name="Normal 7 6 3 2 2 2" xfId="34962" xr:uid="{00000000-0005-0000-0000-000091880000}"/>
    <cellStyle name="Normal 7 6 3 2 3" xfId="34963" xr:uid="{00000000-0005-0000-0000-000092880000}"/>
    <cellStyle name="Normal 7 6 3 3" xfId="34964" xr:uid="{00000000-0005-0000-0000-000093880000}"/>
    <cellStyle name="Normal 7 6 3 3 2" xfId="34965" xr:uid="{00000000-0005-0000-0000-000094880000}"/>
    <cellStyle name="Normal 7 6 3 4" xfId="34966" xr:uid="{00000000-0005-0000-0000-000095880000}"/>
    <cellStyle name="Normal 7 6 4" xfId="34967" xr:uid="{00000000-0005-0000-0000-000096880000}"/>
    <cellStyle name="Normal 7 6 4 2" xfId="34968" xr:uid="{00000000-0005-0000-0000-000097880000}"/>
    <cellStyle name="Normal 7 6 4 2 2" xfId="34969" xr:uid="{00000000-0005-0000-0000-000098880000}"/>
    <cellStyle name="Normal 7 6 4 2 2 2" xfId="34970" xr:uid="{00000000-0005-0000-0000-000099880000}"/>
    <cellStyle name="Normal 7 6 4 2 3" xfId="34971" xr:uid="{00000000-0005-0000-0000-00009A880000}"/>
    <cellStyle name="Normal 7 6 4 3" xfId="34972" xr:uid="{00000000-0005-0000-0000-00009B880000}"/>
    <cellStyle name="Normal 7 6 4 3 2" xfId="34973" xr:uid="{00000000-0005-0000-0000-00009C880000}"/>
    <cellStyle name="Normal 7 6 4 4" xfId="34974" xr:uid="{00000000-0005-0000-0000-00009D880000}"/>
    <cellStyle name="Normal 7 6 5" xfId="34975" xr:uid="{00000000-0005-0000-0000-00009E880000}"/>
    <cellStyle name="Normal 7 6 5 2" xfId="34976" xr:uid="{00000000-0005-0000-0000-00009F880000}"/>
    <cellStyle name="Normal 7 6 5 2 2" xfId="34977" xr:uid="{00000000-0005-0000-0000-0000A0880000}"/>
    <cellStyle name="Normal 7 6 5 3" xfId="34978" xr:uid="{00000000-0005-0000-0000-0000A1880000}"/>
    <cellStyle name="Normal 7 6 6" xfId="34979" xr:uid="{00000000-0005-0000-0000-0000A2880000}"/>
    <cellStyle name="Normal 7 6 6 2" xfId="34980" xr:uid="{00000000-0005-0000-0000-0000A3880000}"/>
    <cellStyle name="Normal 7 6 6 2 2" xfId="34981" xr:uid="{00000000-0005-0000-0000-0000A4880000}"/>
    <cellStyle name="Normal 7 6 6 3" xfId="34982" xr:uid="{00000000-0005-0000-0000-0000A5880000}"/>
    <cellStyle name="Normal 7 6 7" xfId="34983" xr:uid="{00000000-0005-0000-0000-0000A6880000}"/>
    <cellStyle name="Normal 7 6 7 2" xfId="34984" xr:uid="{00000000-0005-0000-0000-0000A7880000}"/>
    <cellStyle name="Normal 7 6 8" xfId="34985" xr:uid="{00000000-0005-0000-0000-0000A8880000}"/>
    <cellStyle name="Normal 7 7" xfId="34986" xr:uid="{00000000-0005-0000-0000-0000A9880000}"/>
    <cellStyle name="Normal 7 8" xfId="34987" xr:uid="{00000000-0005-0000-0000-0000AA880000}"/>
    <cellStyle name="Normal 7 9" xfId="34988" xr:uid="{00000000-0005-0000-0000-0000AB880000}"/>
    <cellStyle name="Normal 70" xfId="34989" xr:uid="{00000000-0005-0000-0000-0000AC880000}"/>
    <cellStyle name="Normal 70 2" xfId="34990" xr:uid="{00000000-0005-0000-0000-0000AD880000}"/>
    <cellStyle name="Normal 70 2 2" xfId="34991" xr:uid="{00000000-0005-0000-0000-0000AE880000}"/>
    <cellStyle name="Normal 70 2 2 2" xfId="34992" xr:uid="{00000000-0005-0000-0000-0000AF880000}"/>
    <cellStyle name="Normal 70 2 2 2 2" xfId="34993" xr:uid="{00000000-0005-0000-0000-0000B0880000}"/>
    <cellStyle name="Normal 70 2 2 3" xfId="34994" xr:uid="{00000000-0005-0000-0000-0000B1880000}"/>
    <cellStyle name="Normal 70 2 3" xfId="34995" xr:uid="{00000000-0005-0000-0000-0000B2880000}"/>
    <cellStyle name="Normal 70 2 3 2" xfId="34996" xr:uid="{00000000-0005-0000-0000-0000B3880000}"/>
    <cellStyle name="Normal 70 2 4" xfId="34997" xr:uid="{00000000-0005-0000-0000-0000B4880000}"/>
    <cellStyle name="Normal 71" xfId="34998" xr:uid="{00000000-0005-0000-0000-0000B5880000}"/>
    <cellStyle name="Normal 71 2" xfId="34999" xr:uid="{00000000-0005-0000-0000-0000B6880000}"/>
    <cellStyle name="Normal 71 2 2" xfId="35000" xr:uid="{00000000-0005-0000-0000-0000B7880000}"/>
    <cellStyle name="Normal 71 2 2 2" xfId="35001" xr:uid="{00000000-0005-0000-0000-0000B8880000}"/>
    <cellStyle name="Normal 71 2 3" xfId="35002" xr:uid="{00000000-0005-0000-0000-0000B9880000}"/>
    <cellStyle name="Normal 71 3" xfId="35003" xr:uid="{00000000-0005-0000-0000-0000BA880000}"/>
    <cellStyle name="Normal 71 3 2" xfId="35004" xr:uid="{00000000-0005-0000-0000-0000BB880000}"/>
    <cellStyle name="Normal 71 4" xfId="35005" xr:uid="{00000000-0005-0000-0000-0000BC880000}"/>
    <cellStyle name="Normal 72" xfId="35006" xr:uid="{00000000-0005-0000-0000-0000BD880000}"/>
    <cellStyle name="Normal 72 2" xfId="35007" xr:uid="{00000000-0005-0000-0000-0000BE880000}"/>
    <cellStyle name="Normal 72 2 2" xfId="35008" xr:uid="{00000000-0005-0000-0000-0000BF880000}"/>
    <cellStyle name="Normal 72 2 2 2" xfId="35009" xr:uid="{00000000-0005-0000-0000-0000C0880000}"/>
    <cellStyle name="Normal 72 2 3" xfId="35010" xr:uid="{00000000-0005-0000-0000-0000C1880000}"/>
    <cellStyle name="Normal 72 3" xfId="35011" xr:uid="{00000000-0005-0000-0000-0000C2880000}"/>
    <cellStyle name="Normal 72 3 2" xfId="35012" xr:uid="{00000000-0005-0000-0000-0000C3880000}"/>
    <cellStyle name="Normal 72 4" xfId="35013" xr:uid="{00000000-0005-0000-0000-0000C4880000}"/>
    <cellStyle name="Normal 73" xfId="35014" xr:uid="{00000000-0005-0000-0000-0000C5880000}"/>
    <cellStyle name="Normal 73 2" xfId="35015" xr:uid="{00000000-0005-0000-0000-0000C6880000}"/>
    <cellStyle name="Normal 73 2 2" xfId="35016" xr:uid="{00000000-0005-0000-0000-0000C7880000}"/>
    <cellStyle name="Normal 73 2 2 2" xfId="35017" xr:uid="{00000000-0005-0000-0000-0000C8880000}"/>
    <cellStyle name="Normal 73 2 3" xfId="35018" xr:uid="{00000000-0005-0000-0000-0000C9880000}"/>
    <cellStyle name="Normal 73 3" xfId="35019" xr:uid="{00000000-0005-0000-0000-0000CA880000}"/>
    <cellStyle name="Normal 73 3 2" xfId="35020" xr:uid="{00000000-0005-0000-0000-0000CB880000}"/>
    <cellStyle name="Normal 73 4" xfId="35021" xr:uid="{00000000-0005-0000-0000-0000CC880000}"/>
    <cellStyle name="Normal 74" xfId="35022" xr:uid="{00000000-0005-0000-0000-0000CD880000}"/>
    <cellStyle name="Normal 74 2" xfId="35023" xr:uid="{00000000-0005-0000-0000-0000CE880000}"/>
    <cellStyle name="Normal 74 2 2" xfId="35024" xr:uid="{00000000-0005-0000-0000-0000CF880000}"/>
    <cellStyle name="Normal 74 2 2 2" xfId="35025" xr:uid="{00000000-0005-0000-0000-0000D0880000}"/>
    <cellStyle name="Normal 74 2 3" xfId="35026" xr:uid="{00000000-0005-0000-0000-0000D1880000}"/>
    <cellStyle name="Normal 74 3" xfId="35027" xr:uid="{00000000-0005-0000-0000-0000D2880000}"/>
    <cellStyle name="Normal 74 3 2" xfId="35028" xr:uid="{00000000-0005-0000-0000-0000D3880000}"/>
    <cellStyle name="Normal 74 4" xfId="35029" xr:uid="{00000000-0005-0000-0000-0000D4880000}"/>
    <cellStyle name="Normal 75" xfId="35030" xr:uid="{00000000-0005-0000-0000-0000D5880000}"/>
    <cellStyle name="Normal 75 2" xfId="35031" xr:uid="{00000000-0005-0000-0000-0000D6880000}"/>
    <cellStyle name="Normal 76" xfId="35032" xr:uid="{00000000-0005-0000-0000-0000D7880000}"/>
    <cellStyle name="Normal 76 2" xfId="35033" xr:uid="{00000000-0005-0000-0000-0000D8880000}"/>
    <cellStyle name="Normal 76 2 2" xfId="35034" xr:uid="{00000000-0005-0000-0000-0000D9880000}"/>
    <cellStyle name="Normal 76 3" xfId="35035" xr:uid="{00000000-0005-0000-0000-0000DA880000}"/>
    <cellStyle name="Normal 77" xfId="35036" xr:uid="{00000000-0005-0000-0000-0000DB880000}"/>
    <cellStyle name="Normal 78" xfId="35037" xr:uid="{00000000-0005-0000-0000-0000DC880000}"/>
    <cellStyle name="Normal 79" xfId="35038" xr:uid="{00000000-0005-0000-0000-0000DD880000}"/>
    <cellStyle name="Normal 8" xfId="35039" xr:uid="{00000000-0005-0000-0000-0000DE880000}"/>
    <cellStyle name="Normal 8 10" xfId="35040" xr:uid="{00000000-0005-0000-0000-0000DF880000}"/>
    <cellStyle name="Normal 8 11" xfId="35041" xr:uid="{00000000-0005-0000-0000-0000E0880000}"/>
    <cellStyle name="Normal 8 12" xfId="35042" xr:uid="{00000000-0005-0000-0000-0000E1880000}"/>
    <cellStyle name="Normal 8 13" xfId="35043" xr:uid="{00000000-0005-0000-0000-0000E2880000}"/>
    <cellStyle name="Normal 8 14" xfId="35044" xr:uid="{00000000-0005-0000-0000-0000E3880000}"/>
    <cellStyle name="Normal 8 15" xfId="35045" xr:uid="{00000000-0005-0000-0000-0000E4880000}"/>
    <cellStyle name="Normal 8 16" xfId="35046" xr:uid="{00000000-0005-0000-0000-0000E5880000}"/>
    <cellStyle name="Normal 8 17" xfId="35047" xr:uid="{00000000-0005-0000-0000-0000E6880000}"/>
    <cellStyle name="Normal 8 18" xfId="35048" xr:uid="{00000000-0005-0000-0000-0000E7880000}"/>
    <cellStyle name="Normal 8 19" xfId="35049" xr:uid="{00000000-0005-0000-0000-0000E8880000}"/>
    <cellStyle name="Normal 8 2" xfId="35050" xr:uid="{00000000-0005-0000-0000-0000E9880000}"/>
    <cellStyle name="Normal 8 2 2" xfId="35051" xr:uid="{00000000-0005-0000-0000-0000EA880000}"/>
    <cellStyle name="Normal 8 2 3" xfId="35052" xr:uid="{00000000-0005-0000-0000-0000EB880000}"/>
    <cellStyle name="Normal 8 2 3 2" xfId="35053" xr:uid="{00000000-0005-0000-0000-0000EC880000}"/>
    <cellStyle name="Normal 8 2 3 2 2" xfId="35054" xr:uid="{00000000-0005-0000-0000-0000ED880000}"/>
    <cellStyle name="Normal 8 2 3 2 2 2" xfId="35055" xr:uid="{00000000-0005-0000-0000-0000EE880000}"/>
    <cellStyle name="Normal 8 2 3 2 3" xfId="35056" xr:uid="{00000000-0005-0000-0000-0000EF880000}"/>
    <cellStyle name="Normal 8 2 3 3" xfId="35057" xr:uid="{00000000-0005-0000-0000-0000F0880000}"/>
    <cellStyle name="Normal 8 2 3 3 2" xfId="35058" xr:uid="{00000000-0005-0000-0000-0000F1880000}"/>
    <cellStyle name="Normal 8 2 3 4" xfId="35059" xr:uid="{00000000-0005-0000-0000-0000F2880000}"/>
    <cellStyle name="Normal 8 2 4" xfId="35060" xr:uid="{00000000-0005-0000-0000-0000F3880000}"/>
    <cellStyle name="Normal 8 2 4 2" xfId="35061" xr:uid="{00000000-0005-0000-0000-0000F4880000}"/>
    <cellStyle name="Normal 8 2 4 2 2" xfId="35062" xr:uid="{00000000-0005-0000-0000-0000F5880000}"/>
    <cellStyle name="Normal 8 2 4 2 2 2" xfId="35063" xr:uid="{00000000-0005-0000-0000-0000F6880000}"/>
    <cellStyle name="Normal 8 2 4 2 3" xfId="35064" xr:uid="{00000000-0005-0000-0000-0000F7880000}"/>
    <cellStyle name="Normal 8 2 4 3" xfId="35065" xr:uid="{00000000-0005-0000-0000-0000F8880000}"/>
    <cellStyle name="Normal 8 2 4 3 2" xfId="35066" xr:uid="{00000000-0005-0000-0000-0000F9880000}"/>
    <cellStyle name="Normal 8 2 4 4" xfId="35067" xr:uid="{00000000-0005-0000-0000-0000FA880000}"/>
    <cellStyle name="Normal 8 2 5" xfId="35068" xr:uid="{00000000-0005-0000-0000-0000FB880000}"/>
    <cellStyle name="Normal 8 2 5 2" xfId="35069" xr:uid="{00000000-0005-0000-0000-0000FC880000}"/>
    <cellStyle name="Normal 8 2 5 2 2" xfId="35070" xr:uid="{00000000-0005-0000-0000-0000FD880000}"/>
    <cellStyle name="Normal 8 2 5 2 2 2" xfId="35071" xr:uid="{00000000-0005-0000-0000-0000FE880000}"/>
    <cellStyle name="Normal 8 2 5 2 3" xfId="35072" xr:uid="{00000000-0005-0000-0000-0000FF880000}"/>
    <cellStyle name="Normal 8 2 5 3" xfId="35073" xr:uid="{00000000-0005-0000-0000-000000890000}"/>
    <cellStyle name="Normal 8 2 5 3 2" xfId="35074" xr:uid="{00000000-0005-0000-0000-000001890000}"/>
    <cellStyle name="Normal 8 2 5 4" xfId="35075" xr:uid="{00000000-0005-0000-0000-000002890000}"/>
    <cellStyle name="Normal 8 2 6" xfId="35076" xr:uid="{00000000-0005-0000-0000-000003890000}"/>
    <cellStyle name="Normal 8 2 6 2" xfId="35077" xr:uid="{00000000-0005-0000-0000-000004890000}"/>
    <cellStyle name="Normal 8 2 6 2 2" xfId="35078" xr:uid="{00000000-0005-0000-0000-000005890000}"/>
    <cellStyle name="Normal 8 2 6 3" xfId="35079" xr:uid="{00000000-0005-0000-0000-000006890000}"/>
    <cellStyle name="Normal 8 2 7" xfId="35080" xr:uid="{00000000-0005-0000-0000-000007890000}"/>
    <cellStyle name="Normal 8 2 7 2" xfId="35081" xr:uid="{00000000-0005-0000-0000-000008890000}"/>
    <cellStyle name="Normal 8 2 7 2 2" xfId="35082" xr:uid="{00000000-0005-0000-0000-000009890000}"/>
    <cellStyle name="Normal 8 2 7 3" xfId="35083" xr:uid="{00000000-0005-0000-0000-00000A890000}"/>
    <cellStyle name="Normal 8 2 8" xfId="35084" xr:uid="{00000000-0005-0000-0000-00000B890000}"/>
    <cellStyle name="Normal 8 2 8 2" xfId="35085" xr:uid="{00000000-0005-0000-0000-00000C890000}"/>
    <cellStyle name="Normal 8 2 9" xfId="35086" xr:uid="{00000000-0005-0000-0000-00000D890000}"/>
    <cellStyle name="Normal 8 20" xfId="35087" xr:uid="{00000000-0005-0000-0000-00000E890000}"/>
    <cellStyle name="Normal 8 21" xfId="35088" xr:uid="{00000000-0005-0000-0000-00000F890000}"/>
    <cellStyle name="Normal 8 22" xfId="35089" xr:uid="{00000000-0005-0000-0000-000010890000}"/>
    <cellStyle name="Normal 8 23" xfId="35090" xr:uid="{00000000-0005-0000-0000-000011890000}"/>
    <cellStyle name="Normal 8 24" xfId="35091" xr:uid="{00000000-0005-0000-0000-000012890000}"/>
    <cellStyle name="Normal 8 25" xfId="35092" xr:uid="{00000000-0005-0000-0000-000013890000}"/>
    <cellStyle name="Normal 8 26" xfId="35093" xr:uid="{00000000-0005-0000-0000-000014890000}"/>
    <cellStyle name="Normal 8 27" xfId="35094" xr:uid="{00000000-0005-0000-0000-000015890000}"/>
    <cellStyle name="Normal 8 28" xfId="35095" xr:uid="{00000000-0005-0000-0000-000016890000}"/>
    <cellStyle name="Normal 8 29" xfId="35096" xr:uid="{00000000-0005-0000-0000-000017890000}"/>
    <cellStyle name="Normal 8 3" xfId="35097" xr:uid="{00000000-0005-0000-0000-000018890000}"/>
    <cellStyle name="Normal 8 3 2" xfId="35098" xr:uid="{00000000-0005-0000-0000-000019890000}"/>
    <cellStyle name="Normal 8 3 3" xfId="35099" xr:uid="{00000000-0005-0000-0000-00001A890000}"/>
    <cellStyle name="Normal 8 3 3 2" xfId="35100" xr:uid="{00000000-0005-0000-0000-00001B890000}"/>
    <cellStyle name="Normal 8 3 3 2 2" xfId="35101" xr:uid="{00000000-0005-0000-0000-00001C890000}"/>
    <cellStyle name="Normal 8 3 3 2 2 2" xfId="35102" xr:uid="{00000000-0005-0000-0000-00001D890000}"/>
    <cellStyle name="Normal 8 3 3 2 3" xfId="35103" xr:uid="{00000000-0005-0000-0000-00001E890000}"/>
    <cellStyle name="Normal 8 3 3 3" xfId="35104" xr:uid="{00000000-0005-0000-0000-00001F890000}"/>
    <cellStyle name="Normal 8 3 3 3 2" xfId="35105" xr:uid="{00000000-0005-0000-0000-000020890000}"/>
    <cellStyle name="Normal 8 3 3 4" xfId="35106" xr:uid="{00000000-0005-0000-0000-000021890000}"/>
    <cellStyle name="Normal 8 3 4" xfId="35107" xr:uid="{00000000-0005-0000-0000-000022890000}"/>
    <cellStyle name="Normal 8 3 4 2" xfId="35108" xr:uid="{00000000-0005-0000-0000-000023890000}"/>
    <cellStyle name="Normal 8 3 4 2 2" xfId="35109" xr:uid="{00000000-0005-0000-0000-000024890000}"/>
    <cellStyle name="Normal 8 3 4 2 2 2" xfId="35110" xr:uid="{00000000-0005-0000-0000-000025890000}"/>
    <cellStyle name="Normal 8 3 4 2 3" xfId="35111" xr:uid="{00000000-0005-0000-0000-000026890000}"/>
    <cellStyle name="Normal 8 3 4 3" xfId="35112" xr:uid="{00000000-0005-0000-0000-000027890000}"/>
    <cellStyle name="Normal 8 3 4 3 2" xfId="35113" xr:uid="{00000000-0005-0000-0000-000028890000}"/>
    <cellStyle name="Normal 8 3 4 4" xfId="35114" xr:uid="{00000000-0005-0000-0000-000029890000}"/>
    <cellStyle name="Normal 8 3 5" xfId="35115" xr:uid="{00000000-0005-0000-0000-00002A890000}"/>
    <cellStyle name="Normal 8 3 5 2" xfId="35116" xr:uid="{00000000-0005-0000-0000-00002B890000}"/>
    <cellStyle name="Normal 8 3 5 2 2" xfId="35117" xr:uid="{00000000-0005-0000-0000-00002C890000}"/>
    <cellStyle name="Normal 8 3 5 3" xfId="35118" xr:uid="{00000000-0005-0000-0000-00002D890000}"/>
    <cellStyle name="Normal 8 3 6" xfId="35119" xr:uid="{00000000-0005-0000-0000-00002E890000}"/>
    <cellStyle name="Normal 8 3 6 2" xfId="35120" xr:uid="{00000000-0005-0000-0000-00002F890000}"/>
    <cellStyle name="Normal 8 3 6 2 2" xfId="35121" xr:uid="{00000000-0005-0000-0000-000030890000}"/>
    <cellStyle name="Normal 8 3 6 3" xfId="35122" xr:uid="{00000000-0005-0000-0000-000031890000}"/>
    <cellStyle name="Normal 8 3 7" xfId="35123" xr:uid="{00000000-0005-0000-0000-000032890000}"/>
    <cellStyle name="Normal 8 3 7 2" xfId="35124" xr:uid="{00000000-0005-0000-0000-000033890000}"/>
    <cellStyle name="Normal 8 3 8" xfId="35125" xr:uid="{00000000-0005-0000-0000-000034890000}"/>
    <cellStyle name="Normal 8 30" xfId="35126" xr:uid="{00000000-0005-0000-0000-000035890000}"/>
    <cellStyle name="Normal 8 31" xfId="35127" xr:uid="{00000000-0005-0000-0000-000036890000}"/>
    <cellStyle name="Normal 8 32" xfId="35128" xr:uid="{00000000-0005-0000-0000-000037890000}"/>
    <cellStyle name="Normal 8 33" xfId="35129" xr:uid="{00000000-0005-0000-0000-000038890000}"/>
    <cellStyle name="Normal 8 34" xfId="35130" xr:uid="{00000000-0005-0000-0000-000039890000}"/>
    <cellStyle name="Normal 8 35" xfId="35131" xr:uid="{00000000-0005-0000-0000-00003A890000}"/>
    <cellStyle name="Normal 8 35 2" xfId="35132" xr:uid="{00000000-0005-0000-0000-00003B890000}"/>
    <cellStyle name="Normal 8 35 2 2" xfId="35133" xr:uid="{00000000-0005-0000-0000-00003C890000}"/>
    <cellStyle name="Normal 8 35 2 2 2" xfId="35134" xr:uid="{00000000-0005-0000-0000-00003D890000}"/>
    <cellStyle name="Normal 8 35 2 2 2 2" xfId="35135" xr:uid="{00000000-0005-0000-0000-00003E890000}"/>
    <cellStyle name="Normal 8 35 2 2 3" xfId="35136" xr:uid="{00000000-0005-0000-0000-00003F890000}"/>
    <cellStyle name="Normal 8 35 2 3" xfId="35137" xr:uid="{00000000-0005-0000-0000-000040890000}"/>
    <cellStyle name="Normal 8 35 2 3 2" xfId="35138" xr:uid="{00000000-0005-0000-0000-000041890000}"/>
    <cellStyle name="Normal 8 35 2 4" xfId="35139" xr:uid="{00000000-0005-0000-0000-000042890000}"/>
    <cellStyle name="Normal 8 35 3" xfId="35140" xr:uid="{00000000-0005-0000-0000-000043890000}"/>
    <cellStyle name="Normal 8 35 3 2" xfId="35141" xr:uid="{00000000-0005-0000-0000-000044890000}"/>
    <cellStyle name="Normal 8 35 3 2 2" xfId="35142" xr:uid="{00000000-0005-0000-0000-000045890000}"/>
    <cellStyle name="Normal 8 35 3 2 2 2" xfId="35143" xr:uid="{00000000-0005-0000-0000-000046890000}"/>
    <cellStyle name="Normal 8 35 3 2 3" xfId="35144" xr:uid="{00000000-0005-0000-0000-000047890000}"/>
    <cellStyle name="Normal 8 35 3 3" xfId="35145" xr:uid="{00000000-0005-0000-0000-000048890000}"/>
    <cellStyle name="Normal 8 35 3 3 2" xfId="35146" xr:uid="{00000000-0005-0000-0000-000049890000}"/>
    <cellStyle name="Normal 8 35 3 4" xfId="35147" xr:uid="{00000000-0005-0000-0000-00004A890000}"/>
    <cellStyle name="Normal 8 35 4" xfId="35148" xr:uid="{00000000-0005-0000-0000-00004B890000}"/>
    <cellStyle name="Normal 8 35 4 2" xfId="35149" xr:uid="{00000000-0005-0000-0000-00004C890000}"/>
    <cellStyle name="Normal 8 35 4 2 2" xfId="35150" xr:uid="{00000000-0005-0000-0000-00004D890000}"/>
    <cellStyle name="Normal 8 35 4 3" xfId="35151" xr:uid="{00000000-0005-0000-0000-00004E890000}"/>
    <cellStyle name="Normal 8 35 5" xfId="35152" xr:uid="{00000000-0005-0000-0000-00004F890000}"/>
    <cellStyle name="Normal 8 35 5 2" xfId="35153" xr:uid="{00000000-0005-0000-0000-000050890000}"/>
    <cellStyle name="Normal 8 35 5 2 2" xfId="35154" xr:uid="{00000000-0005-0000-0000-000051890000}"/>
    <cellStyle name="Normal 8 35 5 3" xfId="35155" xr:uid="{00000000-0005-0000-0000-000052890000}"/>
    <cellStyle name="Normal 8 35 6" xfId="35156" xr:uid="{00000000-0005-0000-0000-000053890000}"/>
    <cellStyle name="Normal 8 35 6 2" xfId="35157" xr:uid="{00000000-0005-0000-0000-000054890000}"/>
    <cellStyle name="Normal 8 35 7" xfId="35158" xr:uid="{00000000-0005-0000-0000-000055890000}"/>
    <cellStyle name="Normal 8 36" xfId="35159" xr:uid="{00000000-0005-0000-0000-000056890000}"/>
    <cellStyle name="Normal 8 36 2" xfId="35160" xr:uid="{00000000-0005-0000-0000-000057890000}"/>
    <cellStyle name="Normal 8 36 2 2" xfId="35161" xr:uid="{00000000-0005-0000-0000-000058890000}"/>
    <cellStyle name="Normal 8 36 2 2 2" xfId="35162" xr:uid="{00000000-0005-0000-0000-000059890000}"/>
    <cellStyle name="Normal 8 36 2 2 2 2" xfId="35163" xr:uid="{00000000-0005-0000-0000-00005A890000}"/>
    <cellStyle name="Normal 8 36 2 2 3" xfId="35164" xr:uid="{00000000-0005-0000-0000-00005B890000}"/>
    <cellStyle name="Normal 8 36 2 3" xfId="35165" xr:uid="{00000000-0005-0000-0000-00005C890000}"/>
    <cellStyle name="Normal 8 36 2 3 2" xfId="35166" xr:uid="{00000000-0005-0000-0000-00005D890000}"/>
    <cellStyle name="Normal 8 36 2 4" xfId="35167" xr:uid="{00000000-0005-0000-0000-00005E890000}"/>
    <cellStyle name="Normal 8 36 3" xfId="35168" xr:uid="{00000000-0005-0000-0000-00005F890000}"/>
    <cellStyle name="Normal 8 36 3 2" xfId="35169" xr:uid="{00000000-0005-0000-0000-000060890000}"/>
    <cellStyle name="Normal 8 36 3 2 2" xfId="35170" xr:uid="{00000000-0005-0000-0000-000061890000}"/>
    <cellStyle name="Normal 8 36 3 3" xfId="35171" xr:uid="{00000000-0005-0000-0000-000062890000}"/>
    <cellStyle name="Normal 8 36 4" xfId="35172" xr:uid="{00000000-0005-0000-0000-000063890000}"/>
    <cellStyle name="Normal 8 36 4 2" xfId="35173" xr:uid="{00000000-0005-0000-0000-000064890000}"/>
    <cellStyle name="Normal 8 36 5" xfId="35174" xr:uid="{00000000-0005-0000-0000-000065890000}"/>
    <cellStyle name="Normal 8 37" xfId="35175" xr:uid="{00000000-0005-0000-0000-000066890000}"/>
    <cellStyle name="Normal 8 37 2" xfId="35176" xr:uid="{00000000-0005-0000-0000-000067890000}"/>
    <cellStyle name="Normal 8 37 2 2" xfId="35177" xr:uid="{00000000-0005-0000-0000-000068890000}"/>
    <cellStyle name="Normal 8 37 2 2 2" xfId="35178" xr:uid="{00000000-0005-0000-0000-000069890000}"/>
    <cellStyle name="Normal 8 37 2 3" xfId="35179" xr:uid="{00000000-0005-0000-0000-00006A890000}"/>
    <cellStyle name="Normal 8 37 3" xfId="35180" xr:uid="{00000000-0005-0000-0000-00006B890000}"/>
    <cellStyle name="Normal 8 37 3 2" xfId="35181" xr:uid="{00000000-0005-0000-0000-00006C890000}"/>
    <cellStyle name="Normal 8 37 4" xfId="35182" xr:uid="{00000000-0005-0000-0000-00006D890000}"/>
    <cellStyle name="Normal 8 38" xfId="35183" xr:uid="{00000000-0005-0000-0000-00006E890000}"/>
    <cellStyle name="Normal 8 38 2" xfId="35184" xr:uid="{00000000-0005-0000-0000-00006F890000}"/>
    <cellStyle name="Normal 8 38 2 2" xfId="35185" xr:uid="{00000000-0005-0000-0000-000070890000}"/>
    <cellStyle name="Normal 8 38 3" xfId="35186" xr:uid="{00000000-0005-0000-0000-000071890000}"/>
    <cellStyle name="Normal 8 39" xfId="35187" xr:uid="{00000000-0005-0000-0000-000072890000}"/>
    <cellStyle name="Normal 8 39 2" xfId="35188" xr:uid="{00000000-0005-0000-0000-000073890000}"/>
    <cellStyle name="Normal 8 39 2 2" xfId="35189" xr:uid="{00000000-0005-0000-0000-000074890000}"/>
    <cellStyle name="Normal 8 39 3" xfId="35190" xr:uid="{00000000-0005-0000-0000-000075890000}"/>
    <cellStyle name="Normal 8 4" xfId="35191" xr:uid="{00000000-0005-0000-0000-000076890000}"/>
    <cellStyle name="Normal 8 4 2" xfId="35192" xr:uid="{00000000-0005-0000-0000-000077890000}"/>
    <cellStyle name="Normal 8 4 3" xfId="35193" xr:uid="{00000000-0005-0000-0000-000078890000}"/>
    <cellStyle name="Normal 8 4 3 2" xfId="35194" xr:uid="{00000000-0005-0000-0000-000079890000}"/>
    <cellStyle name="Normal 8 4 3 2 2" xfId="35195" xr:uid="{00000000-0005-0000-0000-00007A890000}"/>
    <cellStyle name="Normal 8 4 3 2 2 2" xfId="35196" xr:uid="{00000000-0005-0000-0000-00007B890000}"/>
    <cellStyle name="Normal 8 4 3 2 3" xfId="35197" xr:uid="{00000000-0005-0000-0000-00007C890000}"/>
    <cellStyle name="Normal 8 4 3 3" xfId="35198" xr:uid="{00000000-0005-0000-0000-00007D890000}"/>
    <cellStyle name="Normal 8 4 3 3 2" xfId="35199" xr:uid="{00000000-0005-0000-0000-00007E890000}"/>
    <cellStyle name="Normal 8 4 3 4" xfId="35200" xr:uid="{00000000-0005-0000-0000-00007F890000}"/>
    <cellStyle name="Normal 8 4 4" xfId="35201" xr:uid="{00000000-0005-0000-0000-000080890000}"/>
    <cellStyle name="Normal 8 4 4 2" xfId="35202" xr:uid="{00000000-0005-0000-0000-000081890000}"/>
    <cellStyle name="Normal 8 4 4 2 2" xfId="35203" xr:uid="{00000000-0005-0000-0000-000082890000}"/>
    <cellStyle name="Normal 8 4 4 2 2 2" xfId="35204" xr:uid="{00000000-0005-0000-0000-000083890000}"/>
    <cellStyle name="Normal 8 4 4 2 3" xfId="35205" xr:uid="{00000000-0005-0000-0000-000084890000}"/>
    <cellStyle name="Normal 8 4 4 3" xfId="35206" xr:uid="{00000000-0005-0000-0000-000085890000}"/>
    <cellStyle name="Normal 8 4 4 3 2" xfId="35207" xr:uid="{00000000-0005-0000-0000-000086890000}"/>
    <cellStyle name="Normal 8 4 4 4" xfId="35208" xr:uid="{00000000-0005-0000-0000-000087890000}"/>
    <cellStyle name="Normal 8 4 5" xfId="35209" xr:uid="{00000000-0005-0000-0000-000088890000}"/>
    <cellStyle name="Normal 8 4 5 2" xfId="35210" xr:uid="{00000000-0005-0000-0000-000089890000}"/>
    <cellStyle name="Normal 8 4 5 2 2" xfId="35211" xr:uid="{00000000-0005-0000-0000-00008A890000}"/>
    <cellStyle name="Normal 8 4 5 3" xfId="35212" xr:uid="{00000000-0005-0000-0000-00008B890000}"/>
    <cellStyle name="Normal 8 4 6" xfId="35213" xr:uid="{00000000-0005-0000-0000-00008C890000}"/>
    <cellStyle name="Normal 8 4 6 2" xfId="35214" xr:uid="{00000000-0005-0000-0000-00008D890000}"/>
    <cellStyle name="Normal 8 4 6 2 2" xfId="35215" xr:uid="{00000000-0005-0000-0000-00008E890000}"/>
    <cellStyle name="Normal 8 4 6 3" xfId="35216" xr:uid="{00000000-0005-0000-0000-00008F890000}"/>
    <cellStyle name="Normal 8 4 7" xfId="35217" xr:uid="{00000000-0005-0000-0000-000090890000}"/>
    <cellStyle name="Normal 8 4 7 2" xfId="35218" xr:uid="{00000000-0005-0000-0000-000091890000}"/>
    <cellStyle name="Normal 8 4 8" xfId="35219" xr:uid="{00000000-0005-0000-0000-000092890000}"/>
    <cellStyle name="Normal 8 40" xfId="35220" xr:uid="{00000000-0005-0000-0000-000093890000}"/>
    <cellStyle name="Normal 8 40 2" xfId="35221" xr:uid="{00000000-0005-0000-0000-000094890000}"/>
    <cellStyle name="Normal 8 41" xfId="35222" xr:uid="{00000000-0005-0000-0000-000095890000}"/>
    <cellStyle name="Normal 8 42" xfId="35223" xr:uid="{00000000-0005-0000-0000-000096890000}"/>
    <cellStyle name="Normal 8 5" xfId="35224" xr:uid="{00000000-0005-0000-0000-000097890000}"/>
    <cellStyle name="Normal 8 5 2" xfId="35225" xr:uid="{00000000-0005-0000-0000-000098890000}"/>
    <cellStyle name="Normal 8 5 3" xfId="35226" xr:uid="{00000000-0005-0000-0000-000099890000}"/>
    <cellStyle name="Normal 8 5 3 2" xfId="35227" xr:uid="{00000000-0005-0000-0000-00009A890000}"/>
    <cellStyle name="Normal 8 5 3 2 2" xfId="35228" xr:uid="{00000000-0005-0000-0000-00009B890000}"/>
    <cellStyle name="Normal 8 5 3 2 2 2" xfId="35229" xr:uid="{00000000-0005-0000-0000-00009C890000}"/>
    <cellStyle name="Normal 8 5 3 2 3" xfId="35230" xr:uid="{00000000-0005-0000-0000-00009D890000}"/>
    <cellStyle name="Normal 8 5 3 3" xfId="35231" xr:uid="{00000000-0005-0000-0000-00009E890000}"/>
    <cellStyle name="Normal 8 5 3 3 2" xfId="35232" xr:uid="{00000000-0005-0000-0000-00009F890000}"/>
    <cellStyle name="Normal 8 5 3 4" xfId="35233" xr:uid="{00000000-0005-0000-0000-0000A0890000}"/>
    <cellStyle name="Normal 8 5 4" xfId="35234" xr:uid="{00000000-0005-0000-0000-0000A1890000}"/>
    <cellStyle name="Normal 8 5 4 2" xfId="35235" xr:uid="{00000000-0005-0000-0000-0000A2890000}"/>
    <cellStyle name="Normal 8 5 4 2 2" xfId="35236" xr:uid="{00000000-0005-0000-0000-0000A3890000}"/>
    <cellStyle name="Normal 8 5 4 2 2 2" xfId="35237" xr:uid="{00000000-0005-0000-0000-0000A4890000}"/>
    <cellStyle name="Normal 8 5 4 2 3" xfId="35238" xr:uid="{00000000-0005-0000-0000-0000A5890000}"/>
    <cellStyle name="Normal 8 5 4 3" xfId="35239" xr:uid="{00000000-0005-0000-0000-0000A6890000}"/>
    <cellStyle name="Normal 8 5 4 3 2" xfId="35240" xr:uid="{00000000-0005-0000-0000-0000A7890000}"/>
    <cellStyle name="Normal 8 5 4 4" xfId="35241" xr:uid="{00000000-0005-0000-0000-0000A8890000}"/>
    <cellStyle name="Normal 8 5 5" xfId="35242" xr:uid="{00000000-0005-0000-0000-0000A9890000}"/>
    <cellStyle name="Normal 8 5 5 2" xfId="35243" xr:uid="{00000000-0005-0000-0000-0000AA890000}"/>
    <cellStyle name="Normal 8 5 5 2 2" xfId="35244" xr:uid="{00000000-0005-0000-0000-0000AB890000}"/>
    <cellStyle name="Normal 8 5 5 3" xfId="35245" xr:uid="{00000000-0005-0000-0000-0000AC890000}"/>
    <cellStyle name="Normal 8 5 6" xfId="35246" xr:uid="{00000000-0005-0000-0000-0000AD890000}"/>
    <cellStyle name="Normal 8 5 6 2" xfId="35247" xr:uid="{00000000-0005-0000-0000-0000AE890000}"/>
    <cellStyle name="Normal 8 5 6 2 2" xfId="35248" xr:uid="{00000000-0005-0000-0000-0000AF890000}"/>
    <cellStyle name="Normal 8 5 6 3" xfId="35249" xr:uid="{00000000-0005-0000-0000-0000B0890000}"/>
    <cellStyle name="Normal 8 5 7" xfId="35250" xr:uid="{00000000-0005-0000-0000-0000B1890000}"/>
    <cellStyle name="Normal 8 5 7 2" xfId="35251" xr:uid="{00000000-0005-0000-0000-0000B2890000}"/>
    <cellStyle name="Normal 8 5 8" xfId="35252" xr:uid="{00000000-0005-0000-0000-0000B3890000}"/>
    <cellStyle name="Normal 8 6" xfId="35253" xr:uid="{00000000-0005-0000-0000-0000B4890000}"/>
    <cellStyle name="Normal 8 6 2" xfId="35254" xr:uid="{00000000-0005-0000-0000-0000B5890000}"/>
    <cellStyle name="Normal 8 6 3" xfId="35255" xr:uid="{00000000-0005-0000-0000-0000B6890000}"/>
    <cellStyle name="Normal 8 6 3 2" xfId="35256" xr:uid="{00000000-0005-0000-0000-0000B7890000}"/>
    <cellStyle name="Normal 8 6 3 2 2" xfId="35257" xr:uid="{00000000-0005-0000-0000-0000B8890000}"/>
    <cellStyle name="Normal 8 6 3 2 2 2" xfId="35258" xr:uid="{00000000-0005-0000-0000-0000B9890000}"/>
    <cellStyle name="Normal 8 6 3 2 3" xfId="35259" xr:uid="{00000000-0005-0000-0000-0000BA890000}"/>
    <cellStyle name="Normal 8 6 3 3" xfId="35260" xr:uid="{00000000-0005-0000-0000-0000BB890000}"/>
    <cellStyle name="Normal 8 6 3 3 2" xfId="35261" xr:uid="{00000000-0005-0000-0000-0000BC890000}"/>
    <cellStyle name="Normal 8 6 3 4" xfId="35262" xr:uid="{00000000-0005-0000-0000-0000BD890000}"/>
    <cellStyle name="Normal 8 6 4" xfId="35263" xr:uid="{00000000-0005-0000-0000-0000BE890000}"/>
    <cellStyle name="Normal 8 6 4 2" xfId="35264" xr:uid="{00000000-0005-0000-0000-0000BF890000}"/>
    <cellStyle name="Normal 8 6 4 2 2" xfId="35265" xr:uid="{00000000-0005-0000-0000-0000C0890000}"/>
    <cellStyle name="Normal 8 6 4 2 2 2" xfId="35266" xr:uid="{00000000-0005-0000-0000-0000C1890000}"/>
    <cellStyle name="Normal 8 6 4 2 3" xfId="35267" xr:uid="{00000000-0005-0000-0000-0000C2890000}"/>
    <cellStyle name="Normal 8 6 4 3" xfId="35268" xr:uid="{00000000-0005-0000-0000-0000C3890000}"/>
    <cellStyle name="Normal 8 6 4 3 2" xfId="35269" xr:uid="{00000000-0005-0000-0000-0000C4890000}"/>
    <cellStyle name="Normal 8 6 4 4" xfId="35270" xr:uid="{00000000-0005-0000-0000-0000C5890000}"/>
    <cellStyle name="Normal 8 6 5" xfId="35271" xr:uid="{00000000-0005-0000-0000-0000C6890000}"/>
    <cellStyle name="Normal 8 6 5 2" xfId="35272" xr:uid="{00000000-0005-0000-0000-0000C7890000}"/>
    <cellStyle name="Normal 8 6 5 2 2" xfId="35273" xr:uid="{00000000-0005-0000-0000-0000C8890000}"/>
    <cellStyle name="Normal 8 6 5 3" xfId="35274" xr:uid="{00000000-0005-0000-0000-0000C9890000}"/>
    <cellStyle name="Normal 8 6 6" xfId="35275" xr:uid="{00000000-0005-0000-0000-0000CA890000}"/>
    <cellStyle name="Normal 8 6 6 2" xfId="35276" xr:uid="{00000000-0005-0000-0000-0000CB890000}"/>
    <cellStyle name="Normal 8 6 6 2 2" xfId="35277" xr:uid="{00000000-0005-0000-0000-0000CC890000}"/>
    <cellStyle name="Normal 8 6 6 3" xfId="35278" xr:uid="{00000000-0005-0000-0000-0000CD890000}"/>
    <cellStyle name="Normal 8 6 7" xfId="35279" xr:uid="{00000000-0005-0000-0000-0000CE890000}"/>
    <cellStyle name="Normal 8 6 7 2" xfId="35280" xr:uid="{00000000-0005-0000-0000-0000CF890000}"/>
    <cellStyle name="Normal 8 6 8" xfId="35281" xr:uid="{00000000-0005-0000-0000-0000D0890000}"/>
    <cellStyle name="Normal 8 7" xfId="35282" xr:uid="{00000000-0005-0000-0000-0000D1890000}"/>
    <cellStyle name="Normal 8 8" xfId="35283" xr:uid="{00000000-0005-0000-0000-0000D2890000}"/>
    <cellStyle name="Normal 8 9" xfId="35284" xr:uid="{00000000-0005-0000-0000-0000D3890000}"/>
    <cellStyle name="Normal 80" xfId="35285" xr:uid="{00000000-0005-0000-0000-0000D4890000}"/>
    <cellStyle name="Normal 81" xfId="35286" xr:uid="{00000000-0005-0000-0000-0000D5890000}"/>
    <cellStyle name="Normal 81 2" xfId="35287" xr:uid="{00000000-0005-0000-0000-0000D6890000}"/>
    <cellStyle name="Normal 81 3" xfId="35288" xr:uid="{00000000-0005-0000-0000-0000D7890000}"/>
    <cellStyle name="Normal 82" xfId="35289" xr:uid="{00000000-0005-0000-0000-0000D8890000}"/>
    <cellStyle name="Normal 82 2" xfId="35290" xr:uid="{00000000-0005-0000-0000-0000D9890000}"/>
    <cellStyle name="Normal 82 3" xfId="35291" xr:uid="{00000000-0005-0000-0000-0000DA890000}"/>
    <cellStyle name="Normal 83" xfId="35292" xr:uid="{00000000-0005-0000-0000-0000DB890000}"/>
    <cellStyle name="Normal 83 2" xfId="35293" xr:uid="{00000000-0005-0000-0000-0000DC890000}"/>
    <cellStyle name="Normal 83 2 2" xfId="35294" xr:uid="{00000000-0005-0000-0000-0000DD890000}"/>
    <cellStyle name="Normal 83 3" xfId="35295" xr:uid="{00000000-0005-0000-0000-0000DE890000}"/>
    <cellStyle name="Normal 84" xfId="35296" xr:uid="{00000000-0005-0000-0000-0000DF890000}"/>
    <cellStyle name="Normal 84 2" xfId="35297" xr:uid="{00000000-0005-0000-0000-0000E0890000}"/>
    <cellStyle name="Normal 84 2 2" xfId="35298" xr:uid="{00000000-0005-0000-0000-0000E1890000}"/>
    <cellStyle name="Normal 84 3" xfId="35299" xr:uid="{00000000-0005-0000-0000-0000E2890000}"/>
    <cellStyle name="Normal 85" xfId="35300" xr:uid="{00000000-0005-0000-0000-0000E3890000}"/>
    <cellStyle name="Normal 86" xfId="35301" xr:uid="{00000000-0005-0000-0000-0000E4890000}"/>
    <cellStyle name="Normal 87" xfId="35302" xr:uid="{00000000-0005-0000-0000-0000E5890000}"/>
    <cellStyle name="Normal 87 2" xfId="35303" xr:uid="{00000000-0005-0000-0000-0000E6890000}"/>
    <cellStyle name="Normal 88" xfId="35304" xr:uid="{00000000-0005-0000-0000-0000E7890000}"/>
    <cellStyle name="Normal 89" xfId="35305" xr:uid="{00000000-0005-0000-0000-0000E8890000}"/>
    <cellStyle name="Normal 9" xfId="6" xr:uid="{00000000-0005-0000-0000-0000E9890000}"/>
    <cellStyle name="Normal 9 10" xfId="35306" xr:uid="{00000000-0005-0000-0000-0000EA890000}"/>
    <cellStyle name="Normal 9 10 10" xfId="35307" xr:uid="{00000000-0005-0000-0000-0000EB890000}"/>
    <cellStyle name="Normal 9 10 11" xfId="35308" xr:uid="{00000000-0005-0000-0000-0000EC890000}"/>
    <cellStyle name="Normal 9 10 2" xfId="35309" xr:uid="{00000000-0005-0000-0000-0000ED890000}"/>
    <cellStyle name="Normal 9 10 3" xfId="35310" xr:uid="{00000000-0005-0000-0000-0000EE890000}"/>
    <cellStyle name="Normal 9 10 4" xfId="35311" xr:uid="{00000000-0005-0000-0000-0000EF890000}"/>
    <cellStyle name="Normal 9 10 5" xfId="35312" xr:uid="{00000000-0005-0000-0000-0000F0890000}"/>
    <cellStyle name="Normal 9 10 6" xfId="35313" xr:uid="{00000000-0005-0000-0000-0000F1890000}"/>
    <cellStyle name="Normal 9 10 7" xfId="35314" xr:uid="{00000000-0005-0000-0000-0000F2890000}"/>
    <cellStyle name="Normal 9 10 8" xfId="35315" xr:uid="{00000000-0005-0000-0000-0000F3890000}"/>
    <cellStyle name="Normal 9 10 9" xfId="35316" xr:uid="{00000000-0005-0000-0000-0000F4890000}"/>
    <cellStyle name="Normal 9 11" xfId="35317" xr:uid="{00000000-0005-0000-0000-0000F5890000}"/>
    <cellStyle name="Normal 9 11 10" xfId="35318" xr:uid="{00000000-0005-0000-0000-0000F6890000}"/>
    <cellStyle name="Normal 9 11 11" xfId="35319" xr:uid="{00000000-0005-0000-0000-0000F7890000}"/>
    <cellStyle name="Normal 9 11 2" xfId="35320" xr:uid="{00000000-0005-0000-0000-0000F8890000}"/>
    <cellStyle name="Normal 9 11 3" xfId="35321" xr:uid="{00000000-0005-0000-0000-0000F9890000}"/>
    <cellStyle name="Normal 9 11 4" xfId="35322" xr:uid="{00000000-0005-0000-0000-0000FA890000}"/>
    <cellStyle name="Normal 9 11 5" xfId="35323" xr:uid="{00000000-0005-0000-0000-0000FB890000}"/>
    <cellStyle name="Normal 9 11 6" xfId="35324" xr:uid="{00000000-0005-0000-0000-0000FC890000}"/>
    <cellStyle name="Normal 9 11 7" xfId="35325" xr:uid="{00000000-0005-0000-0000-0000FD890000}"/>
    <cellStyle name="Normal 9 11 8" xfId="35326" xr:uid="{00000000-0005-0000-0000-0000FE890000}"/>
    <cellStyle name="Normal 9 11 9" xfId="35327" xr:uid="{00000000-0005-0000-0000-0000FF890000}"/>
    <cellStyle name="Normal 9 12" xfId="35328" xr:uid="{00000000-0005-0000-0000-0000008A0000}"/>
    <cellStyle name="Normal 9 12 10" xfId="35329" xr:uid="{00000000-0005-0000-0000-0000018A0000}"/>
    <cellStyle name="Normal 9 12 11" xfId="35330" xr:uid="{00000000-0005-0000-0000-0000028A0000}"/>
    <cellStyle name="Normal 9 12 2" xfId="35331" xr:uid="{00000000-0005-0000-0000-0000038A0000}"/>
    <cellStyle name="Normal 9 12 3" xfId="35332" xr:uid="{00000000-0005-0000-0000-0000048A0000}"/>
    <cellStyle name="Normal 9 12 4" xfId="35333" xr:uid="{00000000-0005-0000-0000-0000058A0000}"/>
    <cellStyle name="Normal 9 12 5" xfId="35334" xr:uid="{00000000-0005-0000-0000-0000068A0000}"/>
    <cellStyle name="Normal 9 12 6" xfId="35335" xr:uid="{00000000-0005-0000-0000-0000078A0000}"/>
    <cellStyle name="Normal 9 12 7" xfId="35336" xr:uid="{00000000-0005-0000-0000-0000088A0000}"/>
    <cellStyle name="Normal 9 12 8" xfId="35337" xr:uid="{00000000-0005-0000-0000-0000098A0000}"/>
    <cellStyle name="Normal 9 12 9" xfId="35338" xr:uid="{00000000-0005-0000-0000-00000A8A0000}"/>
    <cellStyle name="Normal 9 13" xfId="35339" xr:uid="{00000000-0005-0000-0000-00000B8A0000}"/>
    <cellStyle name="Normal 9 13 10" xfId="35340" xr:uid="{00000000-0005-0000-0000-00000C8A0000}"/>
    <cellStyle name="Normal 9 13 11" xfId="35341" xr:uid="{00000000-0005-0000-0000-00000D8A0000}"/>
    <cellStyle name="Normal 9 13 2" xfId="35342" xr:uid="{00000000-0005-0000-0000-00000E8A0000}"/>
    <cellStyle name="Normal 9 13 3" xfId="35343" xr:uid="{00000000-0005-0000-0000-00000F8A0000}"/>
    <cellStyle name="Normal 9 13 4" xfId="35344" xr:uid="{00000000-0005-0000-0000-0000108A0000}"/>
    <cellStyle name="Normal 9 13 5" xfId="35345" xr:uid="{00000000-0005-0000-0000-0000118A0000}"/>
    <cellStyle name="Normal 9 13 6" xfId="35346" xr:uid="{00000000-0005-0000-0000-0000128A0000}"/>
    <cellStyle name="Normal 9 13 7" xfId="35347" xr:uid="{00000000-0005-0000-0000-0000138A0000}"/>
    <cellStyle name="Normal 9 13 8" xfId="35348" xr:uid="{00000000-0005-0000-0000-0000148A0000}"/>
    <cellStyle name="Normal 9 13 9" xfId="35349" xr:uid="{00000000-0005-0000-0000-0000158A0000}"/>
    <cellStyle name="Normal 9 14" xfId="35350" xr:uid="{00000000-0005-0000-0000-0000168A0000}"/>
    <cellStyle name="Normal 9 14 10" xfId="35351" xr:uid="{00000000-0005-0000-0000-0000178A0000}"/>
    <cellStyle name="Normal 9 14 11" xfId="35352" xr:uid="{00000000-0005-0000-0000-0000188A0000}"/>
    <cellStyle name="Normal 9 14 2" xfId="35353" xr:uid="{00000000-0005-0000-0000-0000198A0000}"/>
    <cellStyle name="Normal 9 14 3" xfId="35354" xr:uid="{00000000-0005-0000-0000-00001A8A0000}"/>
    <cellStyle name="Normal 9 14 4" xfId="35355" xr:uid="{00000000-0005-0000-0000-00001B8A0000}"/>
    <cellStyle name="Normal 9 14 5" xfId="35356" xr:uid="{00000000-0005-0000-0000-00001C8A0000}"/>
    <cellStyle name="Normal 9 14 6" xfId="35357" xr:uid="{00000000-0005-0000-0000-00001D8A0000}"/>
    <cellStyle name="Normal 9 14 7" xfId="35358" xr:uid="{00000000-0005-0000-0000-00001E8A0000}"/>
    <cellStyle name="Normal 9 14 8" xfId="35359" xr:uid="{00000000-0005-0000-0000-00001F8A0000}"/>
    <cellStyle name="Normal 9 14 9" xfId="35360" xr:uid="{00000000-0005-0000-0000-0000208A0000}"/>
    <cellStyle name="Normal 9 15" xfId="35361" xr:uid="{00000000-0005-0000-0000-0000218A0000}"/>
    <cellStyle name="Normal 9 15 10" xfId="35362" xr:uid="{00000000-0005-0000-0000-0000228A0000}"/>
    <cellStyle name="Normal 9 15 11" xfId="35363" xr:uid="{00000000-0005-0000-0000-0000238A0000}"/>
    <cellStyle name="Normal 9 15 2" xfId="35364" xr:uid="{00000000-0005-0000-0000-0000248A0000}"/>
    <cellStyle name="Normal 9 15 3" xfId="35365" xr:uid="{00000000-0005-0000-0000-0000258A0000}"/>
    <cellStyle name="Normal 9 15 4" xfId="35366" xr:uid="{00000000-0005-0000-0000-0000268A0000}"/>
    <cellStyle name="Normal 9 15 5" xfId="35367" xr:uid="{00000000-0005-0000-0000-0000278A0000}"/>
    <cellStyle name="Normal 9 15 6" xfId="35368" xr:uid="{00000000-0005-0000-0000-0000288A0000}"/>
    <cellStyle name="Normal 9 15 7" xfId="35369" xr:uid="{00000000-0005-0000-0000-0000298A0000}"/>
    <cellStyle name="Normal 9 15 8" xfId="35370" xr:uid="{00000000-0005-0000-0000-00002A8A0000}"/>
    <cellStyle name="Normal 9 15 9" xfId="35371" xr:uid="{00000000-0005-0000-0000-00002B8A0000}"/>
    <cellStyle name="Normal 9 16" xfId="35372" xr:uid="{00000000-0005-0000-0000-00002C8A0000}"/>
    <cellStyle name="Normal 9 16 10" xfId="35373" xr:uid="{00000000-0005-0000-0000-00002D8A0000}"/>
    <cellStyle name="Normal 9 16 11" xfId="35374" xr:uid="{00000000-0005-0000-0000-00002E8A0000}"/>
    <cellStyle name="Normal 9 16 2" xfId="35375" xr:uid="{00000000-0005-0000-0000-00002F8A0000}"/>
    <cellStyle name="Normal 9 16 3" xfId="35376" xr:uid="{00000000-0005-0000-0000-0000308A0000}"/>
    <cellStyle name="Normal 9 16 4" xfId="35377" xr:uid="{00000000-0005-0000-0000-0000318A0000}"/>
    <cellStyle name="Normal 9 16 5" xfId="35378" xr:uid="{00000000-0005-0000-0000-0000328A0000}"/>
    <cellStyle name="Normal 9 16 6" xfId="35379" xr:uid="{00000000-0005-0000-0000-0000338A0000}"/>
    <cellStyle name="Normal 9 16 7" xfId="35380" xr:uid="{00000000-0005-0000-0000-0000348A0000}"/>
    <cellStyle name="Normal 9 16 8" xfId="35381" xr:uid="{00000000-0005-0000-0000-0000358A0000}"/>
    <cellStyle name="Normal 9 16 9" xfId="35382" xr:uid="{00000000-0005-0000-0000-0000368A0000}"/>
    <cellStyle name="Normal 9 17" xfId="35383" xr:uid="{00000000-0005-0000-0000-0000378A0000}"/>
    <cellStyle name="Normal 9 17 10" xfId="35384" xr:uid="{00000000-0005-0000-0000-0000388A0000}"/>
    <cellStyle name="Normal 9 17 11" xfId="35385" xr:uid="{00000000-0005-0000-0000-0000398A0000}"/>
    <cellStyle name="Normal 9 17 2" xfId="35386" xr:uid="{00000000-0005-0000-0000-00003A8A0000}"/>
    <cellStyle name="Normal 9 17 3" xfId="35387" xr:uid="{00000000-0005-0000-0000-00003B8A0000}"/>
    <cellStyle name="Normal 9 17 4" xfId="35388" xr:uid="{00000000-0005-0000-0000-00003C8A0000}"/>
    <cellStyle name="Normal 9 17 5" xfId="35389" xr:uid="{00000000-0005-0000-0000-00003D8A0000}"/>
    <cellStyle name="Normal 9 17 6" xfId="35390" xr:uid="{00000000-0005-0000-0000-00003E8A0000}"/>
    <cellStyle name="Normal 9 17 7" xfId="35391" xr:uid="{00000000-0005-0000-0000-00003F8A0000}"/>
    <cellStyle name="Normal 9 17 8" xfId="35392" xr:uid="{00000000-0005-0000-0000-0000408A0000}"/>
    <cellStyle name="Normal 9 17 9" xfId="35393" xr:uid="{00000000-0005-0000-0000-0000418A0000}"/>
    <cellStyle name="Normal 9 18" xfId="35394" xr:uid="{00000000-0005-0000-0000-0000428A0000}"/>
    <cellStyle name="Normal 9 18 2" xfId="35395" xr:uid="{00000000-0005-0000-0000-0000438A0000}"/>
    <cellStyle name="Normal 9 18 2 2" xfId="35396" xr:uid="{00000000-0005-0000-0000-0000448A0000}"/>
    <cellStyle name="Normal 9 18 2 2 2" xfId="35397" xr:uid="{00000000-0005-0000-0000-0000458A0000}"/>
    <cellStyle name="Normal 9 18 2 2 2 2" xfId="35398" xr:uid="{00000000-0005-0000-0000-0000468A0000}"/>
    <cellStyle name="Normal 9 18 2 2 3" xfId="35399" xr:uid="{00000000-0005-0000-0000-0000478A0000}"/>
    <cellStyle name="Normal 9 18 2 3" xfId="35400" xr:uid="{00000000-0005-0000-0000-0000488A0000}"/>
    <cellStyle name="Normal 9 18 2 3 2" xfId="35401" xr:uid="{00000000-0005-0000-0000-0000498A0000}"/>
    <cellStyle name="Normal 9 18 2 4" xfId="35402" xr:uid="{00000000-0005-0000-0000-00004A8A0000}"/>
    <cellStyle name="Normal 9 18 3" xfId="35403" xr:uid="{00000000-0005-0000-0000-00004B8A0000}"/>
    <cellStyle name="Normal 9 18 3 2" xfId="35404" xr:uid="{00000000-0005-0000-0000-00004C8A0000}"/>
    <cellStyle name="Normal 9 18 3 2 2" xfId="35405" xr:uid="{00000000-0005-0000-0000-00004D8A0000}"/>
    <cellStyle name="Normal 9 18 3 2 2 2" xfId="35406" xr:uid="{00000000-0005-0000-0000-00004E8A0000}"/>
    <cellStyle name="Normal 9 18 3 2 3" xfId="35407" xr:uid="{00000000-0005-0000-0000-00004F8A0000}"/>
    <cellStyle name="Normal 9 18 3 3" xfId="35408" xr:uid="{00000000-0005-0000-0000-0000508A0000}"/>
    <cellStyle name="Normal 9 18 3 3 2" xfId="35409" xr:uid="{00000000-0005-0000-0000-0000518A0000}"/>
    <cellStyle name="Normal 9 18 3 4" xfId="35410" xr:uid="{00000000-0005-0000-0000-0000528A0000}"/>
    <cellStyle name="Normal 9 18 4" xfId="35411" xr:uid="{00000000-0005-0000-0000-0000538A0000}"/>
    <cellStyle name="Normal 9 18 4 2" xfId="35412" xr:uid="{00000000-0005-0000-0000-0000548A0000}"/>
    <cellStyle name="Normal 9 18 4 2 2" xfId="35413" xr:uid="{00000000-0005-0000-0000-0000558A0000}"/>
    <cellStyle name="Normal 9 18 4 3" xfId="35414" xr:uid="{00000000-0005-0000-0000-0000568A0000}"/>
    <cellStyle name="Normal 9 18 5" xfId="35415" xr:uid="{00000000-0005-0000-0000-0000578A0000}"/>
    <cellStyle name="Normal 9 18 5 2" xfId="35416" xr:uid="{00000000-0005-0000-0000-0000588A0000}"/>
    <cellStyle name="Normal 9 18 5 2 2" xfId="35417" xr:uid="{00000000-0005-0000-0000-0000598A0000}"/>
    <cellStyle name="Normal 9 18 5 3" xfId="35418" xr:uid="{00000000-0005-0000-0000-00005A8A0000}"/>
    <cellStyle name="Normal 9 18 6" xfId="35419" xr:uid="{00000000-0005-0000-0000-00005B8A0000}"/>
    <cellStyle name="Normal 9 18 6 2" xfId="35420" xr:uid="{00000000-0005-0000-0000-00005C8A0000}"/>
    <cellStyle name="Normal 9 18 7" xfId="35421" xr:uid="{00000000-0005-0000-0000-00005D8A0000}"/>
    <cellStyle name="Normal 9 19" xfId="35422" xr:uid="{00000000-0005-0000-0000-00005E8A0000}"/>
    <cellStyle name="Normal 9 19 2" xfId="35423" xr:uid="{00000000-0005-0000-0000-00005F8A0000}"/>
    <cellStyle name="Normal 9 19 2 2" xfId="35424" xr:uid="{00000000-0005-0000-0000-0000608A0000}"/>
    <cellStyle name="Normal 9 19 2 2 2" xfId="35425" xr:uid="{00000000-0005-0000-0000-0000618A0000}"/>
    <cellStyle name="Normal 9 19 2 2 2 2" xfId="35426" xr:uid="{00000000-0005-0000-0000-0000628A0000}"/>
    <cellStyle name="Normal 9 19 2 2 3" xfId="35427" xr:uid="{00000000-0005-0000-0000-0000638A0000}"/>
    <cellStyle name="Normal 9 19 2 3" xfId="35428" xr:uid="{00000000-0005-0000-0000-0000648A0000}"/>
    <cellStyle name="Normal 9 19 2 3 2" xfId="35429" xr:uid="{00000000-0005-0000-0000-0000658A0000}"/>
    <cellStyle name="Normal 9 19 2 4" xfId="35430" xr:uid="{00000000-0005-0000-0000-0000668A0000}"/>
    <cellStyle name="Normal 9 19 3" xfId="35431" xr:uid="{00000000-0005-0000-0000-0000678A0000}"/>
    <cellStyle name="Normal 9 19 3 2" xfId="35432" xr:uid="{00000000-0005-0000-0000-0000688A0000}"/>
    <cellStyle name="Normal 9 19 3 2 2" xfId="35433" xr:uid="{00000000-0005-0000-0000-0000698A0000}"/>
    <cellStyle name="Normal 9 19 3 3" xfId="35434" xr:uid="{00000000-0005-0000-0000-00006A8A0000}"/>
    <cellStyle name="Normal 9 19 4" xfId="35435" xr:uid="{00000000-0005-0000-0000-00006B8A0000}"/>
    <cellStyle name="Normal 9 19 4 2" xfId="35436" xr:uid="{00000000-0005-0000-0000-00006C8A0000}"/>
    <cellStyle name="Normal 9 19 5" xfId="35437" xr:uid="{00000000-0005-0000-0000-00006D8A0000}"/>
    <cellStyle name="Normal 9 2" xfId="35438" xr:uid="{00000000-0005-0000-0000-00006E8A0000}"/>
    <cellStyle name="Normal 9 2 10" xfId="35439" xr:uid="{00000000-0005-0000-0000-00006F8A0000}"/>
    <cellStyle name="Normal 9 2 11" xfId="35440" xr:uid="{00000000-0005-0000-0000-0000708A0000}"/>
    <cellStyle name="Normal 9 2 12" xfId="35441" xr:uid="{00000000-0005-0000-0000-0000718A0000}"/>
    <cellStyle name="Normal 9 2 13" xfId="35442" xr:uid="{00000000-0005-0000-0000-0000728A0000}"/>
    <cellStyle name="Normal 9 2 14" xfId="35443" xr:uid="{00000000-0005-0000-0000-0000738A0000}"/>
    <cellStyle name="Normal 9 2 15" xfId="35444" xr:uid="{00000000-0005-0000-0000-0000748A0000}"/>
    <cellStyle name="Normal 9 2 16" xfId="35445" xr:uid="{00000000-0005-0000-0000-0000758A0000}"/>
    <cellStyle name="Normal 9 2 17" xfId="35446" xr:uid="{00000000-0005-0000-0000-0000768A0000}"/>
    <cellStyle name="Normal 9 2 18" xfId="35447" xr:uid="{00000000-0005-0000-0000-0000778A0000}"/>
    <cellStyle name="Normal 9 2 19" xfId="35448" xr:uid="{00000000-0005-0000-0000-0000788A0000}"/>
    <cellStyle name="Normal 9 2 2" xfId="35449" xr:uid="{00000000-0005-0000-0000-0000798A0000}"/>
    <cellStyle name="Normal 9 2 2 10" xfId="35450" xr:uid="{00000000-0005-0000-0000-00007A8A0000}"/>
    <cellStyle name="Normal 9 2 2 10 2" xfId="35451" xr:uid="{00000000-0005-0000-0000-00007B8A0000}"/>
    <cellStyle name="Normal 9 2 2 10 2 2" xfId="35452" xr:uid="{00000000-0005-0000-0000-00007C8A0000}"/>
    <cellStyle name="Normal 9 2 2 10 2 2 2" xfId="35453" xr:uid="{00000000-0005-0000-0000-00007D8A0000}"/>
    <cellStyle name="Normal 9 2 2 10 2 2 2 2" xfId="35454" xr:uid="{00000000-0005-0000-0000-00007E8A0000}"/>
    <cellStyle name="Normal 9 2 2 10 2 2 3" xfId="35455" xr:uid="{00000000-0005-0000-0000-00007F8A0000}"/>
    <cellStyle name="Normal 9 2 2 10 2 3" xfId="35456" xr:uid="{00000000-0005-0000-0000-0000808A0000}"/>
    <cellStyle name="Normal 9 2 2 10 2 3 2" xfId="35457" xr:uid="{00000000-0005-0000-0000-0000818A0000}"/>
    <cellStyle name="Normal 9 2 2 10 2 4" xfId="35458" xr:uid="{00000000-0005-0000-0000-0000828A0000}"/>
    <cellStyle name="Normal 9 2 2 10 3" xfId="35459" xr:uid="{00000000-0005-0000-0000-0000838A0000}"/>
    <cellStyle name="Normal 9 2 2 10 3 2" xfId="35460" xr:uid="{00000000-0005-0000-0000-0000848A0000}"/>
    <cellStyle name="Normal 9 2 2 10 3 2 2" xfId="35461" xr:uid="{00000000-0005-0000-0000-0000858A0000}"/>
    <cellStyle name="Normal 9 2 2 10 3 3" xfId="35462" xr:uid="{00000000-0005-0000-0000-0000868A0000}"/>
    <cellStyle name="Normal 9 2 2 10 4" xfId="35463" xr:uid="{00000000-0005-0000-0000-0000878A0000}"/>
    <cellStyle name="Normal 9 2 2 10 4 2" xfId="35464" xr:uid="{00000000-0005-0000-0000-0000888A0000}"/>
    <cellStyle name="Normal 9 2 2 10 5" xfId="35465" xr:uid="{00000000-0005-0000-0000-0000898A0000}"/>
    <cellStyle name="Normal 9 2 2 11" xfId="35466" xr:uid="{00000000-0005-0000-0000-00008A8A0000}"/>
    <cellStyle name="Normal 9 2 2 11 2" xfId="35467" xr:uid="{00000000-0005-0000-0000-00008B8A0000}"/>
    <cellStyle name="Normal 9 2 2 11 2 2" xfId="35468" xr:uid="{00000000-0005-0000-0000-00008C8A0000}"/>
    <cellStyle name="Normal 9 2 2 11 2 2 2" xfId="35469" xr:uid="{00000000-0005-0000-0000-00008D8A0000}"/>
    <cellStyle name="Normal 9 2 2 11 2 3" xfId="35470" xr:uid="{00000000-0005-0000-0000-00008E8A0000}"/>
    <cellStyle name="Normal 9 2 2 11 3" xfId="35471" xr:uid="{00000000-0005-0000-0000-00008F8A0000}"/>
    <cellStyle name="Normal 9 2 2 11 3 2" xfId="35472" xr:uid="{00000000-0005-0000-0000-0000908A0000}"/>
    <cellStyle name="Normal 9 2 2 11 4" xfId="35473" xr:uid="{00000000-0005-0000-0000-0000918A0000}"/>
    <cellStyle name="Normal 9 2 2 12" xfId="35474" xr:uid="{00000000-0005-0000-0000-0000928A0000}"/>
    <cellStyle name="Normal 9 2 2 12 2" xfId="35475" xr:uid="{00000000-0005-0000-0000-0000938A0000}"/>
    <cellStyle name="Normal 9 2 2 12 2 2" xfId="35476" xr:uid="{00000000-0005-0000-0000-0000948A0000}"/>
    <cellStyle name="Normal 9 2 2 12 3" xfId="35477" xr:uid="{00000000-0005-0000-0000-0000958A0000}"/>
    <cellStyle name="Normal 9 2 2 13" xfId="35478" xr:uid="{00000000-0005-0000-0000-0000968A0000}"/>
    <cellStyle name="Normal 9 2 2 13 2" xfId="35479" xr:uid="{00000000-0005-0000-0000-0000978A0000}"/>
    <cellStyle name="Normal 9 2 2 13 2 2" xfId="35480" xr:uid="{00000000-0005-0000-0000-0000988A0000}"/>
    <cellStyle name="Normal 9 2 2 13 3" xfId="35481" xr:uid="{00000000-0005-0000-0000-0000998A0000}"/>
    <cellStyle name="Normal 9 2 2 14" xfId="35482" xr:uid="{00000000-0005-0000-0000-00009A8A0000}"/>
    <cellStyle name="Normal 9 2 2 14 2" xfId="35483" xr:uid="{00000000-0005-0000-0000-00009B8A0000}"/>
    <cellStyle name="Normal 9 2 2 15" xfId="35484" xr:uid="{00000000-0005-0000-0000-00009C8A0000}"/>
    <cellStyle name="Normal 9 2 2 2" xfId="35485" xr:uid="{00000000-0005-0000-0000-00009D8A0000}"/>
    <cellStyle name="Normal 9 2 2 2 10" xfId="35486" xr:uid="{00000000-0005-0000-0000-00009E8A0000}"/>
    <cellStyle name="Normal 9 2 2 2 10 2" xfId="35487" xr:uid="{00000000-0005-0000-0000-00009F8A0000}"/>
    <cellStyle name="Normal 9 2 2 2 10 2 2" xfId="35488" xr:uid="{00000000-0005-0000-0000-0000A08A0000}"/>
    <cellStyle name="Normal 9 2 2 2 10 2 2 2" xfId="35489" xr:uid="{00000000-0005-0000-0000-0000A18A0000}"/>
    <cellStyle name="Normal 9 2 2 2 10 2 3" xfId="35490" xr:uid="{00000000-0005-0000-0000-0000A28A0000}"/>
    <cellStyle name="Normal 9 2 2 2 10 3" xfId="35491" xr:uid="{00000000-0005-0000-0000-0000A38A0000}"/>
    <cellStyle name="Normal 9 2 2 2 10 3 2" xfId="35492" xr:uid="{00000000-0005-0000-0000-0000A48A0000}"/>
    <cellStyle name="Normal 9 2 2 2 10 4" xfId="35493" xr:uid="{00000000-0005-0000-0000-0000A58A0000}"/>
    <cellStyle name="Normal 9 2 2 2 11" xfId="35494" xr:uid="{00000000-0005-0000-0000-0000A68A0000}"/>
    <cellStyle name="Normal 9 2 2 2 11 2" xfId="35495" xr:uid="{00000000-0005-0000-0000-0000A78A0000}"/>
    <cellStyle name="Normal 9 2 2 2 11 2 2" xfId="35496" xr:uid="{00000000-0005-0000-0000-0000A88A0000}"/>
    <cellStyle name="Normal 9 2 2 2 11 3" xfId="35497" xr:uid="{00000000-0005-0000-0000-0000A98A0000}"/>
    <cellStyle name="Normal 9 2 2 2 12" xfId="35498" xr:uid="{00000000-0005-0000-0000-0000AA8A0000}"/>
    <cellStyle name="Normal 9 2 2 2 12 2" xfId="35499" xr:uid="{00000000-0005-0000-0000-0000AB8A0000}"/>
    <cellStyle name="Normal 9 2 2 2 12 2 2" xfId="35500" xr:uid="{00000000-0005-0000-0000-0000AC8A0000}"/>
    <cellStyle name="Normal 9 2 2 2 12 3" xfId="35501" xr:uid="{00000000-0005-0000-0000-0000AD8A0000}"/>
    <cellStyle name="Normal 9 2 2 2 13" xfId="35502" xr:uid="{00000000-0005-0000-0000-0000AE8A0000}"/>
    <cellStyle name="Normal 9 2 2 2 13 2" xfId="35503" xr:uid="{00000000-0005-0000-0000-0000AF8A0000}"/>
    <cellStyle name="Normal 9 2 2 2 14" xfId="35504" xr:uid="{00000000-0005-0000-0000-0000B08A0000}"/>
    <cellStyle name="Normal 9 2 2 2 2" xfId="35505" xr:uid="{00000000-0005-0000-0000-0000B18A0000}"/>
    <cellStyle name="Normal 9 2 2 2 2 10" xfId="35506" xr:uid="{00000000-0005-0000-0000-0000B28A0000}"/>
    <cellStyle name="Normal 9 2 2 2 2 10 2" xfId="35507" xr:uid="{00000000-0005-0000-0000-0000B38A0000}"/>
    <cellStyle name="Normal 9 2 2 2 2 10 2 2" xfId="35508" xr:uid="{00000000-0005-0000-0000-0000B48A0000}"/>
    <cellStyle name="Normal 9 2 2 2 2 10 3" xfId="35509" xr:uid="{00000000-0005-0000-0000-0000B58A0000}"/>
    <cellStyle name="Normal 9 2 2 2 2 11" xfId="35510" xr:uid="{00000000-0005-0000-0000-0000B68A0000}"/>
    <cellStyle name="Normal 9 2 2 2 2 11 2" xfId="35511" xr:uid="{00000000-0005-0000-0000-0000B78A0000}"/>
    <cellStyle name="Normal 9 2 2 2 2 11 2 2" xfId="35512" xr:uid="{00000000-0005-0000-0000-0000B88A0000}"/>
    <cellStyle name="Normal 9 2 2 2 2 11 3" xfId="35513" xr:uid="{00000000-0005-0000-0000-0000B98A0000}"/>
    <cellStyle name="Normal 9 2 2 2 2 12" xfId="35514" xr:uid="{00000000-0005-0000-0000-0000BA8A0000}"/>
    <cellStyle name="Normal 9 2 2 2 2 12 2" xfId="35515" xr:uid="{00000000-0005-0000-0000-0000BB8A0000}"/>
    <cellStyle name="Normal 9 2 2 2 2 13" xfId="35516" xr:uid="{00000000-0005-0000-0000-0000BC8A0000}"/>
    <cellStyle name="Normal 9 2 2 2 2 2" xfId="35517" xr:uid="{00000000-0005-0000-0000-0000BD8A0000}"/>
    <cellStyle name="Normal 9 2 2 2 2 2 2" xfId="35518" xr:uid="{00000000-0005-0000-0000-0000BE8A0000}"/>
    <cellStyle name="Normal 9 2 2 2 2 2 2 2" xfId="35519" xr:uid="{00000000-0005-0000-0000-0000BF8A0000}"/>
    <cellStyle name="Normal 9 2 2 2 2 2 2 2 2" xfId="35520" xr:uid="{00000000-0005-0000-0000-0000C08A0000}"/>
    <cellStyle name="Normal 9 2 2 2 2 2 2 2 2 2" xfId="35521" xr:uid="{00000000-0005-0000-0000-0000C18A0000}"/>
    <cellStyle name="Normal 9 2 2 2 2 2 2 2 3" xfId="35522" xr:uid="{00000000-0005-0000-0000-0000C28A0000}"/>
    <cellStyle name="Normal 9 2 2 2 2 2 2 3" xfId="35523" xr:uid="{00000000-0005-0000-0000-0000C38A0000}"/>
    <cellStyle name="Normal 9 2 2 2 2 2 2 3 2" xfId="35524" xr:uid="{00000000-0005-0000-0000-0000C48A0000}"/>
    <cellStyle name="Normal 9 2 2 2 2 2 2 4" xfId="35525" xr:uid="{00000000-0005-0000-0000-0000C58A0000}"/>
    <cellStyle name="Normal 9 2 2 2 2 2 3" xfId="35526" xr:uid="{00000000-0005-0000-0000-0000C68A0000}"/>
    <cellStyle name="Normal 9 2 2 2 2 2 3 2" xfId="35527" xr:uid="{00000000-0005-0000-0000-0000C78A0000}"/>
    <cellStyle name="Normal 9 2 2 2 2 2 3 2 2" xfId="35528" xr:uid="{00000000-0005-0000-0000-0000C88A0000}"/>
    <cellStyle name="Normal 9 2 2 2 2 2 3 2 2 2" xfId="35529" xr:uid="{00000000-0005-0000-0000-0000C98A0000}"/>
    <cellStyle name="Normal 9 2 2 2 2 2 3 2 3" xfId="35530" xr:uid="{00000000-0005-0000-0000-0000CA8A0000}"/>
    <cellStyle name="Normal 9 2 2 2 2 2 3 3" xfId="35531" xr:uid="{00000000-0005-0000-0000-0000CB8A0000}"/>
    <cellStyle name="Normal 9 2 2 2 2 2 3 3 2" xfId="35532" xr:uid="{00000000-0005-0000-0000-0000CC8A0000}"/>
    <cellStyle name="Normal 9 2 2 2 2 2 3 4" xfId="35533" xr:uid="{00000000-0005-0000-0000-0000CD8A0000}"/>
    <cellStyle name="Normal 9 2 2 2 2 2 4" xfId="35534" xr:uid="{00000000-0005-0000-0000-0000CE8A0000}"/>
    <cellStyle name="Normal 9 2 2 2 2 2 4 2" xfId="35535" xr:uid="{00000000-0005-0000-0000-0000CF8A0000}"/>
    <cellStyle name="Normal 9 2 2 2 2 2 4 2 2" xfId="35536" xr:uid="{00000000-0005-0000-0000-0000D08A0000}"/>
    <cellStyle name="Normal 9 2 2 2 2 2 4 3" xfId="35537" xr:uid="{00000000-0005-0000-0000-0000D18A0000}"/>
    <cellStyle name="Normal 9 2 2 2 2 2 5" xfId="35538" xr:uid="{00000000-0005-0000-0000-0000D28A0000}"/>
    <cellStyle name="Normal 9 2 2 2 2 2 5 2" xfId="35539" xr:uid="{00000000-0005-0000-0000-0000D38A0000}"/>
    <cellStyle name="Normal 9 2 2 2 2 2 5 2 2" xfId="35540" xr:uid="{00000000-0005-0000-0000-0000D48A0000}"/>
    <cellStyle name="Normal 9 2 2 2 2 2 5 3" xfId="35541" xr:uid="{00000000-0005-0000-0000-0000D58A0000}"/>
    <cellStyle name="Normal 9 2 2 2 2 2 6" xfId="35542" xr:uid="{00000000-0005-0000-0000-0000D68A0000}"/>
    <cellStyle name="Normal 9 2 2 2 2 2 6 2" xfId="35543" xr:uid="{00000000-0005-0000-0000-0000D78A0000}"/>
    <cellStyle name="Normal 9 2 2 2 2 2 7" xfId="35544" xr:uid="{00000000-0005-0000-0000-0000D88A0000}"/>
    <cellStyle name="Normal 9 2 2 2 2 3" xfId="35545" xr:uid="{00000000-0005-0000-0000-0000D98A0000}"/>
    <cellStyle name="Normal 9 2 2 2 2 3 2" xfId="35546" xr:uid="{00000000-0005-0000-0000-0000DA8A0000}"/>
    <cellStyle name="Normal 9 2 2 2 2 3 2 2" xfId="35547" xr:uid="{00000000-0005-0000-0000-0000DB8A0000}"/>
    <cellStyle name="Normal 9 2 2 2 2 3 2 2 2" xfId="35548" xr:uid="{00000000-0005-0000-0000-0000DC8A0000}"/>
    <cellStyle name="Normal 9 2 2 2 2 3 2 2 2 2" xfId="35549" xr:uid="{00000000-0005-0000-0000-0000DD8A0000}"/>
    <cellStyle name="Normal 9 2 2 2 2 3 2 2 3" xfId="35550" xr:uid="{00000000-0005-0000-0000-0000DE8A0000}"/>
    <cellStyle name="Normal 9 2 2 2 2 3 2 3" xfId="35551" xr:uid="{00000000-0005-0000-0000-0000DF8A0000}"/>
    <cellStyle name="Normal 9 2 2 2 2 3 2 3 2" xfId="35552" xr:uid="{00000000-0005-0000-0000-0000E08A0000}"/>
    <cellStyle name="Normal 9 2 2 2 2 3 2 4" xfId="35553" xr:uid="{00000000-0005-0000-0000-0000E18A0000}"/>
    <cellStyle name="Normal 9 2 2 2 2 3 3" xfId="35554" xr:uid="{00000000-0005-0000-0000-0000E28A0000}"/>
    <cellStyle name="Normal 9 2 2 2 2 3 3 2" xfId="35555" xr:uid="{00000000-0005-0000-0000-0000E38A0000}"/>
    <cellStyle name="Normal 9 2 2 2 2 3 3 2 2" xfId="35556" xr:uid="{00000000-0005-0000-0000-0000E48A0000}"/>
    <cellStyle name="Normal 9 2 2 2 2 3 3 2 2 2" xfId="35557" xr:uid="{00000000-0005-0000-0000-0000E58A0000}"/>
    <cellStyle name="Normal 9 2 2 2 2 3 3 2 3" xfId="35558" xr:uid="{00000000-0005-0000-0000-0000E68A0000}"/>
    <cellStyle name="Normal 9 2 2 2 2 3 3 3" xfId="35559" xr:uid="{00000000-0005-0000-0000-0000E78A0000}"/>
    <cellStyle name="Normal 9 2 2 2 2 3 3 3 2" xfId="35560" xr:uid="{00000000-0005-0000-0000-0000E88A0000}"/>
    <cellStyle name="Normal 9 2 2 2 2 3 3 4" xfId="35561" xr:uid="{00000000-0005-0000-0000-0000E98A0000}"/>
    <cellStyle name="Normal 9 2 2 2 2 3 4" xfId="35562" xr:uid="{00000000-0005-0000-0000-0000EA8A0000}"/>
    <cellStyle name="Normal 9 2 2 2 2 3 4 2" xfId="35563" xr:uid="{00000000-0005-0000-0000-0000EB8A0000}"/>
    <cellStyle name="Normal 9 2 2 2 2 3 4 2 2" xfId="35564" xr:uid="{00000000-0005-0000-0000-0000EC8A0000}"/>
    <cellStyle name="Normal 9 2 2 2 2 3 4 3" xfId="35565" xr:uid="{00000000-0005-0000-0000-0000ED8A0000}"/>
    <cellStyle name="Normal 9 2 2 2 2 3 5" xfId="35566" xr:uid="{00000000-0005-0000-0000-0000EE8A0000}"/>
    <cellStyle name="Normal 9 2 2 2 2 3 5 2" xfId="35567" xr:uid="{00000000-0005-0000-0000-0000EF8A0000}"/>
    <cellStyle name="Normal 9 2 2 2 2 3 5 2 2" xfId="35568" xr:uid="{00000000-0005-0000-0000-0000F08A0000}"/>
    <cellStyle name="Normal 9 2 2 2 2 3 5 3" xfId="35569" xr:uid="{00000000-0005-0000-0000-0000F18A0000}"/>
    <cellStyle name="Normal 9 2 2 2 2 3 6" xfId="35570" xr:uid="{00000000-0005-0000-0000-0000F28A0000}"/>
    <cellStyle name="Normal 9 2 2 2 2 3 6 2" xfId="35571" xr:uid="{00000000-0005-0000-0000-0000F38A0000}"/>
    <cellStyle name="Normal 9 2 2 2 2 3 7" xfId="35572" xr:uid="{00000000-0005-0000-0000-0000F48A0000}"/>
    <cellStyle name="Normal 9 2 2 2 2 4" xfId="35573" xr:uid="{00000000-0005-0000-0000-0000F58A0000}"/>
    <cellStyle name="Normal 9 2 2 2 2 4 2" xfId="35574" xr:uid="{00000000-0005-0000-0000-0000F68A0000}"/>
    <cellStyle name="Normal 9 2 2 2 2 4 2 2" xfId="35575" xr:uid="{00000000-0005-0000-0000-0000F78A0000}"/>
    <cellStyle name="Normal 9 2 2 2 2 4 2 2 2" xfId="35576" xr:uid="{00000000-0005-0000-0000-0000F88A0000}"/>
    <cellStyle name="Normal 9 2 2 2 2 4 2 2 2 2" xfId="35577" xr:uid="{00000000-0005-0000-0000-0000F98A0000}"/>
    <cellStyle name="Normal 9 2 2 2 2 4 2 2 3" xfId="35578" xr:uid="{00000000-0005-0000-0000-0000FA8A0000}"/>
    <cellStyle name="Normal 9 2 2 2 2 4 2 3" xfId="35579" xr:uid="{00000000-0005-0000-0000-0000FB8A0000}"/>
    <cellStyle name="Normal 9 2 2 2 2 4 2 3 2" xfId="35580" xr:uid="{00000000-0005-0000-0000-0000FC8A0000}"/>
    <cellStyle name="Normal 9 2 2 2 2 4 2 4" xfId="35581" xr:uid="{00000000-0005-0000-0000-0000FD8A0000}"/>
    <cellStyle name="Normal 9 2 2 2 2 4 3" xfId="35582" xr:uid="{00000000-0005-0000-0000-0000FE8A0000}"/>
    <cellStyle name="Normal 9 2 2 2 2 4 3 2" xfId="35583" xr:uid="{00000000-0005-0000-0000-0000FF8A0000}"/>
    <cellStyle name="Normal 9 2 2 2 2 4 3 2 2" xfId="35584" xr:uid="{00000000-0005-0000-0000-0000008B0000}"/>
    <cellStyle name="Normal 9 2 2 2 2 4 3 2 2 2" xfId="35585" xr:uid="{00000000-0005-0000-0000-0000018B0000}"/>
    <cellStyle name="Normal 9 2 2 2 2 4 3 2 3" xfId="35586" xr:uid="{00000000-0005-0000-0000-0000028B0000}"/>
    <cellStyle name="Normal 9 2 2 2 2 4 3 3" xfId="35587" xr:uid="{00000000-0005-0000-0000-0000038B0000}"/>
    <cellStyle name="Normal 9 2 2 2 2 4 3 3 2" xfId="35588" xr:uid="{00000000-0005-0000-0000-0000048B0000}"/>
    <cellStyle name="Normal 9 2 2 2 2 4 3 4" xfId="35589" xr:uid="{00000000-0005-0000-0000-0000058B0000}"/>
    <cellStyle name="Normal 9 2 2 2 2 4 4" xfId="35590" xr:uid="{00000000-0005-0000-0000-0000068B0000}"/>
    <cellStyle name="Normal 9 2 2 2 2 4 4 2" xfId="35591" xr:uid="{00000000-0005-0000-0000-0000078B0000}"/>
    <cellStyle name="Normal 9 2 2 2 2 4 4 2 2" xfId="35592" xr:uid="{00000000-0005-0000-0000-0000088B0000}"/>
    <cellStyle name="Normal 9 2 2 2 2 4 4 3" xfId="35593" xr:uid="{00000000-0005-0000-0000-0000098B0000}"/>
    <cellStyle name="Normal 9 2 2 2 2 4 5" xfId="35594" xr:uid="{00000000-0005-0000-0000-00000A8B0000}"/>
    <cellStyle name="Normal 9 2 2 2 2 4 5 2" xfId="35595" xr:uid="{00000000-0005-0000-0000-00000B8B0000}"/>
    <cellStyle name="Normal 9 2 2 2 2 4 5 2 2" xfId="35596" xr:uid="{00000000-0005-0000-0000-00000C8B0000}"/>
    <cellStyle name="Normal 9 2 2 2 2 4 5 3" xfId="35597" xr:uid="{00000000-0005-0000-0000-00000D8B0000}"/>
    <cellStyle name="Normal 9 2 2 2 2 4 6" xfId="35598" xr:uid="{00000000-0005-0000-0000-00000E8B0000}"/>
    <cellStyle name="Normal 9 2 2 2 2 4 6 2" xfId="35599" xr:uid="{00000000-0005-0000-0000-00000F8B0000}"/>
    <cellStyle name="Normal 9 2 2 2 2 4 7" xfId="35600" xr:uid="{00000000-0005-0000-0000-0000108B0000}"/>
    <cellStyle name="Normal 9 2 2 2 2 5" xfId="35601" xr:uid="{00000000-0005-0000-0000-0000118B0000}"/>
    <cellStyle name="Normal 9 2 2 2 2 5 2" xfId="35602" xr:uid="{00000000-0005-0000-0000-0000128B0000}"/>
    <cellStyle name="Normal 9 2 2 2 2 5 2 2" xfId="35603" xr:uid="{00000000-0005-0000-0000-0000138B0000}"/>
    <cellStyle name="Normal 9 2 2 2 2 5 2 2 2" xfId="35604" xr:uid="{00000000-0005-0000-0000-0000148B0000}"/>
    <cellStyle name="Normal 9 2 2 2 2 5 2 2 2 2" xfId="35605" xr:uid="{00000000-0005-0000-0000-0000158B0000}"/>
    <cellStyle name="Normal 9 2 2 2 2 5 2 2 3" xfId="35606" xr:uid="{00000000-0005-0000-0000-0000168B0000}"/>
    <cellStyle name="Normal 9 2 2 2 2 5 2 3" xfId="35607" xr:uid="{00000000-0005-0000-0000-0000178B0000}"/>
    <cellStyle name="Normal 9 2 2 2 2 5 2 3 2" xfId="35608" xr:uid="{00000000-0005-0000-0000-0000188B0000}"/>
    <cellStyle name="Normal 9 2 2 2 2 5 2 4" xfId="35609" xr:uid="{00000000-0005-0000-0000-0000198B0000}"/>
    <cellStyle name="Normal 9 2 2 2 2 5 3" xfId="35610" xr:uid="{00000000-0005-0000-0000-00001A8B0000}"/>
    <cellStyle name="Normal 9 2 2 2 2 5 3 2" xfId="35611" xr:uid="{00000000-0005-0000-0000-00001B8B0000}"/>
    <cellStyle name="Normal 9 2 2 2 2 5 3 2 2" xfId="35612" xr:uid="{00000000-0005-0000-0000-00001C8B0000}"/>
    <cellStyle name="Normal 9 2 2 2 2 5 3 2 2 2" xfId="35613" xr:uid="{00000000-0005-0000-0000-00001D8B0000}"/>
    <cellStyle name="Normal 9 2 2 2 2 5 3 2 3" xfId="35614" xr:uid="{00000000-0005-0000-0000-00001E8B0000}"/>
    <cellStyle name="Normal 9 2 2 2 2 5 3 3" xfId="35615" xr:uid="{00000000-0005-0000-0000-00001F8B0000}"/>
    <cellStyle name="Normal 9 2 2 2 2 5 3 3 2" xfId="35616" xr:uid="{00000000-0005-0000-0000-0000208B0000}"/>
    <cellStyle name="Normal 9 2 2 2 2 5 3 4" xfId="35617" xr:uid="{00000000-0005-0000-0000-0000218B0000}"/>
    <cellStyle name="Normal 9 2 2 2 2 5 4" xfId="35618" xr:uid="{00000000-0005-0000-0000-0000228B0000}"/>
    <cellStyle name="Normal 9 2 2 2 2 5 4 2" xfId="35619" xr:uid="{00000000-0005-0000-0000-0000238B0000}"/>
    <cellStyle name="Normal 9 2 2 2 2 5 4 2 2" xfId="35620" xr:uid="{00000000-0005-0000-0000-0000248B0000}"/>
    <cellStyle name="Normal 9 2 2 2 2 5 4 3" xfId="35621" xr:uid="{00000000-0005-0000-0000-0000258B0000}"/>
    <cellStyle name="Normal 9 2 2 2 2 5 5" xfId="35622" xr:uid="{00000000-0005-0000-0000-0000268B0000}"/>
    <cellStyle name="Normal 9 2 2 2 2 5 5 2" xfId="35623" xr:uid="{00000000-0005-0000-0000-0000278B0000}"/>
    <cellStyle name="Normal 9 2 2 2 2 5 5 2 2" xfId="35624" xr:uid="{00000000-0005-0000-0000-0000288B0000}"/>
    <cellStyle name="Normal 9 2 2 2 2 5 5 3" xfId="35625" xr:uid="{00000000-0005-0000-0000-0000298B0000}"/>
    <cellStyle name="Normal 9 2 2 2 2 5 6" xfId="35626" xr:uid="{00000000-0005-0000-0000-00002A8B0000}"/>
    <cellStyle name="Normal 9 2 2 2 2 5 6 2" xfId="35627" xr:uid="{00000000-0005-0000-0000-00002B8B0000}"/>
    <cellStyle name="Normal 9 2 2 2 2 5 7" xfId="35628" xr:uid="{00000000-0005-0000-0000-00002C8B0000}"/>
    <cellStyle name="Normal 9 2 2 2 2 6" xfId="35629" xr:uid="{00000000-0005-0000-0000-00002D8B0000}"/>
    <cellStyle name="Normal 9 2 2 2 2 6 2" xfId="35630" xr:uid="{00000000-0005-0000-0000-00002E8B0000}"/>
    <cellStyle name="Normal 9 2 2 2 2 6 2 2" xfId="35631" xr:uid="{00000000-0005-0000-0000-00002F8B0000}"/>
    <cellStyle name="Normal 9 2 2 2 2 6 2 2 2" xfId="35632" xr:uid="{00000000-0005-0000-0000-0000308B0000}"/>
    <cellStyle name="Normal 9 2 2 2 2 6 2 2 2 2" xfId="35633" xr:uid="{00000000-0005-0000-0000-0000318B0000}"/>
    <cellStyle name="Normal 9 2 2 2 2 6 2 2 3" xfId="35634" xr:uid="{00000000-0005-0000-0000-0000328B0000}"/>
    <cellStyle name="Normal 9 2 2 2 2 6 2 3" xfId="35635" xr:uid="{00000000-0005-0000-0000-0000338B0000}"/>
    <cellStyle name="Normal 9 2 2 2 2 6 2 3 2" xfId="35636" xr:uid="{00000000-0005-0000-0000-0000348B0000}"/>
    <cellStyle name="Normal 9 2 2 2 2 6 2 4" xfId="35637" xr:uid="{00000000-0005-0000-0000-0000358B0000}"/>
    <cellStyle name="Normal 9 2 2 2 2 6 3" xfId="35638" xr:uid="{00000000-0005-0000-0000-0000368B0000}"/>
    <cellStyle name="Normal 9 2 2 2 2 6 3 2" xfId="35639" xr:uid="{00000000-0005-0000-0000-0000378B0000}"/>
    <cellStyle name="Normal 9 2 2 2 2 6 3 2 2" xfId="35640" xr:uid="{00000000-0005-0000-0000-0000388B0000}"/>
    <cellStyle name="Normal 9 2 2 2 2 6 3 2 2 2" xfId="35641" xr:uid="{00000000-0005-0000-0000-0000398B0000}"/>
    <cellStyle name="Normal 9 2 2 2 2 6 3 2 3" xfId="35642" xr:uid="{00000000-0005-0000-0000-00003A8B0000}"/>
    <cellStyle name="Normal 9 2 2 2 2 6 3 3" xfId="35643" xr:uid="{00000000-0005-0000-0000-00003B8B0000}"/>
    <cellStyle name="Normal 9 2 2 2 2 6 3 3 2" xfId="35644" xr:uid="{00000000-0005-0000-0000-00003C8B0000}"/>
    <cellStyle name="Normal 9 2 2 2 2 6 3 4" xfId="35645" xr:uid="{00000000-0005-0000-0000-00003D8B0000}"/>
    <cellStyle name="Normal 9 2 2 2 2 6 4" xfId="35646" xr:uid="{00000000-0005-0000-0000-00003E8B0000}"/>
    <cellStyle name="Normal 9 2 2 2 2 6 4 2" xfId="35647" xr:uid="{00000000-0005-0000-0000-00003F8B0000}"/>
    <cellStyle name="Normal 9 2 2 2 2 6 4 2 2" xfId="35648" xr:uid="{00000000-0005-0000-0000-0000408B0000}"/>
    <cellStyle name="Normal 9 2 2 2 2 6 4 3" xfId="35649" xr:uid="{00000000-0005-0000-0000-0000418B0000}"/>
    <cellStyle name="Normal 9 2 2 2 2 6 5" xfId="35650" xr:uid="{00000000-0005-0000-0000-0000428B0000}"/>
    <cellStyle name="Normal 9 2 2 2 2 6 5 2" xfId="35651" xr:uid="{00000000-0005-0000-0000-0000438B0000}"/>
    <cellStyle name="Normal 9 2 2 2 2 6 5 2 2" xfId="35652" xr:uid="{00000000-0005-0000-0000-0000448B0000}"/>
    <cellStyle name="Normal 9 2 2 2 2 6 5 3" xfId="35653" xr:uid="{00000000-0005-0000-0000-0000458B0000}"/>
    <cellStyle name="Normal 9 2 2 2 2 6 6" xfId="35654" xr:uid="{00000000-0005-0000-0000-0000468B0000}"/>
    <cellStyle name="Normal 9 2 2 2 2 6 6 2" xfId="35655" xr:uid="{00000000-0005-0000-0000-0000478B0000}"/>
    <cellStyle name="Normal 9 2 2 2 2 6 7" xfId="35656" xr:uid="{00000000-0005-0000-0000-0000488B0000}"/>
    <cellStyle name="Normal 9 2 2 2 2 7" xfId="35657" xr:uid="{00000000-0005-0000-0000-0000498B0000}"/>
    <cellStyle name="Normal 9 2 2 2 2 7 2" xfId="35658" xr:uid="{00000000-0005-0000-0000-00004A8B0000}"/>
    <cellStyle name="Normal 9 2 2 2 2 7 2 2" xfId="35659" xr:uid="{00000000-0005-0000-0000-00004B8B0000}"/>
    <cellStyle name="Normal 9 2 2 2 2 7 2 2 2" xfId="35660" xr:uid="{00000000-0005-0000-0000-00004C8B0000}"/>
    <cellStyle name="Normal 9 2 2 2 2 7 2 2 2 2" xfId="35661" xr:uid="{00000000-0005-0000-0000-00004D8B0000}"/>
    <cellStyle name="Normal 9 2 2 2 2 7 2 2 3" xfId="35662" xr:uid="{00000000-0005-0000-0000-00004E8B0000}"/>
    <cellStyle name="Normal 9 2 2 2 2 7 2 3" xfId="35663" xr:uid="{00000000-0005-0000-0000-00004F8B0000}"/>
    <cellStyle name="Normal 9 2 2 2 2 7 2 3 2" xfId="35664" xr:uid="{00000000-0005-0000-0000-0000508B0000}"/>
    <cellStyle name="Normal 9 2 2 2 2 7 2 4" xfId="35665" xr:uid="{00000000-0005-0000-0000-0000518B0000}"/>
    <cellStyle name="Normal 9 2 2 2 2 7 3" xfId="35666" xr:uid="{00000000-0005-0000-0000-0000528B0000}"/>
    <cellStyle name="Normal 9 2 2 2 2 7 3 2" xfId="35667" xr:uid="{00000000-0005-0000-0000-0000538B0000}"/>
    <cellStyle name="Normal 9 2 2 2 2 7 3 2 2" xfId="35668" xr:uid="{00000000-0005-0000-0000-0000548B0000}"/>
    <cellStyle name="Normal 9 2 2 2 2 7 3 2 2 2" xfId="35669" xr:uid="{00000000-0005-0000-0000-0000558B0000}"/>
    <cellStyle name="Normal 9 2 2 2 2 7 3 2 3" xfId="35670" xr:uid="{00000000-0005-0000-0000-0000568B0000}"/>
    <cellStyle name="Normal 9 2 2 2 2 7 3 3" xfId="35671" xr:uid="{00000000-0005-0000-0000-0000578B0000}"/>
    <cellStyle name="Normal 9 2 2 2 2 7 3 3 2" xfId="35672" xr:uid="{00000000-0005-0000-0000-0000588B0000}"/>
    <cellStyle name="Normal 9 2 2 2 2 7 3 4" xfId="35673" xr:uid="{00000000-0005-0000-0000-0000598B0000}"/>
    <cellStyle name="Normal 9 2 2 2 2 7 4" xfId="35674" xr:uid="{00000000-0005-0000-0000-00005A8B0000}"/>
    <cellStyle name="Normal 9 2 2 2 2 7 4 2" xfId="35675" xr:uid="{00000000-0005-0000-0000-00005B8B0000}"/>
    <cellStyle name="Normal 9 2 2 2 2 7 4 2 2" xfId="35676" xr:uid="{00000000-0005-0000-0000-00005C8B0000}"/>
    <cellStyle name="Normal 9 2 2 2 2 7 4 3" xfId="35677" xr:uid="{00000000-0005-0000-0000-00005D8B0000}"/>
    <cellStyle name="Normal 9 2 2 2 2 7 5" xfId="35678" xr:uid="{00000000-0005-0000-0000-00005E8B0000}"/>
    <cellStyle name="Normal 9 2 2 2 2 7 5 2" xfId="35679" xr:uid="{00000000-0005-0000-0000-00005F8B0000}"/>
    <cellStyle name="Normal 9 2 2 2 2 7 5 2 2" xfId="35680" xr:uid="{00000000-0005-0000-0000-0000608B0000}"/>
    <cellStyle name="Normal 9 2 2 2 2 7 5 3" xfId="35681" xr:uid="{00000000-0005-0000-0000-0000618B0000}"/>
    <cellStyle name="Normal 9 2 2 2 2 7 6" xfId="35682" xr:uid="{00000000-0005-0000-0000-0000628B0000}"/>
    <cellStyle name="Normal 9 2 2 2 2 7 6 2" xfId="35683" xr:uid="{00000000-0005-0000-0000-0000638B0000}"/>
    <cellStyle name="Normal 9 2 2 2 2 7 7" xfId="35684" xr:uid="{00000000-0005-0000-0000-0000648B0000}"/>
    <cellStyle name="Normal 9 2 2 2 2 8" xfId="35685" xr:uid="{00000000-0005-0000-0000-0000658B0000}"/>
    <cellStyle name="Normal 9 2 2 2 2 8 2" xfId="35686" xr:uid="{00000000-0005-0000-0000-0000668B0000}"/>
    <cellStyle name="Normal 9 2 2 2 2 8 2 2" xfId="35687" xr:uid="{00000000-0005-0000-0000-0000678B0000}"/>
    <cellStyle name="Normal 9 2 2 2 2 8 2 2 2" xfId="35688" xr:uid="{00000000-0005-0000-0000-0000688B0000}"/>
    <cellStyle name="Normal 9 2 2 2 2 8 2 2 2 2" xfId="35689" xr:uid="{00000000-0005-0000-0000-0000698B0000}"/>
    <cellStyle name="Normal 9 2 2 2 2 8 2 2 3" xfId="35690" xr:uid="{00000000-0005-0000-0000-00006A8B0000}"/>
    <cellStyle name="Normal 9 2 2 2 2 8 2 3" xfId="35691" xr:uid="{00000000-0005-0000-0000-00006B8B0000}"/>
    <cellStyle name="Normal 9 2 2 2 2 8 2 3 2" xfId="35692" xr:uid="{00000000-0005-0000-0000-00006C8B0000}"/>
    <cellStyle name="Normal 9 2 2 2 2 8 2 4" xfId="35693" xr:uid="{00000000-0005-0000-0000-00006D8B0000}"/>
    <cellStyle name="Normal 9 2 2 2 2 8 3" xfId="35694" xr:uid="{00000000-0005-0000-0000-00006E8B0000}"/>
    <cellStyle name="Normal 9 2 2 2 2 8 3 2" xfId="35695" xr:uid="{00000000-0005-0000-0000-00006F8B0000}"/>
    <cellStyle name="Normal 9 2 2 2 2 8 3 2 2" xfId="35696" xr:uid="{00000000-0005-0000-0000-0000708B0000}"/>
    <cellStyle name="Normal 9 2 2 2 2 8 3 3" xfId="35697" xr:uid="{00000000-0005-0000-0000-0000718B0000}"/>
    <cellStyle name="Normal 9 2 2 2 2 8 4" xfId="35698" xr:uid="{00000000-0005-0000-0000-0000728B0000}"/>
    <cellStyle name="Normal 9 2 2 2 2 8 4 2" xfId="35699" xr:uid="{00000000-0005-0000-0000-0000738B0000}"/>
    <cellStyle name="Normal 9 2 2 2 2 8 5" xfId="35700" xr:uid="{00000000-0005-0000-0000-0000748B0000}"/>
    <cellStyle name="Normal 9 2 2 2 2 9" xfId="35701" xr:uid="{00000000-0005-0000-0000-0000758B0000}"/>
    <cellStyle name="Normal 9 2 2 2 2 9 2" xfId="35702" xr:uid="{00000000-0005-0000-0000-0000768B0000}"/>
    <cellStyle name="Normal 9 2 2 2 2 9 2 2" xfId="35703" xr:uid="{00000000-0005-0000-0000-0000778B0000}"/>
    <cellStyle name="Normal 9 2 2 2 2 9 2 2 2" xfId="35704" xr:uid="{00000000-0005-0000-0000-0000788B0000}"/>
    <cellStyle name="Normal 9 2 2 2 2 9 2 3" xfId="35705" xr:uid="{00000000-0005-0000-0000-0000798B0000}"/>
    <cellStyle name="Normal 9 2 2 2 2 9 3" xfId="35706" xr:uid="{00000000-0005-0000-0000-00007A8B0000}"/>
    <cellStyle name="Normal 9 2 2 2 2 9 3 2" xfId="35707" xr:uid="{00000000-0005-0000-0000-00007B8B0000}"/>
    <cellStyle name="Normal 9 2 2 2 2 9 4" xfId="35708" xr:uid="{00000000-0005-0000-0000-00007C8B0000}"/>
    <cellStyle name="Normal 9 2 2 2 3" xfId="35709" xr:uid="{00000000-0005-0000-0000-00007D8B0000}"/>
    <cellStyle name="Normal 9 2 2 2 3 2" xfId="35710" xr:uid="{00000000-0005-0000-0000-00007E8B0000}"/>
    <cellStyle name="Normal 9 2 2 2 3 2 2" xfId="35711" xr:uid="{00000000-0005-0000-0000-00007F8B0000}"/>
    <cellStyle name="Normal 9 2 2 2 3 2 2 2" xfId="35712" xr:uid="{00000000-0005-0000-0000-0000808B0000}"/>
    <cellStyle name="Normal 9 2 2 2 3 2 2 2 2" xfId="35713" xr:uid="{00000000-0005-0000-0000-0000818B0000}"/>
    <cellStyle name="Normal 9 2 2 2 3 2 2 3" xfId="35714" xr:uid="{00000000-0005-0000-0000-0000828B0000}"/>
    <cellStyle name="Normal 9 2 2 2 3 2 3" xfId="35715" xr:uid="{00000000-0005-0000-0000-0000838B0000}"/>
    <cellStyle name="Normal 9 2 2 2 3 2 3 2" xfId="35716" xr:uid="{00000000-0005-0000-0000-0000848B0000}"/>
    <cellStyle name="Normal 9 2 2 2 3 2 4" xfId="35717" xr:uid="{00000000-0005-0000-0000-0000858B0000}"/>
    <cellStyle name="Normal 9 2 2 2 3 3" xfId="35718" xr:uid="{00000000-0005-0000-0000-0000868B0000}"/>
    <cellStyle name="Normal 9 2 2 2 3 3 2" xfId="35719" xr:uid="{00000000-0005-0000-0000-0000878B0000}"/>
    <cellStyle name="Normal 9 2 2 2 3 3 2 2" xfId="35720" xr:uid="{00000000-0005-0000-0000-0000888B0000}"/>
    <cellStyle name="Normal 9 2 2 2 3 3 2 2 2" xfId="35721" xr:uid="{00000000-0005-0000-0000-0000898B0000}"/>
    <cellStyle name="Normal 9 2 2 2 3 3 2 3" xfId="35722" xr:uid="{00000000-0005-0000-0000-00008A8B0000}"/>
    <cellStyle name="Normal 9 2 2 2 3 3 3" xfId="35723" xr:uid="{00000000-0005-0000-0000-00008B8B0000}"/>
    <cellStyle name="Normal 9 2 2 2 3 3 3 2" xfId="35724" xr:uid="{00000000-0005-0000-0000-00008C8B0000}"/>
    <cellStyle name="Normal 9 2 2 2 3 3 4" xfId="35725" xr:uid="{00000000-0005-0000-0000-00008D8B0000}"/>
    <cellStyle name="Normal 9 2 2 2 3 4" xfId="35726" xr:uid="{00000000-0005-0000-0000-00008E8B0000}"/>
    <cellStyle name="Normal 9 2 2 2 3 4 2" xfId="35727" xr:uid="{00000000-0005-0000-0000-00008F8B0000}"/>
    <cellStyle name="Normal 9 2 2 2 3 4 2 2" xfId="35728" xr:uid="{00000000-0005-0000-0000-0000908B0000}"/>
    <cellStyle name="Normal 9 2 2 2 3 4 3" xfId="35729" xr:uid="{00000000-0005-0000-0000-0000918B0000}"/>
    <cellStyle name="Normal 9 2 2 2 3 5" xfId="35730" xr:uid="{00000000-0005-0000-0000-0000928B0000}"/>
    <cellStyle name="Normal 9 2 2 2 3 5 2" xfId="35731" xr:uid="{00000000-0005-0000-0000-0000938B0000}"/>
    <cellStyle name="Normal 9 2 2 2 3 5 2 2" xfId="35732" xr:uid="{00000000-0005-0000-0000-0000948B0000}"/>
    <cellStyle name="Normal 9 2 2 2 3 5 3" xfId="35733" xr:uid="{00000000-0005-0000-0000-0000958B0000}"/>
    <cellStyle name="Normal 9 2 2 2 3 6" xfId="35734" xr:uid="{00000000-0005-0000-0000-0000968B0000}"/>
    <cellStyle name="Normal 9 2 2 2 3 6 2" xfId="35735" xr:uid="{00000000-0005-0000-0000-0000978B0000}"/>
    <cellStyle name="Normal 9 2 2 2 3 7" xfId="35736" xr:uid="{00000000-0005-0000-0000-0000988B0000}"/>
    <cellStyle name="Normal 9 2 2 2 4" xfId="35737" xr:uid="{00000000-0005-0000-0000-0000998B0000}"/>
    <cellStyle name="Normal 9 2 2 2 4 2" xfId="35738" xr:uid="{00000000-0005-0000-0000-00009A8B0000}"/>
    <cellStyle name="Normal 9 2 2 2 4 2 2" xfId="35739" xr:uid="{00000000-0005-0000-0000-00009B8B0000}"/>
    <cellStyle name="Normal 9 2 2 2 4 2 2 2" xfId="35740" xr:uid="{00000000-0005-0000-0000-00009C8B0000}"/>
    <cellStyle name="Normal 9 2 2 2 4 2 2 2 2" xfId="35741" xr:uid="{00000000-0005-0000-0000-00009D8B0000}"/>
    <cellStyle name="Normal 9 2 2 2 4 2 2 3" xfId="35742" xr:uid="{00000000-0005-0000-0000-00009E8B0000}"/>
    <cellStyle name="Normal 9 2 2 2 4 2 3" xfId="35743" xr:uid="{00000000-0005-0000-0000-00009F8B0000}"/>
    <cellStyle name="Normal 9 2 2 2 4 2 3 2" xfId="35744" xr:uid="{00000000-0005-0000-0000-0000A08B0000}"/>
    <cellStyle name="Normal 9 2 2 2 4 2 4" xfId="35745" xr:uid="{00000000-0005-0000-0000-0000A18B0000}"/>
    <cellStyle name="Normal 9 2 2 2 4 3" xfId="35746" xr:uid="{00000000-0005-0000-0000-0000A28B0000}"/>
    <cellStyle name="Normal 9 2 2 2 4 3 2" xfId="35747" xr:uid="{00000000-0005-0000-0000-0000A38B0000}"/>
    <cellStyle name="Normal 9 2 2 2 4 3 2 2" xfId="35748" xr:uid="{00000000-0005-0000-0000-0000A48B0000}"/>
    <cellStyle name="Normal 9 2 2 2 4 3 2 2 2" xfId="35749" xr:uid="{00000000-0005-0000-0000-0000A58B0000}"/>
    <cellStyle name="Normal 9 2 2 2 4 3 2 3" xfId="35750" xr:uid="{00000000-0005-0000-0000-0000A68B0000}"/>
    <cellStyle name="Normal 9 2 2 2 4 3 3" xfId="35751" xr:uid="{00000000-0005-0000-0000-0000A78B0000}"/>
    <cellStyle name="Normal 9 2 2 2 4 3 3 2" xfId="35752" xr:uid="{00000000-0005-0000-0000-0000A88B0000}"/>
    <cellStyle name="Normal 9 2 2 2 4 3 4" xfId="35753" xr:uid="{00000000-0005-0000-0000-0000A98B0000}"/>
    <cellStyle name="Normal 9 2 2 2 4 4" xfId="35754" xr:uid="{00000000-0005-0000-0000-0000AA8B0000}"/>
    <cellStyle name="Normal 9 2 2 2 4 4 2" xfId="35755" xr:uid="{00000000-0005-0000-0000-0000AB8B0000}"/>
    <cellStyle name="Normal 9 2 2 2 4 4 2 2" xfId="35756" xr:uid="{00000000-0005-0000-0000-0000AC8B0000}"/>
    <cellStyle name="Normal 9 2 2 2 4 4 3" xfId="35757" xr:uid="{00000000-0005-0000-0000-0000AD8B0000}"/>
    <cellStyle name="Normal 9 2 2 2 4 5" xfId="35758" xr:uid="{00000000-0005-0000-0000-0000AE8B0000}"/>
    <cellStyle name="Normal 9 2 2 2 4 5 2" xfId="35759" xr:uid="{00000000-0005-0000-0000-0000AF8B0000}"/>
    <cellStyle name="Normal 9 2 2 2 4 5 2 2" xfId="35760" xr:uid="{00000000-0005-0000-0000-0000B08B0000}"/>
    <cellStyle name="Normal 9 2 2 2 4 5 3" xfId="35761" xr:uid="{00000000-0005-0000-0000-0000B18B0000}"/>
    <cellStyle name="Normal 9 2 2 2 4 6" xfId="35762" xr:uid="{00000000-0005-0000-0000-0000B28B0000}"/>
    <cellStyle name="Normal 9 2 2 2 4 6 2" xfId="35763" xr:uid="{00000000-0005-0000-0000-0000B38B0000}"/>
    <cellStyle name="Normal 9 2 2 2 4 7" xfId="35764" xr:uid="{00000000-0005-0000-0000-0000B48B0000}"/>
    <cellStyle name="Normal 9 2 2 2 5" xfId="35765" xr:uid="{00000000-0005-0000-0000-0000B58B0000}"/>
    <cellStyle name="Normal 9 2 2 2 5 2" xfId="35766" xr:uid="{00000000-0005-0000-0000-0000B68B0000}"/>
    <cellStyle name="Normal 9 2 2 2 5 2 2" xfId="35767" xr:uid="{00000000-0005-0000-0000-0000B78B0000}"/>
    <cellStyle name="Normal 9 2 2 2 5 2 2 2" xfId="35768" xr:uid="{00000000-0005-0000-0000-0000B88B0000}"/>
    <cellStyle name="Normal 9 2 2 2 5 2 2 2 2" xfId="35769" xr:uid="{00000000-0005-0000-0000-0000B98B0000}"/>
    <cellStyle name="Normal 9 2 2 2 5 2 2 3" xfId="35770" xr:uid="{00000000-0005-0000-0000-0000BA8B0000}"/>
    <cellStyle name="Normal 9 2 2 2 5 2 3" xfId="35771" xr:uid="{00000000-0005-0000-0000-0000BB8B0000}"/>
    <cellStyle name="Normal 9 2 2 2 5 2 3 2" xfId="35772" xr:uid="{00000000-0005-0000-0000-0000BC8B0000}"/>
    <cellStyle name="Normal 9 2 2 2 5 2 4" xfId="35773" xr:uid="{00000000-0005-0000-0000-0000BD8B0000}"/>
    <cellStyle name="Normal 9 2 2 2 5 3" xfId="35774" xr:uid="{00000000-0005-0000-0000-0000BE8B0000}"/>
    <cellStyle name="Normal 9 2 2 2 5 3 2" xfId="35775" xr:uid="{00000000-0005-0000-0000-0000BF8B0000}"/>
    <cellStyle name="Normal 9 2 2 2 5 3 2 2" xfId="35776" xr:uid="{00000000-0005-0000-0000-0000C08B0000}"/>
    <cellStyle name="Normal 9 2 2 2 5 3 2 2 2" xfId="35777" xr:uid="{00000000-0005-0000-0000-0000C18B0000}"/>
    <cellStyle name="Normal 9 2 2 2 5 3 2 3" xfId="35778" xr:uid="{00000000-0005-0000-0000-0000C28B0000}"/>
    <cellStyle name="Normal 9 2 2 2 5 3 3" xfId="35779" xr:uid="{00000000-0005-0000-0000-0000C38B0000}"/>
    <cellStyle name="Normal 9 2 2 2 5 3 3 2" xfId="35780" xr:uid="{00000000-0005-0000-0000-0000C48B0000}"/>
    <cellStyle name="Normal 9 2 2 2 5 3 4" xfId="35781" xr:uid="{00000000-0005-0000-0000-0000C58B0000}"/>
    <cellStyle name="Normal 9 2 2 2 5 4" xfId="35782" xr:uid="{00000000-0005-0000-0000-0000C68B0000}"/>
    <cellStyle name="Normal 9 2 2 2 5 4 2" xfId="35783" xr:uid="{00000000-0005-0000-0000-0000C78B0000}"/>
    <cellStyle name="Normal 9 2 2 2 5 4 2 2" xfId="35784" xr:uid="{00000000-0005-0000-0000-0000C88B0000}"/>
    <cellStyle name="Normal 9 2 2 2 5 4 3" xfId="35785" xr:uid="{00000000-0005-0000-0000-0000C98B0000}"/>
    <cellStyle name="Normal 9 2 2 2 5 5" xfId="35786" xr:uid="{00000000-0005-0000-0000-0000CA8B0000}"/>
    <cellStyle name="Normal 9 2 2 2 5 5 2" xfId="35787" xr:uid="{00000000-0005-0000-0000-0000CB8B0000}"/>
    <cellStyle name="Normal 9 2 2 2 5 5 2 2" xfId="35788" xr:uid="{00000000-0005-0000-0000-0000CC8B0000}"/>
    <cellStyle name="Normal 9 2 2 2 5 5 3" xfId="35789" xr:uid="{00000000-0005-0000-0000-0000CD8B0000}"/>
    <cellStyle name="Normal 9 2 2 2 5 6" xfId="35790" xr:uid="{00000000-0005-0000-0000-0000CE8B0000}"/>
    <cellStyle name="Normal 9 2 2 2 5 6 2" xfId="35791" xr:uid="{00000000-0005-0000-0000-0000CF8B0000}"/>
    <cellStyle name="Normal 9 2 2 2 5 7" xfId="35792" xr:uid="{00000000-0005-0000-0000-0000D08B0000}"/>
    <cellStyle name="Normal 9 2 2 2 6" xfId="35793" xr:uid="{00000000-0005-0000-0000-0000D18B0000}"/>
    <cellStyle name="Normal 9 2 2 2 6 2" xfId="35794" xr:uid="{00000000-0005-0000-0000-0000D28B0000}"/>
    <cellStyle name="Normal 9 2 2 2 6 2 2" xfId="35795" xr:uid="{00000000-0005-0000-0000-0000D38B0000}"/>
    <cellStyle name="Normal 9 2 2 2 6 2 2 2" xfId="35796" xr:uid="{00000000-0005-0000-0000-0000D48B0000}"/>
    <cellStyle name="Normal 9 2 2 2 6 2 2 2 2" xfId="35797" xr:uid="{00000000-0005-0000-0000-0000D58B0000}"/>
    <cellStyle name="Normal 9 2 2 2 6 2 2 3" xfId="35798" xr:uid="{00000000-0005-0000-0000-0000D68B0000}"/>
    <cellStyle name="Normal 9 2 2 2 6 2 3" xfId="35799" xr:uid="{00000000-0005-0000-0000-0000D78B0000}"/>
    <cellStyle name="Normal 9 2 2 2 6 2 3 2" xfId="35800" xr:uid="{00000000-0005-0000-0000-0000D88B0000}"/>
    <cellStyle name="Normal 9 2 2 2 6 2 4" xfId="35801" xr:uid="{00000000-0005-0000-0000-0000D98B0000}"/>
    <cellStyle name="Normal 9 2 2 2 6 3" xfId="35802" xr:uid="{00000000-0005-0000-0000-0000DA8B0000}"/>
    <cellStyle name="Normal 9 2 2 2 6 3 2" xfId="35803" xr:uid="{00000000-0005-0000-0000-0000DB8B0000}"/>
    <cellStyle name="Normal 9 2 2 2 6 3 2 2" xfId="35804" xr:uid="{00000000-0005-0000-0000-0000DC8B0000}"/>
    <cellStyle name="Normal 9 2 2 2 6 3 2 2 2" xfId="35805" xr:uid="{00000000-0005-0000-0000-0000DD8B0000}"/>
    <cellStyle name="Normal 9 2 2 2 6 3 2 3" xfId="35806" xr:uid="{00000000-0005-0000-0000-0000DE8B0000}"/>
    <cellStyle name="Normal 9 2 2 2 6 3 3" xfId="35807" xr:uid="{00000000-0005-0000-0000-0000DF8B0000}"/>
    <cellStyle name="Normal 9 2 2 2 6 3 3 2" xfId="35808" xr:uid="{00000000-0005-0000-0000-0000E08B0000}"/>
    <cellStyle name="Normal 9 2 2 2 6 3 4" xfId="35809" xr:uid="{00000000-0005-0000-0000-0000E18B0000}"/>
    <cellStyle name="Normal 9 2 2 2 6 4" xfId="35810" xr:uid="{00000000-0005-0000-0000-0000E28B0000}"/>
    <cellStyle name="Normal 9 2 2 2 6 4 2" xfId="35811" xr:uid="{00000000-0005-0000-0000-0000E38B0000}"/>
    <cellStyle name="Normal 9 2 2 2 6 4 2 2" xfId="35812" xr:uid="{00000000-0005-0000-0000-0000E48B0000}"/>
    <cellStyle name="Normal 9 2 2 2 6 4 3" xfId="35813" xr:uid="{00000000-0005-0000-0000-0000E58B0000}"/>
    <cellStyle name="Normal 9 2 2 2 6 5" xfId="35814" xr:uid="{00000000-0005-0000-0000-0000E68B0000}"/>
    <cellStyle name="Normal 9 2 2 2 6 5 2" xfId="35815" xr:uid="{00000000-0005-0000-0000-0000E78B0000}"/>
    <cellStyle name="Normal 9 2 2 2 6 5 2 2" xfId="35816" xr:uid="{00000000-0005-0000-0000-0000E88B0000}"/>
    <cellStyle name="Normal 9 2 2 2 6 5 3" xfId="35817" xr:uid="{00000000-0005-0000-0000-0000E98B0000}"/>
    <cellStyle name="Normal 9 2 2 2 6 6" xfId="35818" xr:uid="{00000000-0005-0000-0000-0000EA8B0000}"/>
    <cellStyle name="Normal 9 2 2 2 6 6 2" xfId="35819" xr:uid="{00000000-0005-0000-0000-0000EB8B0000}"/>
    <cellStyle name="Normal 9 2 2 2 6 7" xfId="35820" xr:uid="{00000000-0005-0000-0000-0000EC8B0000}"/>
    <cellStyle name="Normal 9 2 2 2 7" xfId="35821" xr:uid="{00000000-0005-0000-0000-0000ED8B0000}"/>
    <cellStyle name="Normal 9 2 2 2 7 2" xfId="35822" xr:uid="{00000000-0005-0000-0000-0000EE8B0000}"/>
    <cellStyle name="Normal 9 2 2 2 7 2 2" xfId="35823" xr:uid="{00000000-0005-0000-0000-0000EF8B0000}"/>
    <cellStyle name="Normal 9 2 2 2 7 2 2 2" xfId="35824" xr:uid="{00000000-0005-0000-0000-0000F08B0000}"/>
    <cellStyle name="Normal 9 2 2 2 7 2 2 2 2" xfId="35825" xr:uid="{00000000-0005-0000-0000-0000F18B0000}"/>
    <cellStyle name="Normal 9 2 2 2 7 2 2 3" xfId="35826" xr:uid="{00000000-0005-0000-0000-0000F28B0000}"/>
    <cellStyle name="Normal 9 2 2 2 7 2 3" xfId="35827" xr:uid="{00000000-0005-0000-0000-0000F38B0000}"/>
    <cellStyle name="Normal 9 2 2 2 7 2 3 2" xfId="35828" xr:uid="{00000000-0005-0000-0000-0000F48B0000}"/>
    <cellStyle name="Normal 9 2 2 2 7 2 4" xfId="35829" xr:uid="{00000000-0005-0000-0000-0000F58B0000}"/>
    <cellStyle name="Normal 9 2 2 2 7 3" xfId="35830" xr:uid="{00000000-0005-0000-0000-0000F68B0000}"/>
    <cellStyle name="Normal 9 2 2 2 7 3 2" xfId="35831" xr:uid="{00000000-0005-0000-0000-0000F78B0000}"/>
    <cellStyle name="Normal 9 2 2 2 7 3 2 2" xfId="35832" xr:uid="{00000000-0005-0000-0000-0000F88B0000}"/>
    <cellStyle name="Normal 9 2 2 2 7 3 2 2 2" xfId="35833" xr:uid="{00000000-0005-0000-0000-0000F98B0000}"/>
    <cellStyle name="Normal 9 2 2 2 7 3 2 3" xfId="35834" xr:uid="{00000000-0005-0000-0000-0000FA8B0000}"/>
    <cellStyle name="Normal 9 2 2 2 7 3 3" xfId="35835" xr:uid="{00000000-0005-0000-0000-0000FB8B0000}"/>
    <cellStyle name="Normal 9 2 2 2 7 3 3 2" xfId="35836" xr:uid="{00000000-0005-0000-0000-0000FC8B0000}"/>
    <cellStyle name="Normal 9 2 2 2 7 3 4" xfId="35837" xr:uid="{00000000-0005-0000-0000-0000FD8B0000}"/>
    <cellStyle name="Normal 9 2 2 2 7 4" xfId="35838" xr:uid="{00000000-0005-0000-0000-0000FE8B0000}"/>
    <cellStyle name="Normal 9 2 2 2 7 4 2" xfId="35839" xr:uid="{00000000-0005-0000-0000-0000FF8B0000}"/>
    <cellStyle name="Normal 9 2 2 2 7 4 2 2" xfId="35840" xr:uid="{00000000-0005-0000-0000-0000008C0000}"/>
    <cellStyle name="Normal 9 2 2 2 7 4 3" xfId="35841" xr:uid="{00000000-0005-0000-0000-0000018C0000}"/>
    <cellStyle name="Normal 9 2 2 2 7 5" xfId="35842" xr:uid="{00000000-0005-0000-0000-0000028C0000}"/>
    <cellStyle name="Normal 9 2 2 2 7 5 2" xfId="35843" xr:uid="{00000000-0005-0000-0000-0000038C0000}"/>
    <cellStyle name="Normal 9 2 2 2 7 5 2 2" xfId="35844" xr:uid="{00000000-0005-0000-0000-0000048C0000}"/>
    <cellStyle name="Normal 9 2 2 2 7 5 3" xfId="35845" xr:uid="{00000000-0005-0000-0000-0000058C0000}"/>
    <cellStyle name="Normal 9 2 2 2 7 6" xfId="35846" xr:uid="{00000000-0005-0000-0000-0000068C0000}"/>
    <cellStyle name="Normal 9 2 2 2 7 6 2" xfId="35847" xr:uid="{00000000-0005-0000-0000-0000078C0000}"/>
    <cellStyle name="Normal 9 2 2 2 7 7" xfId="35848" xr:uid="{00000000-0005-0000-0000-0000088C0000}"/>
    <cellStyle name="Normal 9 2 2 2 8" xfId="35849" xr:uid="{00000000-0005-0000-0000-0000098C0000}"/>
    <cellStyle name="Normal 9 2 2 2 8 2" xfId="35850" xr:uid="{00000000-0005-0000-0000-00000A8C0000}"/>
    <cellStyle name="Normal 9 2 2 2 8 2 2" xfId="35851" xr:uid="{00000000-0005-0000-0000-00000B8C0000}"/>
    <cellStyle name="Normal 9 2 2 2 8 2 2 2" xfId="35852" xr:uid="{00000000-0005-0000-0000-00000C8C0000}"/>
    <cellStyle name="Normal 9 2 2 2 8 2 2 2 2" xfId="35853" xr:uid="{00000000-0005-0000-0000-00000D8C0000}"/>
    <cellStyle name="Normal 9 2 2 2 8 2 2 3" xfId="35854" xr:uid="{00000000-0005-0000-0000-00000E8C0000}"/>
    <cellStyle name="Normal 9 2 2 2 8 2 3" xfId="35855" xr:uid="{00000000-0005-0000-0000-00000F8C0000}"/>
    <cellStyle name="Normal 9 2 2 2 8 2 3 2" xfId="35856" xr:uid="{00000000-0005-0000-0000-0000108C0000}"/>
    <cellStyle name="Normal 9 2 2 2 8 2 4" xfId="35857" xr:uid="{00000000-0005-0000-0000-0000118C0000}"/>
    <cellStyle name="Normal 9 2 2 2 8 3" xfId="35858" xr:uid="{00000000-0005-0000-0000-0000128C0000}"/>
    <cellStyle name="Normal 9 2 2 2 8 3 2" xfId="35859" xr:uid="{00000000-0005-0000-0000-0000138C0000}"/>
    <cellStyle name="Normal 9 2 2 2 8 3 2 2" xfId="35860" xr:uid="{00000000-0005-0000-0000-0000148C0000}"/>
    <cellStyle name="Normal 9 2 2 2 8 3 2 2 2" xfId="35861" xr:uid="{00000000-0005-0000-0000-0000158C0000}"/>
    <cellStyle name="Normal 9 2 2 2 8 3 2 3" xfId="35862" xr:uid="{00000000-0005-0000-0000-0000168C0000}"/>
    <cellStyle name="Normal 9 2 2 2 8 3 3" xfId="35863" xr:uid="{00000000-0005-0000-0000-0000178C0000}"/>
    <cellStyle name="Normal 9 2 2 2 8 3 3 2" xfId="35864" xr:uid="{00000000-0005-0000-0000-0000188C0000}"/>
    <cellStyle name="Normal 9 2 2 2 8 3 4" xfId="35865" xr:uid="{00000000-0005-0000-0000-0000198C0000}"/>
    <cellStyle name="Normal 9 2 2 2 8 4" xfId="35866" xr:uid="{00000000-0005-0000-0000-00001A8C0000}"/>
    <cellStyle name="Normal 9 2 2 2 8 4 2" xfId="35867" xr:uid="{00000000-0005-0000-0000-00001B8C0000}"/>
    <cellStyle name="Normal 9 2 2 2 8 4 2 2" xfId="35868" xr:uid="{00000000-0005-0000-0000-00001C8C0000}"/>
    <cellStyle name="Normal 9 2 2 2 8 4 3" xfId="35869" xr:uid="{00000000-0005-0000-0000-00001D8C0000}"/>
    <cellStyle name="Normal 9 2 2 2 8 5" xfId="35870" xr:uid="{00000000-0005-0000-0000-00001E8C0000}"/>
    <cellStyle name="Normal 9 2 2 2 8 5 2" xfId="35871" xr:uid="{00000000-0005-0000-0000-00001F8C0000}"/>
    <cellStyle name="Normal 9 2 2 2 8 5 2 2" xfId="35872" xr:uid="{00000000-0005-0000-0000-0000208C0000}"/>
    <cellStyle name="Normal 9 2 2 2 8 5 3" xfId="35873" xr:uid="{00000000-0005-0000-0000-0000218C0000}"/>
    <cellStyle name="Normal 9 2 2 2 8 6" xfId="35874" xr:uid="{00000000-0005-0000-0000-0000228C0000}"/>
    <cellStyle name="Normal 9 2 2 2 8 6 2" xfId="35875" xr:uid="{00000000-0005-0000-0000-0000238C0000}"/>
    <cellStyle name="Normal 9 2 2 2 8 7" xfId="35876" xr:uid="{00000000-0005-0000-0000-0000248C0000}"/>
    <cellStyle name="Normal 9 2 2 2 9" xfId="35877" xr:uid="{00000000-0005-0000-0000-0000258C0000}"/>
    <cellStyle name="Normal 9 2 2 2 9 2" xfId="35878" xr:uid="{00000000-0005-0000-0000-0000268C0000}"/>
    <cellStyle name="Normal 9 2 2 2 9 2 2" xfId="35879" xr:uid="{00000000-0005-0000-0000-0000278C0000}"/>
    <cellStyle name="Normal 9 2 2 2 9 2 2 2" xfId="35880" xr:uid="{00000000-0005-0000-0000-0000288C0000}"/>
    <cellStyle name="Normal 9 2 2 2 9 2 2 2 2" xfId="35881" xr:uid="{00000000-0005-0000-0000-0000298C0000}"/>
    <cellStyle name="Normal 9 2 2 2 9 2 2 3" xfId="35882" xr:uid="{00000000-0005-0000-0000-00002A8C0000}"/>
    <cellStyle name="Normal 9 2 2 2 9 2 3" xfId="35883" xr:uid="{00000000-0005-0000-0000-00002B8C0000}"/>
    <cellStyle name="Normal 9 2 2 2 9 2 3 2" xfId="35884" xr:uid="{00000000-0005-0000-0000-00002C8C0000}"/>
    <cellStyle name="Normal 9 2 2 2 9 2 4" xfId="35885" xr:uid="{00000000-0005-0000-0000-00002D8C0000}"/>
    <cellStyle name="Normal 9 2 2 2 9 3" xfId="35886" xr:uid="{00000000-0005-0000-0000-00002E8C0000}"/>
    <cellStyle name="Normal 9 2 2 2 9 3 2" xfId="35887" xr:uid="{00000000-0005-0000-0000-00002F8C0000}"/>
    <cellStyle name="Normal 9 2 2 2 9 3 2 2" xfId="35888" xr:uid="{00000000-0005-0000-0000-0000308C0000}"/>
    <cellStyle name="Normal 9 2 2 2 9 3 3" xfId="35889" xr:uid="{00000000-0005-0000-0000-0000318C0000}"/>
    <cellStyle name="Normal 9 2 2 2 9 4" xfId="35890" xr:uid="{00000000-0005-0000-0000-0000328C0000}"/>
    <cellStyle name="Normal 9 2 2 2 9 4 2" xfId="35891" xr:uid="{00000000-0005-0000-0000-0000338C0000}"/>
    <cellStyle name="Normal 9 2 2 2 9 5" xfId="35892" xr:uid="{00000000-0005-0000-0000-0000348C0000}"/>
    <cellStyle name="Normal 9 2 2 3" xfId="35893" xr:uid="{00000000-0005-0000-0000-0000358C0000}"/>
    <cellStyle name="Normal 9 2 2 3 2" xfId="35894" xr:uid="{00000000-0005-0000-0000-0000368C0000}"/>
    <cellStyle name="Normal 9 2 2 3 2 2" xfId="35895" xr:uid="{00000000-0005-0000-0000-0000378C0000}"/>
    <cellStyle name="Normal 9 2 2 3 2 2 2" xfId="35896" xr:uid="{00000000-0005-0000-0000-0000388C0000}"/>
    <cellStyle name="Normal 9 2 2 3 2 2 2 2" xfId="35897" xr:uid="{00000000-0005-0000-0000-0000398C0000}"/>
    <cellStyle name="Normal 9 2 2 3 2 2 3" xfId="35898" xr:uid="{00000000-0005-0000-0000-00003A8C0000}"/>
    <cellStyle name="Normal 9 2 2 3 2 3" xfId="35899" xr:uid="{00000000-0005-0000-0000-00003B8C0000}"/>
    <cellStyle name="Normal 9 2 2 3 2 3 2" xfId="35900" xr:uid="{00000000-0005-0000-0000-00003C8C0000}"/>
    <cellStyle name="Normal 9 2 2 3 2 4" xfId="35901" xr:uid="{00000000-0005-0000-0000-00003D8C0000}"/>
    <cellStyle name="Normal 9 2 2 3 3" xfId="35902" xr:uid="{00000000-0005-0000-0000-00003E8C0000}"/>
    <cellStyle name="Normal 9 2 2 3 3 2" xfId="35903" xr:uid="{00000000-0005-0000-0000-00003F8C0000}"/>
    <cellStyle name="Normal 9 2 2 3 3 2 2" xfId="35904" xr:uid="{00000000-0005-0000-0000-0000408C0000}"/>
    <cellStyle name="Normal 9 2 2 3 3 2 2 2" xfId="35905" xr:uid="{00000000-0005-0000-0000-0000418C0000}"/>
    <cellStyle name="Normal 9 2 2 3 3 2 3" xfId="35906" xr:uid="{00000000-0005-0000-0000-0000428C0000}"/>
    <cellStyle name="Normal 9 2 2 3 3 3" xfId="35907" xr:uid="{00000000-0005-0000-0000-0000438C0000}"/>
    <cellStyle name="Normal 9 2 2 3 3 3 2" xfId="35908" xr:uid="{00000000-0005-0000-0000-0000448C0000}"/>
    <cellStyle name="Normal 9 2 2 3 3 4" xfId="35909" xr:uid="{00000000-0005-0000-0000-0000458C0000}"/>
    <cellStyle name="Normal 9 2 2 3 4" xfId="35910" xr:uid="{00000000-0005-0000-0000-0000468C0000}"/>
    <cellStyle name="Normal 9 2 2 3 4 2" xfId="35911" xr:uid="{00000000-0005-0000-0000-0000478C0000}"/>
    <cellStyle name="Normal 9 2 2 3 4 2 2" xfId="35912" xr:uid="{00000000-0005-0000-0000-0000488C0000}"/>
    <cellStyle name="Normal 9 2 2 3 4 3" xfId="35913" xr:uid="{00000000-0005-0000-0000-0000498C0000}"/>
    <cellStyle name="Normal 9 2 2 3 5" xfId="35914" xr:uid="{00000000-0005-0000-0000-00004A8C0000}"/>
    <cellStyle name="Normal 9 2 2 3 5 2" xfId="35915" xr:uid="{00000000-0005-0000-0000-00004B8C0000}"/>
    <cellStyle name="Normal 9 2 2 3 5 2 2" xfId="35916" xr:uid="{00000000-0005-0000-0000-00004C8C0000}"/>
    <cellStyle name="Normal 9 2 2 3 5 3" xfId="35917" xr:uid="{00000000-0005-0000-0000-00004D8C0000}"/>
    <cellStyle name="Normal 9 2 2 3 6" xfId="35918" xr:uid="{00000000-0005-0000-0000-00004E8C0000}"/>
    <cellStyle name="Normal 9 2 2 3 6 2" xfId="35919" xr:uid="{00000000-0005-0000-0000-00004F8C0000}"/>
    <cellStyle name="Normal 9 2 2 3 7" xfId="35920" xr:uid="{00000000-0005-0000-0000-0000508C0000}"/>
    <cellStyle name="Normal 9 2 2 4" xfId="35921" xr:uid="{00000000-0005-0000-0000-0000518C0000}"/>
    <cellStyle name="Normal 9 2 2 4 2" xfId="35922" xr:uid="{00000000-0005-0000-0000-0000528C0000}"/>
    <cellStyle name="Normal 9 2 2 4 2 2" xfId="35923" xr:uid="{00000000-0005-0000-0000-0000538C0000}"/>
    <cellStyle name="Normal 9 2 2 4 2 2 2" xfId="35924" xr:uid="{00000000-0005-0000-0000-0000548C0000}"/>
    <cellStyle name="Normal 9 2 2 4 2 2 2 2" xfId="35925" xr:uid="{00000000-0005-0000-0000-0000558C0000}"/>
    <cellStyle name="Normal 9 2 2 4 2 2 3" xfId="35926" xr:uid="{00000000-0005-0000-0000-0000568C0000}"/>
    <cellStyle name="Normal 9 2 2 4 2 3" xfId="35927" xr:uid="{00000000-0005-0000-0000-0000578C0000}"/>
    <cellStyle name="Normal 9 2 2 4 2 3 2" xfId="35928" xr:uid="{00000000-0005-0000-0000-0000588C0000}"/>
    <cellStyle name="Normal 9 2 2 4 2 4" xfId="35929" xr:uid="{00000000-0005-0000-0000-0000598C0000}"/>
    <cellStyle name="Normal 9 2 2 4 3" xfId="35930" xr:uid="{00000000-0005-0000-0000-00005A8C0000}"/>
    <cellStyle name="Normal 9 2 2 4 3 2" xfId="35931" xr:uid="{00000000-0005-0000-0000-00005B8C0000}"/>
    <cellStyle name="Normal 9 2 2 4 3 2 2" xfId="35932" xr:uid="{00000000-0005-0000-0000-00005C8C0000}"/>
    <cellStyle name="Normal 9 2 2 4 3 2 2 2" xfId="35933" xr:uid="{00000000-0005-0000-0000-00005D8C0000}"/>
    <cellStyle name="Normal 9 2 2 4 3 2 3" xfId="35934" xr:uid="{00000000-0005-0000-0000-00005E8C0000}"/>
    <cellStyle name="Normal 9 2 2 4 3 3" xfId="35935" xr:uid="{00000000-0005-0000-0000-00005F8C0000}"/>
    <cellStyle name="Normal 9 2 2 4 3 3 2" xfId="35936" xr:uid="{00000000-0005-0000-0000-0000608C0000}"/>
    <cellStyle name="Normal 9 2 2 4 3 4" xfId="35937" xr:uid="{00000000-0005-0000-0000-0000618C0000}"/>
    <cellStyle name="Normal 9 2 2 4 4" xfId="35938" xr:uid="{00000000-0005-0000-0000-0000628C0000}"/>
    <cellStyle name="Normal 9 2 2 4 4 2" xfId="35939" xr:uid="{00000000-0005-0000-0000-0000638C0000}"/>
    <cellStyle name="Normal 9 2 2 4 4 2 2" xfId="35940" xr:uid="{00000000-0005-0000-0000-0000648C0000}"/>
    <cellStyle name="Normal 9 2 2 4 4 3" xfId="35941" xr:uid="{00000000-0005-0000-0000-0000658C0000}"/>
    <cellStyle name="Normal 9 2 2 4 5" xfId="35942" xr:uid="{00000000-0005-0000-0000-0000668C0000}"/>
    <cellStyle name="Normal 9 2 2 4 5 2" xfId="35943" xr:uid="{00000000-0005-0000-0000-0000678C0000}"/>
    <cellStyle name="Normal 9 2 2 4 5 2 2" xfId="35944" xr:uid="{00000000-0005-0000-0000-0000688C0000}"/>
    <cellStyle name="Normal 9 2 2 4 5 3" xfId="35945" xr:uid="{00000000-0005-0000-0000-0000698C0000}"/>
    <cellStyle name="Normal 9 2 2 4 6" xfId="35946" xr:uid="{00000000-0005-0000-0000-00006A8C0000}"/>
    <cellStyle name="Normal 9 2 2 4 6 2" xfId="35947" xr:uid="{00000000-0005-0000-0000-00006B8C0000}"/>
    <cellStyle name="Normal 9 2 2 4 7" xfId="35948" xr:uid="{00000000-0005-0000-0000-00006C8C0000}"/>
    <cellStyle name="Normal 9 2 2 5" xfId="35949" xr:uid="{00000000-0005-0000-0000-00006D8C0000}"/>
    <cellStyle name="Normal 9 2 2 5 2" xfId="35950" xr:uid="{00000000-0005-0000-0000-00006E8C0000}"/>
    <cellStyle name="Normal 9 2 2 5 2 2" xfId="35951" xr:uid="{00000000-0005-0000-0000-00006F8C0000}"/>
    <cellStyle name="Normal 9 2 2 5 2 2 2" xfId="35952" xr:uid="{00000000-0005-0000-0000-0000708C0000}"/>
    <cellStyle name="Normal 9 2 2 5 2 2 2 2" xfId="35953" xr:uid="{00000000-0005-0000-0000-0000718C0000}"/>
    <cellStyle name="Normal 9 2 2 5 2 2 3" xfId="35954" xr:uid="{00000000-0005-0000-0000-0000728C0000}"/>
    <cellStyle name="Normal 9 2 2 5 2 3" xfId="35955" xr:uid="{00000000-0005-0000-0000-0000738C0000}"/>
    <cellStyle name="Normal 9 2 2 5 2 3 2" xfId="35956" xr:uid="{00000000-0005-0000-0000-0000748C0000}"/>
    <cellStyle name="Normal 9 2 2 5 2 4" xfId="35957" xr:uid="{00000000-0005-0000-0000-0000758C0000}"/>
    <cellStyle name="Normal 9 2 2 5 3" xfId="35958" xr:uid="{00000000-0005-0000-0000-0000768C0000}"/>
    <cellStyle name="Normal 9 2 2 5 3 2" xfId="35959" xr:uid="{00000000-0005-0000-0000-0000778C0000}"/>
    <cellStyle name="Normal 9 2 2 5 3 2 2" xfId="35960" xr:uid="{00000000-0005-0000-0000-0000788C0000}"/>
    <cellStyle name="Normal 9 2 2 5 3 2 2 2" xfId="35961" xr:uid="{00000000-0005-0000-0000-0000798C0000}"/>
    <cellStyle name="Normal 9 2 2 5 3 2 3" xfId="35962" xr:uid="{00000000-0005-0000-0000-00007A8C0000}"/>
    <cellStyle name="Normal 9 2 2 5 3 3" xfId="35963" xr:uid="{00000000-0005-0000-0000-00007B8C0000}"/>
    <cellStyle name="Normal 9 2 2 5 3 3 2" xfId="35964" xr:uid="{00000000-0005-0000-0000-00007C8C0000}"/>
    <cellStyle name="Normal 9 2 2 5 3 4" xfId="35965" xr:uid="{00000000-0005-0000-0000-00007D8C0000}"/>
    <cellStyle name="Normal 9 2 2 5 4" xfId="35966" xr:uid="{00000000-0005-0000-0000-00007E8C0000}"/>
    <cellStyle name="Normal 9 2 2 5 4 2" xfId="35967" xr:uid="{00000000-0005-0000-0000-00007F8C0000}"/>
    <cellStyle name="Normal 9 2 2 5 4 2 2" xfId="35968" xr:uid="{00000000-0005-0000-0000-0000808C0000}"/>
    <cellStyle name="Normal 9 2 2 5 4 3" xfId="35969" xr:uid="{00000000-0005-0000-0000-0000818C0000}"/>
    <cellStyle name="Normal 9 2 2 5 5" xfId="35970" xr:uid="{00000000-0005-0000-0000-0000828C0000}"/>
    <cellStyle name="Normal 9 2 2 5 5 2" xfId="35971" xr:uid="{00000000-0005-0000-0000-0000838C0000}"/>
    <cellStyle name="Normal 9 2 2 5 5 2 2" xfId="35972" xr:uid="{00000000-0005-0000-0000-0000848C0000}"/>
    <cellStyle name="Normal 9 2 2 5 5 3" xfId="35973" xr:uid="{00000000-0005-0000-0000-0000858C0000}"/>
    <cellStyle name="Normal 9 2 2 5 6" xfId="35974" xr:uid="{00000000-0005-0000-0000-0000868C0000}"/>
    <cellStyle name="Normal 9 2 2 5 6 2" xfId="35975" xr:uid="{00000000-0005-0000-0000-0000878C0000}"/>
    <cellStyle name="Normal 9 2 2 5 7" xfId="35976" xr:uid="{00000000-0005-0000-0000-0000888C0000}"/>
    <cellStyle name="Normal 9 2 2 6" xfId="35977" xr:uid="{00000000-0005-0000-0000-0000898C0000}"/>
    <cellStyle name="Normal 9 2 2 6 2" xfId="35978" xr:uid="{00000000-0005-0000-0000-00008A8C0000}"/>
    <cellStyle name="Normal 9 2 2 6 2 2" xfId="35979" xr:uid="{00000000-0005-0000-0000-00008B8C0000}"/>
    <cellStyle name="Normal 9 2 2 6 2 2 2" xfId="35980" xr:uid="{00000000-0005-0000-0000-00008C8C0000}"/>
    <cellStyle name="Normal 9 2 2 6 2 2 2 2" xfId="35981" xr:uid="{00000000-0005-0000-0000-00008D8C0000}"/>
    <cellStyle name="Normal 9 2 2 6 2 2 3" xfId="35982" xr:uid="{00000000-0005-0000-0000-00008E8C0000}"/>
    <cellStyle name="Normal 9 2 2 6 2 3" xfId="35983" xr:uid="{00000000-0005-0000-0000-00008F8C0000}"/>
    <cellStyle name="Normal 9 2 2 6 2 3 2" xfId="35984" xr:uid="{00000000-0005-0000-0000-0000908C0000}"/>
    <cellStyle name="Normal 9 2 2 6 2 4" xfId="35985" xr:uid="{00000000-0005-0000-0000-0000918C0000}"/>
    <cellStyle name="Normal 9 2 2 6 3" xfId="35986" xr:uid="{00000000-0005-0000-0000-0000928C0000}"/>
    <cellStyle name="Normal 9 2 2 6 3 2" xfId="35987" xr:uid="{00000000-0005-0000-0000-0000938C0000}"/>
    <cellStyle name="Normal 9 2 2 6 3 2 2" xfId="35988" xr:uid="{00000000-0005-0000-0000-0000948C0000}"/>
    <cellStyle name="Normal 9 2 2 6 3 2 2 2" xfId="35989" xr:uid="{00000000-0005-0000-0000-0000958C0000}"/>
    <cellStyle name="Normal 9 2 2 6 3 2 3" xfId="35990" xr:uid="{00000000-0005-0000-0000-0000968C0000}"/>
    <cellStyle name="Normal 9 2 2 6 3 3" xfId="35991" xr:uid="{00000000-0005-0000-0000-0000978C0000}"/>
    <cellStyle name="Normal 9 2 2 6 3 3 2" xfId="35992" xr:uid="{00000000-0005-0000-0000-0000988C0000}"/>
    <cellStyle name="Normal 9 2 2 6 3 4" xfId="35993" xr:uid="{00000000-0005-0000-0000-0000998C0000}"/>
    <cellStyle name="Normal 9 2 2 6 4" xfId="35994" xr:uid="{00000000-0005-0000-0000-00009A8C0000}"/>
    <cellStyle name="Normal 9 2 2 6 4 2" xfId="35995" xr:uid="{00000000-0005-0000-0000-00009B8C0000}"/>
    <cellStyle name="Normal 9 2 2 6 4 2 2" xfId="35996" xr:uid="{00000000-0005-0000-0000-00009C8C0000}"/>
    <cellStyle name="Normal 9 2 2 6 4 3" xfId="35997" xr:uid="{00000000-0005-0000-0000-00009D8C0000}"/>
    <cellStyle name="Normal 9 2 2 6 5" xfId="35998" xr:uid="{00000000-0005-0000-0000-00009E8C0000}"/>
    <cellStyle name="Normal 9 2 2 6 5 2" xfId="35999" xr:uid="{00000000-0005-0000-0000-00009F8C0000}"/>
    <cellStyle name="Normal 9 2 2 6 5 2 2" xfId="36000" xr:uid="{00000000-0005-0000-0000-0000A08C0000}"/>
    <cellStyle name="Normal 9 2 2 6 5 3" xfId="36001" xr:uid="{00000000-0005-0000-0000-0000A18C0000}"/>
    <cellStyle name="Normal 9 2 2 6 6" xfId="36002" xr:uid="{00000000-0005-0000-0000-0000A28C0000}"/>
    <cellStyle name="Normal 9 2 2 6 6 2" xfId="36003" xr:uid="{00000000-0005-0000-0000-0000A38C0000}"/>
    <cellStyle name="Normal 9 2 2 6 7" xfId="36004" xr:uid="{00000000-0005-0000-0000-0000A48C0000}"/>
    <cellStyle name="Normal 9 2 2 7" xfId="36005" xr:uid="{00000000-0005-0000-0000-0000A58C0000}"/>
    <cellStyle name="Normal 9 2 2 7 2" xfId="36006" xr:uid="{00000000-0005-0000-0000-0000A68C0000}"/>
    <cellStyle name="Normal 9 2 2 7 2 2" xfId="36007" xr:uid="{00000000-0005-0000-0000-0000A78C0000}"/>
    <cellStyle name="Normal 9 2 2 7 2 2 2" xfId="36008" xr:uid="{00000000-0005-0000-0000-0000A88C0000}"/>
    <cellStyle name="Normal 9 2 2 7 2 2 2 2" xfId="36009" xr:uid="{00000000-0005-0000-0000-0000A98C0000}"/>
    <cellStyle name="Normal 9 2 2 7 2 2 3" xfId="36010" xr:uid="{00000000-0005-0000-0000-0000AA8C0000}"/>
    <cellStyle name="Normal 9 2 2 7 2 3" xfId="36011" xr:uid="{00000000-0005-0000-0000-0000AB8C0000}"/>
    <cellStyle name="Normal 9 2 2 7 2 3 2" xfId="36012" xr:uid="{00000000-0005-0000-0000-0000AC8C0000}"/>
    <cellStyle name="Normal 9 2 2 7 2 4" xfId="36013" xr:uid="{00000000-0005-0000-0000-0000AD8C0000}"/>
    <cellStyle name="Normal 9 2 2 7 3" xfId="36014" xr:uid="{00000000-0005-0000-0000-0000AE8C0000}"/>
    <cellStyle name="Normal 9 2 2 7 3 2" xfId="36015" xr:uid="{00000000-0005-0000-0000-0000AF8C0000}"/>
    <cellStyle name="Normal 9 2 2 7 3 2 2" xfId="36016" xr:uid="{00000000-0005-0000-0000-0000B08C0000}"/>
    <cellStyle name="Normal 9 2 2 7 3 2 2 2" xfId="36017" xr:uid="{00000000-0005-0000-0000-0000B18C0000}"/>
    <cellStyle name="Normal 9 2 2 7 3 2 3" xfId="36018" xr:uid="{00000000-0005-0000-0000-0000B28C0000}"/>
    <cellStyle name="Normal 9 2 2 7 3 3" xfId="36019" xr:uid="{00000000-0005-0000-0000-0000B38C0000}"/>
    <cellStyle name="Normal 9 2 2 7 3 3 2" xfId="36020" xr:uid="{00000000-0005-0000-0000-0000B48C0000}"/>
    <cellStyle name="Normal 9 2 2 7 3 4" xfId="36021" xr:uid="{00000000-0005-0000-0000-0000B58C0000}"/>
    <cellStyle name="Normal 9 2 2 7 4" xfId="36022" xr:uid="{00000000-0005-0000-0000-0000B68C0000}"/>
    <cellStyle name="Normal 9 2 2 7 4 2" xfId="36023" xr:uid="{00000000-0005-0000-0000-0000B78C0000}"/>
    <cellStyle name="Normal 9 2 2 7 4 2 2" xfId="36024" xr:uid="{00000000-0005-0000-0000-0000B88C0000}"/>
    <cellStyle name="Normal 9 2 2 7 4 3" xfId="36025" xr:uid="{00000000-0005-0000-0000-0000B98C0000}"/>
    <cellStyle name="Normal 9 2 2 7 5" xfId="36026" xr:uid="{00000000-0005-0000-0000-0000BA8C0000}"/>
    <cellStyle name="Normal 9 2 2 7 5 2" xfId="36027" xr:uid="{00000000-0005-0000-0000-0000BB8C0000}"/>
    <cellStyle name="Normal 9 2 2 7 5 2 2" xfId="36028" xr:uid="{00000000-0005-0000-0000-0000BC8C0000}"/>
    <cellStyle name="Normal 9 2 2 7 5 3" xfId="36029" xr:uid="{00000000-0005-0000-0000-0000BD8C0000}"/>
    <cellStyle name="Normal 9 2 2 7 6" xfId="36030" xr:uid="{00000000-0005-0000-0000-0000BE8C0000}"/>
    <cellStyle name="Normal 9 2 2 7 6 2" xfId="36031" xr:uid="{00000000-0005-0000-0000-0000BF8C0000}"/>
    <cellStyle name="Normal 9 2 2 7 7" xfId="36032" xr:uid="{00000000-0005-0000-0000-0000C08C0000}"/>
    <cellStyle name="Normal 9 2 2 8" xfId="36033" xr:uid="{00000000-0005-0000-0000-0000C18C0000}"/>
    <cellStyle name="Normal 9 2 2 9" xfId="36034" xr:uid="{00000000-0005-0000-0000-0000C28C0000}"/>
    <cellStyle name="Normal 9 2 2 9 2" xfId="36035" xr:uid="{00000000-0005-0000-0000-0000C38C0000}"/>
    <cellStyle name="Normal 9 2 2 9 2 2" xfId="36036" xr:uid="{00000000-0005-0000-0000-0000C48C0000}"/>
    <cellStyle name="Normal 9 2 2 9 2 2 2" xfId="36037" xr:uid="{00000000-0005-0000-0000-0000C58C0000}"/>
    <cellStyle name="Normal 9 2 2 9 2 2 2 2" xfId="36038" xr:uid="{00000000-0005-0000-0000-0000C68C0000}"/>
    <cellStyle name="Normal 9 2 2 9 2 2 3" xfId="36039" xr:uid="{00000000-0005-0000-0000-0000C78C0000}"/>
    <cellStyle name="Normal 9 2 2 9 2 3" xfId="36040" xr:uid="{00000000-0005-0000-0000-0000C88C0000}"/>
    <cellStyle name="Normal 9 2 2 9 2 3 2" xfId="36041" xr:uid="{00000000-0005-0000-0000-0000C98C0000}"/>
    <cellStyle name="Normal 9 2 2 9 2 4" xfId="36042" xr:uid="{00000000-0005-0000-0000-0000CA8C0000}"/>
    <cellStyle name="Normal 9 2 2 9 3" xfId="36043" xr:uid="{00000000-0005-0000-0000-0000CB8C0000}"/>
    <cellStyle name="Normal 9 2 2 9 3 2" xfId="36044" xr:uid="{00000000-0005-0000-0000-0000CC8C0000}"/>
    <cellStyle name="Normal 9 2 2 9 3 2 2" xfId="36045" xr:uid="{00000000-0005-0000-0000-0000CD8C0000}"/>
    <cellStyle name="Normal 9 2 2 9 3 2 2 2" xfId="36046" xr:uid="{00000000-0005-0000-0000-0000CE8C0000}"/>
    <cellStyle name="Normal 9 2 2 9 3 2 3" xfId="36047" xr:uid="{00000000-0005-0000-0000-0000CF8C0000}"/>
    <cellStyle name="Normal 9 2 2 9 3 3" xfId="36048" xr:uid="{00000000-0005-0000-0000-0000D08C0000}"/>
    <cellStyle name="Normal 9 2 2 9 3 3 2" xfId="36049" xr:uid="{00000000-0005-0000-0000-0000D18C0000}"/>
    <cellStyle name="Normal 9 2 2 9 3 4" xfId="36050" xr:uid="{00000000-0005-0000-0000-0000D28C0000}"/>
    <cellStyle name="Normal 9 2 2 9 4" xfId="36051" xr:uid="{00000000-0005-0000-0000-0000D38C0000}"/>
    <cellStyle name="Normal 9 2 2 9 4 2" xfId="36052" xr:uid="{00000000-0005-0000-0000-0000D48C0000}"/>
    <cellStyle name="Normal 9 2 2 9 4 2 2" xfId="36053" xr:uid="{00000000-0005-0000-0000-0000D58C0000}"/>
    <cellStyle name="Normal 9 2 2 9 4 3" xfId="36054" xr:uid="{00000000-0005-0000-0000-0000D68C0000}"/>
    <cellStyle name="Normal 9 2 2 9 5" xfId="36055" xr:uid="{00000000-0005-0000-0000-0000D78C0000}"/>
    <cellStyle name="Normal 9 2 2 9 5 2" xfId="36056" xr:uid="{00000000-0005-0000-0000-0000D88C0000}"/>
    <cellStyle name="Normal 9 2 2 9 5 2 2" xfId="36057" xr:uid="{00000000-0005-0000-0000-0000D98C0000}"/>
    <cellStyle name="Normal 9 2 2 9 5 3" xfId="36058" xr:uid="{00000000-0005-0000-0000-0000DA8C0000}"/>
    <cellStyle name="Normal 9 2 2 9 6" xfId="36059" xr:uid="{00000000-0005-0000-0000-0000DB8C0000}"/>
    <cellStyle name="Normal 9 2 2 9 6 2" xfId="36060" xr:uid="{00000000-0005-0000-0000-0000DC8C0000}"/>
    <cellStyle name="Normal 9 2 2 9 7" xfId="36061" xr:uid="{00000000-0005-0000-0000-0000DD8C0000}"/>
    <cellStyle name="Normal 9 2 20" xfId="36062" xr:uid="{00000000-0005-0000-0000-0000DE8C0000}"/>
    <cellStyle name="Normal 9 2 21" xfId="36063" xr:uid="{00000000-0005-0000-0000-0000DF8C0000}"/>
    <cellStyle name="Normal 9 2 22" xfId="36064" xr:uid="{00000000-0005-0000-0000-0000E08C0000}"/>
    <cellStyle name="Normal 9 2 23" xfId="36065" xr:uid="{00000000-0005-0000-0000-0000E18C0000}"/>
    <cellStyle name="Normal 9 2 24" xfId="36066" xr:uid="{00000000-0005-0000-0000-0000E28C0000}"/>
    <cellStyle name="Normal 9 2 25" xfId="36067" xr:uid="{00000000-0005-0000-0000-0000E38C0000}"/>
    <cellStyle name="Normal 9 2 26" xfId="36068" xr:uid="{00000000-0005-0000-0000-0000E48C0000}"/>
    <cellStyle name="Normal 9 2 27" xfId="36069" xr:uid="{00000000-0005-0000-0000-0000E58C0000}"/>
    <cellStyle name="Normal 9 2 28" xfId="36070" xr:uid="{00000000-0005-0000-0000-0000E68C0000}"/>
    <cellStyle name="Normal 9 2 29" xfId="36071" xr:uid="{00000000-0005-0000-0000-0000E78C0000}"/>
    <cellStyle name="Normal 9 2 29 2" xfId="36072" xr:uid="{00000000-0005-0000-0000-0000E88C0000}"/>
    <cellStyle name="Normal 9 2 29 2 2" xfId="36073" xr:uid="{00000000-0005-0000-0000-0000E98C0000}"/>
    <cellStyle name="Normal 9 2 29 2 2 2" xfId="36074" xr:uid="{00000000-0005-0000-0000-0000EA8C0000}"/>
    <cellStyle name="Normal 9 2 29 2 2 2 2" xfId="36075" xr:uid="{00000000-0005-0000-0000-0000EB8C0000}"/>
    <cellStyle name="Normal 9 2 29 2 2 3" xfId="36076" xr:uid="{00000000-0005-0000-0000-0000EC8C0000}"/>
    <cellStyle name="Normal 9 2 29 2 3" xfId="36077" xr:uid="{00000000-0005-0000-0000-0000ED8C0000}"/>
    <cellStyle name="Normal 9 2 29 2 3 2" xfId="36078" xr:uid="{00000000-0005-0000-0000-0000EE8C0000}"/>
    <cellStyle name="Normal 9 2 29 2 4" xfId="36079" xr:uid="{00000000-0005-0000-0000-0000EF8C0000}"/>
    <cellStyle name="Normal 9 2 29 3" xfId="36080" xr:uid="{00000000-0005-0000-0000-0000F08C0000}"/>
    <cellStyle name="Normal 9 2 29 3 2" xfId="36081" xr:uid="{00000000-0005-0000-0000-0000F18C0000}"/>
    <cellStyle name="Normal 9 2 29 3 2 2" xfId="36082" xr:uid="{00000000-0005-0000-0000-0000F28C0000}"/>
    <cellStyle name="Normal 9 2 29 3 2 2 2" xfId="36083" xr:uid="{00000000-0005-0000-0000-0000F38C0000}"/>
    <cellStyle name="Normal 9 2 29 3 2 3" xfId="36084" xr:uid="{00000000-0005-0000-0000-0000F48C0000}"/>
    <cellStyle name="Normal 9 2 29 3 3" xfId="36085" xr:uid="{00000000-0005-0000-0000-0000F58C0000}"/>
    <cellStyle name="Normal 9 2 29 3 3 2" xfId="36086" xr:uid="{00000000-0005-0000-0000-0000F68C0000}"/>
    <cellStyle name="Normal 9 2 29 3 4" xfId="36087" xr:uid="{00000000-0005-0000-0000-0000F78C0000}"/>
    <cellStyle name="Normal 9 2 29 4" xfId="36088" xr:uid="{00000000-0005-0000-0000-0000F88C0000}"/>
    <cellStyle name="Normal 9 2 29 4 2" xfId="36089" xr:uid="{00000000-0005-0000-0000-0000F98C0000}"/>
    <cellStyle name="Normal 9 2 29 4 2 2" xfId="36090" xr:uid="{00000000-0005-0000-0000-0000FA8C0000}"/>
    <cellStyle name="Normal 9 2 29 4 3" xfId="36091" xr:uid="{00000000-0005-0000-0000-0000FB8C0000}"/>
    <cellStyle name="Normal 9 2 29 5" xfId="36092" xr:uid="{00000000-0005-0000-0000-0000FC8C0000}"/>
    <cellStyle name="Normal 9 2 29 5 2" xfId="36093" xr:uid="{00000000-0005-0000-0000-0000FD8C0000}"/>
    <cellStyle name="Normal 9 2 29 5 2 2" xfId="36094" xr:uid="{00000000-0005-0000-0000-0000FE8C0000}"/>
    <cellStyle name="Normal 9 2 29 5 3" xfId="36095" xr:uid="{00000000-0005-0000-0000-0000FF8C0000}"/>
    <cellStyle name="Normal 9 2 29 6" xfId="36096" xr:uid="{00000000-0005-0000-0000-0000008D0000}"/>
    <cellStyle name="Normal 9 2 29 6 2" xfId="36097" xr:uid="{00000000-0005-0000-0000-0000018D0000}"/>
    <cellStyle name="Normal 9 2 29 7" xfId="36098" xr:uid="{00000000-0005-0000-0000-0000028D0000}"/>
    <cellStyle name="Normal 9 2 3" xfId="36099" xr:uid="{00000000-0005-0000-0000-0000038D0000}"/>
    <cellStyle name="Normal 9 2 3 2" xfId="36100" xr:uid="{00000000-0005-0000-0000-0000048D0000}"/>
    <cellStyle name="Normal 9 2 3 3" xfId="36101" xr:uid="{00000000-0005-0000-0000-0000058D0000}"/>
    <cellStyle name="Normal 9 2 3 3 2" xfId="36102" xr:uid="{00000000-0005-0000-0000-0000068D0000}"/>
    <cellStyle name="Normal 9 2 3 3 2 2" xfId="36103" xr:uid="{00000000-0005-0000-0000-0000078D0000}"/>
    <cellStyle name="Normal 9 2 3 3 2 2 2" xfId="36104" xr:uid="{00000000-0005-0000-0000-0000088D0000}"/>
    <cellStyle name="Normal 9 2 3 3 2 3" xfId="36105" xr:uid="{00000000-0005-0000-0000-0000098D0000}"/>
    <cellStyle name="Normal 9 2 3 3 3" xfId="36106" xr:uid="{00000000-0005-0000-0000-00000A8D0000}"/>
    <cellStyle name="Normal 9 2 3 3 3 2" xfId="36107" xr:uid="{00000000-0005-0000-0000-00000B8D0000}"/>
    <cellStyle name="Normal 9 2 3 3 4" xfId="36108" xr:uid="{00000000-0005-0000-0000-00000C8D0000}"/>
    <cellStyle name="Normal 9 2 3 4" xfId="36109" xr:uid="{00000000-0005-0000-0000-00000D8D0000}"/>
    <cellStyle name="Normal 9 2 3 4 2" xfId="36110" xr:uid="{00000000-0005-0000-0000-00000E8D0000}"/>
    <cellStyle name="Normal 9 2 3 4 2 2" xfId="36111" xr:uid="{00000000-0005-0000-0000-00000F8D0000}"/>
    <cellStyle name="Normal 9 2 3 4 2 2 2" xfId="36112" xr:uid="{00000000-0005-0000-0000-0000108D0000}"/>
    <cellStyle name="Normal 9 2 3 4 2 3" xfId="36113" xr:uid="{00000000-0005-0000-0000-0000118D0000}"/>
    <cellStyle name="Normal 9 2 3 4 3" xfId="36114" xr:uid="{00000000-0005-0000-0000-0000128D0000}"/>
    <cellStyle name="Normal 9 2 3 4 3 2" xfId="36115" xr:uid="{00000000-0005-0000-0000-0000138D0000}"/>
    <cellStyle name="Normal 9 2 3 4 4" xfId="36116" xr:uid="{00000000-0005-0000-0000-0000148D0000}"/>
    <cellStyle name="Normal 9 2 3 5" xfId="36117" xr:uid="{00000000-0005-0000-0000-0000158D0000}"/>
    <cellStyle name="Normal 9 2 3 5 2" xfId="36118" xr:uid="{00000000-0005-0000-0000-0000168D0000}"/>
    <cellStyle name="Normal 9 2 3 5 2 2" xfId="36119" xr:uid="{00000000-0005-0000-0000-0000178D0000}"/>
    <cellStyle name="Normal 9 2 3 5 3" xfId="36120" xr:uid="{00000000-0005-0000-0000-0000188D0000}"/>
    <cellStyle name="Normal 9 2 3 6" xfId="36121" xr:uid="{00000000-0005-0000-0000-0000198D0000}"/>
    <cellStyle name="Normal 9 2 3 6 2" xfId="36122" xr:uid="{00000000-0005-0000-0000-00001A8D0000}"/>
    <cellStyle name="Normal 9 2 3 6 2 2" xfId="36123" xr:uid="{00000000-0005-0000-0000-00001B8D0000}"/>
    <cellStyle name="Normal 9 2 3 6 3" xfId="36124" xr:uid="{00000000-0005-0000-0000-00001C8D0000}"/>
    <cellStyle name="Normal 9 2 3 7" xfId="36125" xr:uid="{00000000-0005-0000-0000-00001D8D0000}"/>
    <cellStyle name="Normal 9 2 3 7 2" xfId="36126" xr:uid="{00000000-0005-0000-0000-00001E8D0000}"/>
    <cellStyle name="Normal 9 2 3 8" xfId="36127" xr:uid="{00000000-0005-0000-0000-00001F8D0000}"/>
    <cellStyle name="Normal 9 2 30" xfId="36128" xr:uid="{00000000-0005-0000-0000-0000208D0000}"/>
    <cellStyle name="Normal 9 2 30 2" xfId="36129" xr:uid="{00000000-0005-0000-0000-0000218D0000}"/>
    <cellStyle name="Normal 9 2 30 2 2" xfId="36130" xr:uid="{00000000-0005-0000-0000-0000228D0000}"/>
    <cellStyle name="Normal 9 2 30 2 2 2" xfId="36131" xr:uid="{00000000-0005-0000-0000-0000238D0000}"/>
    <cellStyle name="Normal 9 2 30 2 2 2 2" xfId="36132" xr:uid="{00000000-0005-0000-0000-0000248D0000}"/>
    <cellStyle name="Normal 9 2 30 2 2 3" xfId="36133" xr:uid="{00000000-0005-0000-0000-0000258D0000}"/>
    <cellStyle name="Normal 9 2 30 2 3" xfId="36134" xr:uid="{00000000-0005-0000-0000-0000268D0000}"/>
    <cellStyle name="Normal 9 2 30 2 3 2" xfId="36135" xr:uid="{00000000-0005-0000-0000-0000278D0000}"/>
    <cellStyle name="Normal 9 2 30 2 4" xfId="36136" xr:uid="{00000000-0005-0000-0000-0000288D0000}"/>
    <cellStyle name="Normal 9 2 30 3" xfId="36137" xr:uid="{00000000-0005-0000-0000-0000298D0000}"/>
    <cellStyle name="Normal 9 2 30 3 2" xfId="36138" xr:uid="{00000000-0005-0000-0000-00002A8D0000}"/>
    <cellStyle name="Normal 9 2 30 3 2 2" xfId="36139" xr:uid="{00000000-0005-0000-0000-00002B8D0000}"/>
    <cellStyle name="Normal 9 2 30 3 3" xfId="36140" xr:uid="{00000000-0005-0000-0000-00002C8D0000}"/>
    <cellStyle name="Normal 9 2 30 4" xfId="36141" xr:uid="{00000000-0005-0000-0000-00002D8D0000}"/>
    <cellStyle name="Normal 9 2 30 4 2" xfId="36142" xr:uid="{00000000-0005-0000-0000-00002E8D0000}"/>
    <cellStyle name="Normal 9 2 30 5" xfId="36143" xr:uid="{00000000-0005-0000-0000-00002F8D0000}"/>
    <cellStyle name="Normal 9 2 31" xfId="36144" xr:uid="{00000000-0005-0000-0000-0000308D0000}"/>
    <cellStyle name="Normal 9 2 31 2" xfId="36145" xr:uid="{00000000-0005-0000-0000-0000318D0000}"/>
    <cellStyle name="Normal 9 2 31 2 2" xfId="36146" xr:uid="{00000000-0005-0000-0000-0000328D0000}"/>
    <cellStyle name="Normal 9 2 31 2 2 2" xfId="36147" xr:uid="{00000000-0005-0000-0000-0000338D0000}"/>
    <cellStyle name="Normal 9 2 31 2 3" xfId="36148" xr:uid="{00000000-0005-0000-0000-0000348D0000}"/>
    <cellStyle name="Normal 9 2 31 3" xfId="36149" xr:uid="{00000000-0005-0000-0000-0000358D0000}"/>
    <cellStyle name="Normal 9 2 31 3 2" xfId="36150" xr:uid="{00000000-0005-0000-0000-0000368D0000}"/>
    <cellStyle name="Normal 9 2 31 4" xfId="36151" xr:uid="{00000000-0005-0000-0000-0000378D0000}"/>
    <cellStyle name="Normal 9 2 32" xfId="36152" xr:uid="{00000000-0005-0000-0000-0000388D0000}"/>
    <cellStyle name="Normal 9 2 32 2" xfId="36153" xr:uid="{00000000-0005-0000-0000-0000398D0000}"/>
    <cellStyle name="Normal 9 2 32 2 2" xfId="36154" xr:uid="{00000000-0005-0000-0000-00003A8D0000}"/>
    <cellStyle name="Normal 9 2 32 3" xfId="36155" xr:uid="{00000000-0005-0000-0000-00003B8D0000}"/>
    <cellStyle name="Normal 9 2 33" xfId="36156" xr:uid="{00000000-0005-0000-0000-00003C8D0000}"/>
    <cellStyle name="Normal 9 2 33 2" xfId="36157" xr:uid="{00000000-0005-0000-0000-00003D8D0000}"/>
    <cellStyle name="Normal 9 2 33 2 2" xfId="36158" xr:uid="{00000000-0005-0000-0000-00003E8D0000}"/>
    <cellStyle name="Normal 9 2 33 3" xfId="36159" xr:uid="{00000000-0005-0000-0000-00003F8D0000}"/>
    <cellStyle name="Normal 9 2 34" xfId="36160" xr:uid="{00000000-0005-0000-0000-0000408D0000}"/>
    <cellStyle name="Normal 9 2 34 2" xfId="36161" xr:uid="{00000000-0005-0000-0000-0000418D0000}"/>
    <cellStyle name="Normal 9 2 35" xfId="36162" xr:uid="{00000000-0005-0000-0000-0000428D0000}"/>
    <cellStyle name="Normal 9 2 4" xfId="36163" xr:uid="{00000000-0005-0000-0000-0000438D0000}"/>
    <cellStyle name="Normal 9 2 4 2" xfId="36164" xr:uid="{00000000-0005-0000-0000-0000448D0000}"/>
    <cellStyle name="Normal 9 2 4 3" xfId="36165" xr:uid="{00000000-0005-0000-0000-0000458D0000}"/>
    <cellStyle name="Normal 9 2 4 3 2" xfId="36166" xr:uid="{00000000-0005-0000-0000-0000468D0000}"/>
    <cellStyle name="Normal 9 2 4 3 2 2" xfId="36167" xr:uid="{00000000-0005-0000-0000-0000478D0000}"/>
    <cellStyle name="Normal 9 2 4 3 2 2 2" xfId="36168" xr:uid="{00000000-0005-0000-0000-0000488D0000}"/>
    <cellStyle name="Normal 9 2 4 3 2 3" xfId="36169" xr:uid="{00000000-0005-0000-0000-0000498D0000}"/>
    <cellStyle name="Normal 9 2 4 3 3" xfId="36170" xr:uid="{00000000-0005-0000-0000-00004A8D0000}"/>
    <cellStyle name="Normal 9 2 4 3 3 2" xfId="36171" xr:uid="{00000000-0005-0000-0000-00004B8D0000}"/>
    <cellStyle name="Normal 9 2 4 3 4" xfId="36172" xr:uid="{00000000-0005-0000-0000-00004C8D0000}"/>
    <cellStyle name="Normal 9 2 4 4" xfId="36173" xr:uid="{00000000-0005-0000-0000-00004D8D0000}"/>
    <cellStyle name="Normal 9 2 4 4 2" xfId="36174" xr:uid="{00000000-0005-0000-0000-00004E8D0000}"/>
    <cellStyle name="Normal 9 2 4 4 2 2" xfId="36175" xr:uid="{00000000-0005-0000-0000-00004F8D0000}"/>
    <cellStyle name="Normal 9 2 4 4 2 2 2" xfId="36176" xr:uid="{00000000-0005-0000-0000-0000508D0000}"/>
    <cellStyle name="Normal 9 2 4 4 2 3" xfId="36177" xr:uid="{00000000-0005-0000-0000-0000518D0000}"/>
    <cellStyle name="Normal 9 2 4 4 3" xfId="36178" xr:uid="{00000000-0005-0000-0000-0000528D0000}"/>
    <cellStyle name="Normal 9 2 4 4 3 2" xfId="36179" xr:uid="{00000000-0005-0000-0000-0000538D0000}"/>
    <cellStyle name="Normal 9 2 4 4 4" xfId="36180" xr:uid="{00000000-0005-0000-0000-0000548D0000}"/>
    <cellStyle name="Normal 9 2 4 5" xfId="36181" xr:uid="{00000000-0005-0000-0000-0000558D0000}"/>
    <cellStyle name="Normal 9 2 4 5 2" xfId="36182" xr:uid="{00000000-0005-0000-0000-0000568D0000}"/>
    <cellStyle name="Normal 9 2 4 5 2 2" xfId="36183" xr:uid="{00000000-0005-0000-0000-0000578D0000}"/>
    <cellStyle name="Normal 9 2 4 5 3" xfId="36184" xr:uid="{00000000-0005-0000-0000-0000588D0000}"/>
    <cellStyle name="Normal 9 2 4 6" xfId="36185" xr:uid="{00000000-0005-0000-0000-0000598D0000}"/>
    <cellStyle name="Normal 9 2 4 6 2" xfId="36186" xr:uid="{00000000-0005-0000-0000-00005A8D0000}"/>
    <cellStyle name="Normal 9 2 4 6 2 2" xfId="36187" xr:uid="{00000000-0005-0000-0000-00005B8D0000}"/>
    <cellStyle name="Normal 9 2 4 6 3" xfId="36188" xr:uid="{00000000-0005-0000-0000-00005C8D0000}"/>
    <cellStyle name="Normal 9 2 4 7" xfId="36189" xr:uid="{00000000-0005-0000-0000-00005D8D0000}"/>
    <cellStyle name="Normal 9 2 4 7 2" xfId="36190" xr:uid="{00000000-0005-0000-0000-00005E8D0000}"/>
    <cellStyle name="Normal 9 2 4 8" xfId="36191" xr:uid="{00000000-0005-0000-0000-00005F8D0000}"/>
    <cellStyle name="Normal 9 2 5" xfId="36192" xr:uid="{00000000-0005-0000-0000-0000608D0000}"/>
    <cellStyle name="Normal 9 2 5 2" xfId="36193" xr:uid="{00000000-0005-0000-0000-0000618D0000}"/>
    <cellStyle name="Normal 9 2 5 3" xfId="36194" xr:uid="{00000000-0005-0000-0000-0000628D0000}"/>
    <cellStyle name="Normal 9 2 5 3 2" xfId="36195" xr:uid="{00000000-0005-0000-0000-0000638D0000}"/>
    <cellStyle name="Normal 9 2 5 3 2 2" xfId="36196" xr:uid="{00000000-0005-0000-0000-0000648D0000}"/>
    <cellStyle name="Normal 9 2 5 3 2 2 2" xfId="36197" xr:uid="{00000000-0005-0000-0000-0000658D0000}"/>
    <cellStyle name="Normal 9 2 5 3 2 3" xfId="36198" xr:uid="{00000000-0005-0000-0000-0000668D0000}"/>
    <cellStyle name="Normal 9 2 5 3 3" xfId="36199" xr:uid="{00000000-0005-0000-0000-0000678D0000}"/>
    <cellStyle name="Normal 9 2 5 3 3 2" xfId="36200" xr:uid="{00000000-0005-0000-0000-0000688D0000}"/>
    <cellStyle name="Normal 9 2 5 3 4" xfId="36201" xr:uid="{00000000-0005-0000-0000-0000698D0000}"/>
    <cellStyle name="Normal 9 2 5 4" xfId="36202" xr:uid="{00000000-0005-0000-0000-00006A8D0000}"/>
    <cellStyle name="Normal 9 2 5 4 2" xfId="36203" xr:uid="{00000000-0005-0000-0000-00006B8D0000}"/>
    <cellStyle name="Normal 9 2 5 4 2 2" xfId="36204" xr:uid="{00000000-0005-0000-0000-00006C8D0000}"/>
    <cellStyle name="Normal 9 2 5 4 2 2 2" xfId="36205" xr:uid="{00000000-0005-0000-0000-00006D8D0000}"/>
    <cellStyle name="Normal 9 2 5 4 2 3" xfId="36206" xr:uid="{00000000-0005-0000-0000-00006E8D0000}"/>
    <cellStyle name="Normal 9 2 5 4 3" xfId="36207" xr:uid="{00000000-0005-0000-0000-00006F8D0000}"/>
    <cellStyle name="Normal 9 2 5 4 3 2" xfId="36208" xr:uid="{00000000-0005-0000-0000-0000708D0000}"/>
    <cellStyle name="Normal 9 2 5 4 4" xfId="36209" xr:uid="{00000000-0005-0000-0000-0000718D0000}"/>
    <cellStyle name="Normal 9 2 5 5" xfId="36210" xr:uid="{00000000-0005-0000-0000-0000728D0000}"/>
    <cellStyle name="Normal 9 2 5 5 2" xfId="36211" xr:uid="{00000000-0005-0000-0000-0000738D0000}"/>
    <cellStyle name="Normal 9 2 5 5 2 2" xfId="36212" xr:uid="{00000000-0005-0000-0000-0000748D0000}"/>
    <cellStyle name="Normal 9 2 5 5 3" xfId="36213" xr:uid="{00000000-0005-0000-0000-0000758D0000}"/>
    <cellStyle name="Normal 9 2 5 6" xfId="36214" xr:uid="{00000000-0005-0000-0000-0000768D0000}"/>
    <cellStyle name="Normal 9 2 5 6 2" xfId="36215" xr:uid="{00000000-0005-0000-0000-0000778D0000}"/>
    <cellStyle name="Normal 9 2 5 6 2 2" xfId="36216" xr:uid="{00000000-0005-0000-0000-0000788D0000}"/>
    <cellStyle name="Normal 9 2 5 6 3" xfId="36217" xr:uid="{00000000-0005-0000-0000-0000798D0000}"/>
    <cellStyle name="Normal 9 2 5 7" xfId="36218" xr:uid="{00000000-0005-0000-0000-00007A8D0000}"/>
    <cellStyle name="Normal 9 2 5 7 2" xfId="36219" xr:uid="{00000000-0005-0000-0000-00007B8D0000}"/>
    <cellStyle name="Normal 9 2 5 8" xfId="36220" xr:uid="{00000000-0005-0000-0000-00007C8D0000}"/>
    <cellStyle name="Normal 9 2 6" xfId="36221" xr:uid="{00000000-0005-0000-0000-00007D8D0000}"/>
    <cellStyle name="Normal 9 2 6 2" xfId="36222" xr:uid="{00000000-0005-0000-0000-00007E8D0000}"/>
    <cellStyle name="Normal 9 2 6 3" xfId="36223" xr:uid="{00000000-0005-0000-0000-00007F8D0000}"/>
    <cellStyle name="Normal 9 2 6 3 2" xfId="36224" xr:uid="{00000000-0005-0000-0000-0000808D0000}"/>
    <cellStyle name="Normal 9 2 6 3 2 2" xfId="36225" xr:uid="{00000000-0005-0000-0000-0000818D0000}"/>
    <cellStyle name="Normal 9 2 6 3 2 2 2" xfId="36226" xr:uid="{00000000-0005-0000-0000-0000828D0000}"/>
    <cellStyle name="Normal 9 2 6 3 2 3" xfId="36227" xr:uid="{00000000-0005-0000-0000-0000838D0000}"/>
    <cellStyle name="Normal 9 2 6 3 3" xfId="36228" xr:uid="{00000000-0005-0000-0000-0000848D0000}"/>
    <cellStyle name="Normal 9 2 6 3 3 2" xfId="36229" xr:uid="{00000000-0005-0000-0000-0000858D0000}"/>
    <cellStyle name="Normal 9 2 6 3 4" xfId="36230" xr:uid="{00000000-0005-0000-0000-0000868D0000}"/>
    <cellStyle name="Normal 9 2 6 4" xfId="36231" xr:uid="{00000000-0005-0000-0000-0000878D0000}"/>
    <cellStyle name="Normal 9 2 6 4 2" xfId="36232" xr:uid="{00000000-0005-0000-0000-0000888D0000}"/>
    <cellStyle name="Normal 9 2 6 4 2 2" xfId="36233" xr:uid="{00000000-0005-0000-0000-0000898D0000}"/>
    <cellStyle name="Normal 9 2 6 4 2 2 2" xfId="36234" xr:uid="{00000000-0005-0000-0000-00008A8D0000}"/>
    <cellStyle name="Normal 9 2 6 4 2 3" xfId="36235" xr:uid="{00000000-0005-0000-0000-00008B8D0000}"/>
    <cellStyle name="Normal 9 2 6 4 3" xfId="36236" xr:uid="{00000000-0005-0000-0000-00008C8D0000}"/>
    <cellStyle name="Normal 9 2 6 4 3 2" xfId="36237" xr:uid="{00000000-0005-0000-0000-00008D8D0000}"/>
    <cellStyle name="Normal 9 2 6 4 4" xfId="36238" xr:uid="{00000000-0005-0000-0000-00008E8D0000}"/>
    <cellStyle name="Normal 9 2 6 5" xfId="36239" xr:uid="{00000000-0005-0000-0000-00008F8D0000}"/>
    <cellStyle name="Normal 9 2 6 5 2" xfId="36240" xr:uid="{00000000-0005-0000-0000-0000908D0000}"/>
    <cellStyle name="Normal 9 2 6 5 2 2" xfId="36241" xr:uid="{00000000-0005-0000-0000-0000918D0000}"/>
    <cellStyle name="Normal 9 2 6 5 3" xfId="36242" xr:uid="{00000000-0005-0000-0000-0000928D0000}"/>
    <cellStyle name="Normal 9 2 6 6" xfId="36243" xr:uid="{00000000-0005-0000-0000-0000938D0000}"/>
    <cellStyle name="Normal 9 2 6 6 2" xfId="36244" xr:uid="{00000000-0005-0000-0000-0000948D0000}"/>
    <cellStyle name="Normal 9 2 6 6 2 2" xfId="36245" xr:uid="{00000000-0005-0000-0000-0000958D0000}"/>
    <cellStyle name="Normal 9 2 6 6 3" xfId="36246" xr:uid="{00000000-0005-0000-0000-0000968D0000}"/>
    <cellStyle name="Normal 9 2 6 7" xfId="36247" xr:uid="{00000000-0005-0000-0000-0000978D0000}"/>
    <cellStyle name="Normal 9 2 6 7 2" xfId="36248" xr:uid="{00000000-0005-0000-0000-0000988D0000}"/>
    <cellStyle name="Normal 9 2 6 8" xfId="36249" xr:uid="{00000000-0005-0000-0000-0000998D0000}"/>
    <cellStyle name="Normal 9 2 7" xfId="36250" xr:uid="{00000000-0005-0000-0000-00009A8D0000}"/>
    <cellStyle name="Normal 9 2 7 2" xfId="36251" xr:uid="{00000000-0005-0000-0000-00009B8D0000}"/>
    <cellStyle name="Normal 9 2 7 3" xfId="36252" xr:uid="{00000000-0005-0000-0000-00009C8D0000}"/>
    <cellStyle name="Normal 9 2 7 3 2" xfId="36253" xr:uid="{00000000-0005-0000-0000-00009D8D0000}"/>
    <cellStyle name="Normal 9 2 7 3 2 2" xfId="36254" xr:uid="{00000000-0005-0000-0000-00009E8D0000}"/>
    <cellStyle name="Normal 9 2 7 3 2 2 2" xfId="36255" xr:uid="{00000000-0005-0000-0000-00009F8D0000}"/>
    <cellStyle name="Normal 9 2 7 3 2 3" xfId="36256" xr:uid="{00000000-0005-0000-0000-0000A08D0000}"/>
    <cellStyle name="Normal 9 2 7 3 3" xfId="36257" xr:uid="{00000000-0005-0000-0000-0000A18D0000}"/>
    <cellStyle name="Normal 9 2 7 3 3 2" xfId="36258" xr:uid="{00000000-0005-0000-0000-0000A28D0000}"/>
    <cellStyle name="Normal 9 2 7 3 4" xfId="36259" xr:uid="{00000000-0005-0000-0000-0000A38D0000}"/>
    <cellStyle name="Normal 9 2 7 4" xfId="36260" xr:uid="{00000000-0005-0000-0000-0000A48D0000}"/>
    <cellStyle name="Normal 9 2 7 4 2" xfId="36261" xr:uid="{00000000-0005-0000-0000-0000A58D0000}"/>
    <cellStyle name="Normal 9 2 7 4 2 2" xfId="36262" xr:uid="{00000000-0005-0000-0000-0000A68D0000}"/>
    <cellStyle name="Normal 9 2 7 4 2 2 2" xfId="36263" xr:uid="{00000000-0005-0000-0000-0000A78D0000}"/>
    <cellStyle name="Normal 9 2 7 4 2 3" xfId="36264" xr:uid="{00000000-0005-0000-0000-0000A88D0000}"/>
    <cellStyle name="Normal 9 2 7 4 3" xfId="36265" xr:uid="{00000000-0005-0000-0000-0000A98D0000}"/>
    <cellStyle name="Normal 9 2 7 4 3 2" xfId="36266" xr:uid="{00000000-0005-0000-0000-0000AA8D0000}"/>
    <cellStyle name="Normal 9 2 7 4 4" xfId="36267" xr:uid="{00000000-0005-0000-0000-0000AB8D0000}"/>
    <cellStyle name="Normal 9 2 7 5" xfId="36268" xr:uid="{00000000-0005-0000-0000-0000AC8D0000}"/>
    <cellStyle name="Normal 9 2 7 5 2" xfId="36269" xr:uid="{00000000-0005-0000-0000-0000AD8D0000}"/>
    <cellStyle name="Normal 9 2 7 5 2 2" xfId="36270" xr:uid="{00000000-0005-0000-0000-0000AE8D0000}"/>
    <cellStyle name="Normal 9 2 7 5 3" xfId="36271" xr:uid="{00000000-0005-0000-0000-0000AF8D0000}"/>
    <cellStyle name="Normal 9 2 7 6" xfId="36272" xr:uid="{00000000-0005-0000-0000-0000B08D0000}"/>
    <cellStyle name="Normal 9 2 7 6 2" xfId="36273" xr:uid="{00000000-0005-0000-0000-0000B18D0000}"/>
    <cellStyle name="Normal 9 2 7 6 2 2" xfId="36274" xr:uid="{00000000-0005-0000-0000-0000B28D0000}"/>
    <cellStyle name="Normal 9 2 7 6 3" xfId="36275" xr:uid="{00000000-0005-0000-0000-0000B38D0000}"/>
    <cellStyle name="Normal 9 2 7 7" xfId="36276" xr:uid="{00000000-0005-0000-0000-0000B48D0000}"/>
    <cellStyle name="Normal 9 2 7 7 2" xfId="36277" xr:uid="{00000000-0005-0000-0000-0000B58D0000}"/>
    <cellStyle name="Normal 9 2 7 8" xfId="36278" xr:uid="{00000000-0005-0000-0000-0000B68D0000}"/>
    <cellStyle name="Normal 9 2 8" xfId="36279" xr:uid="{00000000-0005-0000-0000-0000B78D0000}"/>
    <cellStyle name="Normal 9 2 9" xfId="36280" xr:uid="{00000000-0005-0000-0000-0000B88D0000}"/>
    <cellStyle name="Normal 9 20" xfId="36281" xr:uid="{00000000-0005-0000-0000-0000B98D0000}"/>
    <cellStyle name="Normal 9 20 2" xfId="36282" xr:uid="{00000000-0005-0000-0000-0000BA8D0000}"/>
    <cellStyle name="Normal 9 20 2 2" xfId="36283" xr:uid="{00000000-0005-0000-0000-0000BB8D0000}"/>
    <cellStyle name="Normal 9 20 2 2 2" xfId="36284" xr:uid="{00000000-0005-0000-0000-0000BC8D0000}"/>
    <cellStyle name="Normal 9 20 2 3" xfId="36285" xr:uid="{00000000-0005-0000-0000-0000BD8D0000}"/>
    <cellStyle name="Normal 9 20 3" xfId="36286" xr:uid="{00000000-0005-0000-0000-0000BE8D0000}"/>
    <cellStyle name="Normal 9 20 3 2" xfId="36287" xr:uid="{00000000-0005-0000-0000-0000BF8D0000}"/>
    <cellStyle name="Normal 9 20 4" xfId="36288" xr:uid="{00000000-0005-0000-0000-0000C08D0000}"/>
    <cellStyle name="Normal 9 21" xfId="36289" xr:uid="{00000000-0005-0000-0000-0000C18D0000}"/>
    <cellStyle name="Normal 9 21 2" xfId="36290" xr:uid="{00000000-0005-0000-0000-0000C28D0000}"/>
    <cellStyle name="Normal 9 21 2 2" xfId="36291" xr:uid="{00000000-0005-0000-0000-0000C38D0000}"/>
    <cellStyle name="Normal 9 21 3" xfId="36292" xr:uid="{00000000-0005-0000-0000-0000C48D0000}"/>
    <cellStyle name="Normal 9 22" xfId="36293" xr:uid="{00000000-0005-0000-0000-0000C58D0000}"/>
    <cellStyle name="Normal 9 22 2" xfId="36294" xr:uid="{00000000-0005-0000-0000-0000C68D0000}"/>
    <cellStyle name="Normal 9 22 2 2" xfId="36295" xr:uid="{00000000-0005-0000-0000-0000C78D0000}"/>
    <cellStyle name="Normal 9 22 3" xfId="36296" xr:uid="{00000000-0005-0000-0000-0000C88D0000}"/>
    <cellStyle name="Normal 9 23" xfId="36297" xr:uid="{00000000-0005-0000-0000-0000C98D0000}"/>
    <cellStyle name="Normal 9 23 2" xfId="36298" xr:uid="{00000000-0005-0000-0000-0000CA8D0000}"/>
    <cellStyle name="Normal 9 24" xfId="36299" xr:uid="{00000000-0005-0000-0000-0000CB8D0000}"/>
    <cellStyle name="Normal 9 25" xfId="36300" xr:uid="{00000000-0005-0000-0000-0000CC8D0000}"/>
    <cellStyle name="Normal 9 3" xfId="36301" xr:uid="{00000000-0005-0000-0000-0000CD8D0000}"/>
    <cellStyle name="Normal 9 3 10" xfId="36302" xr:uid="{00000000-0005-0000-0000-0000CE8D0000}"/>
    <cellStyle name="Normal 9 3 11" xfId="36303" xr:uid="{00000000-0005-0000-0000-0000CF8D0000}"/>
    <cellStyle name="Normal 9 3 12" xfId="36304" xr:uid="{00000000-0005-0000-0000-0000D08D0000}"/>
    <cellStyle name="Normal 9 3 13" xfId="36305" xr:uid="{00000000-0005-0000-0000-0000D18D0000}"/>
    <cellStyle name="Normal 9 3 14" xfId="36306" xr:uid="{00000000-0005-0000-0000-0000D28D0000}"/>
    <cellStyle name="Normal 9 3 15" xfId="36307" xr:uid="{00000000-0005-0000-0000-0000D38D0000}"/>
    <cellStyle name="Normal 9 3 16" xfId="36308" xr:uid="{00000000-0005-0000-0000-0000D48D0000}"/>
    <cellStyle name="Normal 9 3 17" xfId="36309" xr:uid="{00000000-0005-0000-0000-0000D58D0000}"/>
    <cellStyle name="Normal 9 3 18" xfId="36310" xr:uid="{00000000-0005-0000-0000-0000D68D0000}"/>
    <cellStyle name="Normal 9 3 19" xfId="36311" xr:uid="{00000000-0005-0000-0000-0000D78D0000}"/>
    <cellStyle name="Normal 9 3 2" xfId="36312" xr:uid="{00000000-0005-0000-0000-0000D88D0000}"/>
    <cellStyle name="Normal 9 3 2 2" xfId="36313" xr:uid="{00000000-0005-0000-0000-0000D98D0000}"/>
    <cellStyle name="Normal 9 3 2 3" xfId="36314" xr:uid="{00000000-0005-0000-0000-0000DA8D0000}"/>
    <cellStyle name="Normal 9 3 2 3 2" xfId="36315" xr:uid="{00000000-0005-0000-0000-0000DB8D0000}"/>
    <cellStyle name="Normal 9 3 2 3 2 2" xfId="36316" xr:uid="{00000000-0005-0000-0000-0000DC8D0000}"/>
    <cellStyle name="Normal 9 3 2 3 2 2 2" xfId="36317" xr:uid="{00000000-0005-0000-0000-0000DD8D0000}"/>
    <cellStyle name="Normal 9 3 2 3 2 3" xfId="36318" xr:uid="{00000000-0005-0000-0000-0000DE8D0000}"/>
    <cellStyle name="Normal 9 3 2 3 3" xfId="36319" xr:uid="{00000000-0005-0000-0000-0000DF8D0000}"/>
    <cellStyle name="Normal 9 3 2 3 3 2" xfId="36320" xr:uid="{00000000-0005-0000-0000-0000E08D0000}"/>
    <cellStyle name="Normal 9 3 2 3 4" xfId="36321" xr:uid="{00000000-0005-0000-0000-0000E18D0000}"/>
    <cellStyle name="Normal 9 3 2 4" xfId="36322" xr:uid="{00000000-0005-0000-0000-0000E28D0000}"/>
    <cellStyle name="Normal 9 3 2 4 2" xfId="36323" xr:uid="{00000000-0005-0000-0000-0000E38D0000}"/>
    <cellStyle name="Normal 9 3 2 4 2 2" xfId="36324" xr:uid="{00000000-0005-0000-0000-0000E48D0000}"/>
    <cellStyle name="Normal 9 3 2 4 2 2 2" xfId="36325" xr:uid="{00000000-0005-0000-0000-0000E58D0000}"/>
    <cellStyle name="Normal 9 3 2 4 2 3" xfId="36326" xr:uid="{00000000-0005-0000-0000-0000E68D0000}"/>
    <cellStyle name="Normal 9 3 2 4 3" xfId="36327" xr:uid="{00000000-0005-0000-0000-0000E78D0000}"/>
    <cellStyle name="Normal 9 3 2 4 3 2" xfId="36328" xr:uid="{00000000-0005-0000-0000-0000E88D0000}"/>
    <cellStyle name="Normal 9 3 2 4 4" xfId="36329" xr:uid="{00000000-0005-0000-0000-0000E98D0000}"/>
    <cellStyle name="Normal 9 3 2 5" xfId="36330" xr:uid="{00000000-0005-0000-0000-0000EA8D0000}"/>
    <cellStyle name="Normal 9 3 2 5 2" xfId="36331" xr:uid="{00000000-0005-0000-0000-0000EB8D0000}"/>
    <cellStyle name="Normal 9 3 2 5 2 2" xfId="36332" xr:uid="{00000000-0005-0000-0000-0000EC8D0000}"/>
    <cellStyle name="Normal 9 3 2 5 3" xfId="36333" xr:uid="{00000000-0005-0000-0000-0000ED8D0000}"/>
    <cellStyle name="Normal 9 3 2 6" xfId="36334" xr:uid="{00000000-0005-0000-0000-0000EE8D0000}"/>
    <cellStyle name="Normal 9 3 2 6 2" xfId="36335" xr:uid="{00000000-0005-0000-0000-0000EF8D0000}"/>
    <cellStyle name="Normal 9 3 2 6 2 2" xfId="36336" xr:uid="{00000000-0005-0000-0000-0000F08D0000}"/>
    <cellStyle name="Normal 9 3 2 6 3" xfId="36337" xr:uid="{00000000-0005-0000-0000-0000F18D0000}"/>
    <cellStyle name="Normal 9 3 2 7" xfId="36338" xr:uid="{00000000-0005-0000-0000-0000F28D0000}"/>
    <cellStyle name="Normal 9 3 2 7 2" xfId="36339" xr:uid="{00000000-0005-0000-0000-0000F38D0000}"/>
    <cellStyle name="Normal 9 3 2 8" xfId="36340" xr:uid="{00000000-0005-0000-0000-0000F48D0000}"/>
    <cellStyle name="Normal 9 3 20" xfId="36341" xr:uid="{00000000-0005-0000-0000-0000F58D0000}"/>
    <cellStyle name="Normal 9 3 21" xfId="36342" xr:uid="{00000000-0005-0000-0000-0000F68D0000}"/>
    <cellStyle name="Normal 9 3 22" xfId="36343" xr:uid="{00000000-0005-0000-0000-0000F78D0000}"/>
    <cellStyle name="Normal 9 3 23" xfId="36344" xr:uid="{00000000-0005-0000-0000-0000F88D0000}"/>
    <cellStyle name="Normal 9 3 24" xfId="36345" xr:uid="{00000000-0005-0000-0000-0000F98D0000}"/>
    <cellStyle name="Normal 9 3 25" xfId="36346" xr:uid="{00000000-0005-0000-0000-0000FA8D0000}"/>
    <cellStyle name="Normal 9 3 26" xfId="36347" xr:uid="{00000000-0005-0000-0000-0000FB8D0000}"/>
    <cellStyle name="Normal 9 3 27" xfId="36348" xr:uid="{00000000-0005-0000-0000-0000FC8D0000}"/>
    <cellStyle name="Normal 9 3 28" xfId="36349" xr:uid="{00000000-0005-0000-0000-0000FD8D0000}"/>
    <cellStyle name="Normal 9 3 29" xfId="36350" xr:uid="{00000000-0005-0000-0000-0000FE8D0000}"/>
    <cellStyle name="Normal 9 3 29 2" xfId="36351" xr:uid="{00000000-0005-0000-0000-0000FF8D0000}"/>
    <cellStyle name="Normal 9 3 29 2 2" xfId="36352" xr:uid="{00000000-0005-0000-0000-0000008E0000}"/>
    <cellStyle name="Normal 9 3 29 2 2 2" xfId="36353" xr:uid="{00000000-0005-0000-0000-0000018E0000}"/>
    <cellStyle name="Normal 9 3 29 2 2 2 2" xfId="36354" xr:uid="{00000000-0005-0000-0000-0000028E0000}"/>
    <cellStyle name="Normal 9 3 29 2 2 3" xfId="36355" xr:uid="{00000000-0005-0000-0000-0000038E0000}"/>
    <cellStyle name="Normal 9 3 29 2 3" xfId="36356" xr:uid="{00000000-0005-0000-0000-0000048E0000}"/>
    <cellStyle name="Normal 9 3 29 2 3 2" xfId="36357" xr:uid="{00000000-0005-0000-0000-0000058E0000}"/>
    <cellStyle name="Normal 9 3 29 2 4" xfId="36358" xr:uid="{00000000-0005-0000-0000-0000068E0000}"/>
    <cellStyle name="Normal 9 3 29 3" xfId="36359" xr:uid="{00000000-0005-0000-0000-0000078E0000}"/>
    <cellStyle name="Normal 9 3 29 3 2" xfId="36360" xr:uid="{00000000-0005-0000-0000-0000088E0000}"/>
    <cellStyle name="Normal 9 3 29 3 2 2" xfId="36361" xr:uid="{00000000-0005-0000-0000-0000098E0000}"/>
    <cellStyle name="Normal 9 3 29 3 2 2 2" xfId="36362" xr:uid="{00000000-0005-0000-0000-00000A8E0000}"/>
    <cellStyle name="Normal 9 3 29 3 2 3" xfId="36363" xr:uid="{00000000-0005-0000-0000-00000B8E0000}"/>
    <cellStyle name="Normal 9 3 29 3 3" xfId="36364" xr:uid="{00000000-0005-0000-0000-00000C8E0000}"/>
    <cellStyle name="Normal 9 3 29 3 3 2" xfId="36365" xr:uid="{00000000-0005-0000-0000-00000D8E0000}"/>
    <cellStyle name="Normal 9 3 29 3 4" xfId="36366" xr:uid="{00000000-0005-0000-0000-00000E8E0000}"/>
    <cellStyle name="Normal 9 3 29 4" xfId="36367" xr:uid="{00000000-0005-0000-0000-00000F8E0000}"/>
    <cellStyle name="Normal 9 3 29 4 2" xfId="36368" xr:uid="{00000000-0005-0000-0000-0000108E0000}"/>
    <cellStyle name="Normal 9 3 29 4 2 2" xfId="36369" xr:uid="{00000000-0005-0000-0000-0000118E0000}"/>
    <cellStyle name="Normal 9 3 29 4 3" xfId="36370" xr:uid="{00000000-0005-0000-0000-0000128E0000}"/>
    <cellStyle name="Normal 9 3 29 5" xfId="36371" xr:uid="{00000000-0005-0000-0000-0000138E0000}"/>
    <cellStyle name="Normal 9 3 29 5 2" xfId="36372" xr:uid="{00000000-0005-0000-0000-0000148E0000}"/>
    <cellStyle name="Normal 9 3 29 5 2 2" xfId="36373" xr:uid="{00000000-0005-0000-0000-0000158E0000}"/>
    <cellStyle name="Normal 9 3 29 5 3" xfId="36374" xr:uid="{00000000-0005-0000-0000-0000168E0000}"/>
    <cellStyle name="Normal 9 3 29 6" xfId="36375" xr:uid="{00000000-0005-0000-0000-0000178E0000}"/>
    <cellStyle name="Normal 9 3 29 6 2" xfId="36376" xr:uid="{00000000-0005-0000-0000-0000188E0000}"/>
    <cellStyle name="Normal 9 3 29 7" xfId="36377" xr:uid="{00000000-0005-0000-0000-0000198E0000}"/>
    <cellStyle name="Normal 9 3 3" xfId="36378" xr:uid="{00000000-0005-0000-0000-00001A8E0000}"/>
    <cellStyle name="Normal 9 3 3 2" xfId="36379" xr:uid="{00000000-0005-0000-0000-00001B8E0000}"/>
    <cellStyle name="Normal 9 3 3 3" xfId="36380" xr:uid="{00000000-0005-0000-0000-00001C8E0000}"/>
    <cellStyle name="Normal 9 3 3 3 2" xfId="36381" xr:uid="{00000000-0005-0000-0000-00001D8E0000}"/>
    <cellStyle name="Normal 9 3 3 3 2 2" xfId="36382" xr:uid="{00000000-0005-0000-0000-00001E8E0000}"/>
    <cellStyle name="Normal 9 3 3 3 2 2 2" xfId="36383" xr:uid="{00000000-0005-0000-0000-00001F8E0000}"/>
    <cellStyle name="Normal 9 3 3 3 2 3" xfId="36384" xr:uid="{00000000-0005-0000-0000-0000208E0000}"/>
    <cellStyle name="Normal 9 3 3 3 3" xfId="36385" xr:uid="{00000000-0005-0000-0000-0000218E0000}"/>
    <cellStyle name="Normal 9 3 3 3 3 2" xfId="36386" xr:uid="{00000000-0005-0000-0000-0000228E0000}"/>
    <cellStyle name="Normal 9 3 3 3 4" xfId="36387" xr:uid="{00000000-0005-0000-0000-0000238E0000}"/>
    <cellStyle name="Normal 9 3 3 4" xfId="36388" xr:uid="{00000000-0005-0000-0000-0000248E0000}"/>
    <cellStyle name="Normal 9 3 3 4 2" xfId="36389" xr:uid="{00000000-0005-0000-0000-0000258E0000}"/>
    <cellStyle name="Normal 9 3 3 4 2 2" xfId="36390" xr:uid="{00000000-0005-0000-0000-0000268E0000}"/>
    <cellStyle name="Normal 9 3 3 4 2 2 2" xfId="36391" xr:uid="{00000000-0005-0000-0000-0000278E0000}"/>
    <cellStyle name="Normal 9 3 3 4 2 3" xfId="36392" xr:uid="{00000000-0005-0000-0000-0000288E0000}"/>
    <cellStyle name="Normal 9 3 3 4 3" xfId="36393" xr:uid="{00000000-0005-0000-0000-0000298E0000}"/>
    <cellStyle name="Normal 9 3 3 4 3 2" xfId="36394" xr:uid="{00000000-0005-0000-0000-00002A8E0000}"/>
    <cellStyle name="Normal 9 3 3 4 4" xfId="36395" xr:uid="{00000000-0005-0000-0000-00002B8E0000}"/>
    <cellStyle name="Normal 9 3 3 5" xfId="36396" xr:uid="{00000000-0005-0000-0000-00002C8E0000}"/>
    <cellStyle name="Normal 9 3 3 5 2" xfId="36397" xr:uid="{00000000-0005-0000-0000-00002D8E0000}"/>
    <cellStyle name="Normal 9 3 3 5 2 2" xfId="36398" xr:uid="{00000000-0005-0000-0000-00002E8E0000}"/>
    <cellStyle name="Normal 9 3 3 5 3" xfId="36399" xr:uid="{00000000-0005-0000-0000-00002F8E0000}"/>
    <cellStyle name="Normal 9 3 3 6" xfId="36400" xr:uid="{00000000-0005-0000-0000-0000308E0000}"/>
    <cellStyle name="Normal 9 3 3 6 2" xfId="36401" xr:uid="{00000000-0005-0000-0000-0000318E0000}"/>
    <cellStyle name="Normal 9 3 3 6 2 2" xfId="36402" xr:uid="{00000000-0005-0000-0000-0000328E0000}"/>
    <cellStyle name="Normal 9 3 3 6 3" xfId="36403" xr:uid="{00000000-0005-0000-0000-0000338E0000}"/>
    <cellStyle name="Normal 9 3 3 7" xfId="36404" xr:uid="{00000000-0005-0000-0000-0000348E0000}"/>
    <cellStyle name="Normal 9 3 3 7 2" xfId="36405" xr:uid="{00000000-0005-0000-0000-0000358E0000}"/>
    <cellStyle name="Normal 9 3 3 8" xfId="36406" xr:uid="{00000000-0005-0000-0000-0000368E0000}"/>
    <cellStyle name="Normal 9 3 30" xfId="36407" xr:uid="{00000000-0005-0000-0000-0000378E0000}"/>
    <cellStyle name="Normal 9 3 30 2" xfId="36408" xr:uid="{00000000-0005-0000-0000-0000388E0000}"/>
    <cellStyle name="Normal 9 3 30 2 2" xfId="36409" xr:uid="{00000000-0005-0000-0000-0000398E0000}"/>
    <cellStyle name="Normal 9 3 30 2 2 2" xfId="36410" xr:uid="{00000000-0005-0000-0000-00003A8E0000}"/>
    <cellStyle name="Normal 9 3 30 2 2 2 2" xfId="36411" xr:uid="{00000000-0005-0000-0000-00003B8E0000}"/>
    <cellStyle name="Normal 9 3 30 2 2 3" xfId="36412" xr:uid="{00000000-0005-0000-0000-00003C8E0000}"/>
    <cellStyle name="Normal 9 3 30 2 3" xfId="36413" xr:uid="{00000000-0005-0000-0000-00003D8E0000}"/>
    <cellStyle name="Normal 9 3 30 2 3 2" xfId="36414" xr:uid="{00000000-0005-0000-0000-00003E8E0000}"/>
    <cellStyle name="Normal 9 3 30 2 4" xfId="36415" xr:uid="{00000000-0005-0000-0000-00003F8E0000}"/>
    <cellStyle name="Normal 9 3 30 3" xfId="36416" xr:uid="{00000000-0005-0000-0000-0000408E0000}"/>
    <cellStyle name="Normal 9 3 30 3 2" xfId="36417" xr:uid="{00000000-0005-0000-0000-0000418E0000}"/>
    <cellStyle name="Normal 9 3 30 3 2 2" xfId="36418" xr:uid="{00000000-0005-0000-0000-0000428E0000}"/>
    <cellStyle name="Normal 9 3 30 3 3" xfId="36419" xr:uid="{00000000-0005-0000-0000-0000438E0000}"/>
    <cellStyle name="Normal 9 3 30 4" xfId="36420" xr:uid="{00000000-0005-0000-0000-0000448E0000}"/>
    <cellStyle name="Normal 9 3 30 4 2" xfId="36421" xr:uid="{00000000-0005-0000-0000-0000458E0000}"/>
    <cellStyle name="Normal 9 3 30 5" xfId="36422" xr:uid="{00000000-0005-0000-0000-0000468E0000}"/>
    <cellStyle name="Normal 9 3 31" xfId="36423" xr:uid="{00000000-0005-0000-0000-0000478E0000}"/>
    <cellStyle name="Normal 9 3 31 2" xfId="36424" xr:uid="{00000000-0005-0000-0000-0000488E0000}"/>
    <cellStyle name="Normal 9 3 31 2 2" xfId="36425" xr:uid="{00000000-0005-0000-0000-0000498E0000}"/>
    <cellStyle name="Normal 9 3 31 2 2 2" xfId="36426" xr:uid="{00000000-0005-0000-0000-00004A8E0000}"/>
    <cellStyle name="Normal 9 3 31 2 3" xfId="36427" xr:uid="{00000000-0005-0000-0000-00004B8E0000}"/>
    <cellStyle name="Normal 9 3 31 3" xfId="36428" xr:uid="{00000000-0005-0000-0000-00004C8E0000}"/>
    <cellStyle name="Normal 9 3 31 3 2" xfId="36429" xr:uid="{00000000-0005-0000-0000-00004D8E0000}"/>
    <cellStyle name="Normal 9 3 31 4" xfId="36430" xr:uid="{00000000-0005-0000-0000-00004E8E0000}"/>
    <cellStyle name="Normal 9 3 32" xfId="36431" xr:uid="{00000000-0005-0000-0000-00004F8E0000}"/>
    <cellStyle name="Normal 9 3 32 2" xfId="36432" xr:uid="{00000000-0005-0000-0000-0000508E0000}"/>
    <cellStyle name="Normal 9 3 32 2 2" xfId="36433" xr:uid="{00000000-0005-0000-0000-0000518E0000}"/>
    <cellStyle name="Normal 9 3 32 3" xfId="36434" xr:uid="{00000000-0005-0000-0000-0000528E0000}"/>
    <cellStyle name="Normal 9 3 33" xfId="36435" xr:uid="{00000000-0005-0000-0000-0000538E0000}"/>
    <cellStyle name="Normal 9 3 33 2" xfId="36436" xr:uid="{00000000-0005-0000-0000-0000548E0000}"/>
    <cellStyle name="Normal 9 3 33 2 2" xfId="36437" xr:uid="{00000000-0005-0000-0000-0000558E0000}"/>
    <cellStyle name="Normal 9 3 33 3" xfId="36438" xr:uid="{00000000-0005-0000-0000-0000568E0000}"/>
    <cellStyle name="Normal 9 3 34" xfId="36439" xr:uid="{00000000-0005-0000-0000-0000578E0000}"/>
    <cellStyle name="Normal 9 3 34 2" xfId="36440" xr:uid="{00000000-0005-0000-0000-0000588E0000}"/>
    <cellStyle name="Normal 9 3 35" xfId="36441" xr:uid="{00000000-0005-0000-0000-0000598E0000}"/>
    <cellStyle name="Normal 9 3 4" xfId="36442" xr:uid="{00000000-0005-0000-0000-00005A8E0000}"/>
    <cellStyle name="Normal 9 3 4 2" xfId="36443" xr:uid="{00000000-0005-0000-0000-00005B8E0000}"/>
    <cellStyle name="Normal 9 3 4 3" xfId="36444" xr:uid="{00000000-0005-0000-0000-00005C8E0000}"/>
    <cellStyle name="Normal 9 3 4 3 2" xfId="36445" xr:uid="{00000000-0005-0000-0000-00005D8E0000}"/>
    <cellStyle name="Normal 9 3 4 3 2 2" xfId="36446" xr:uid="{00000000-0005-0000-0000-00005E8E0000}"/>
    <cellStyle name="Normal 9 3 4 3 2 2 2" xfId="36447" xr:uid="{00000000-0005-0000-0000-00005F8E0000}"/>
    <cellStyle name="Normal 9 3 4 3 2 3" xfId="36448" xr:uid="{00000000-0005-0000-0000-0000608E0000}"/>
    <cellStyle name="Normal 9 3 4 3 3" xfId="36449" xr:uid="{00000000-0005-0000-0000-0000618E0000}"/>
    <cellStyle name="Normal 9 3 4 3 3 2" xfId="36450" xr:uid="{00000000-0005-0000-0000-0000628E0000}"/>
    <cellStyle name="Normal 9 3 4 3 4" xfId="36451" xr:uid="{00000000-0005-0000-0000-0000638E0000}"/>
    <cellStyle name="Normal 9 3 4 4" xfId="36452" xr:uid="{00000000-0005-0000-0000-0000648E0000}"/>
    <cellStyle name="Normal 9 3 4 4 2" xfId="36453" xr:uid="{00000000-0005-0000-0000-0000658E0000}"/>
    <cellStyle name="Normal 9 3 4 4 2 2" xfId="36454" xr:uid="{00000000-0005-0000-0000-0000668E0000}"/>
    <cellStyle name="Normal 9 3 4 4 2 2 2" xfId="36455" xr:uid="{00000000-0005-0000-0000-0000678E0000}"/>
    <cellStyle name="Normal 9 3 4 4 2 3" xfId="36456" xr:uid="{00000000-0005-0000-0000-0000688E0000}"/>
    <cellStyle name="Normal 9 3 4 4 3" xfId="36457" xr:uid="{00000000-0005-0000-0000-0000698E0000}"/>
    <cellStyle name="Normal 9 3 4 4 3 2" xfId="36458" xr:uid="{00000000-0005-0000-0000-00006A8E0000}"/>
    <cellStyle name="Normal 9 3 4 4 4" xfId="36459" xr:uid="{00000000-0005-0000-0000-00006B8E0000}"/>
    <cellStyle name="Normal 9 3 4 5" xfId="36460" xr:uid="{00000000-0005-0000-0000-00006C8E0000}"/>
    <cellStyle name="Normal 9 3 4 5 2" xfId="36461" xr:uid="{00000000-0005-0000-0000-00006D8E0000}"/>
    <cellStyle name="Normal 9 3 4 5 2 2" xfId="36462" xr:uid="{00000000-0005-0000-0000-00006E8E0000}"/>
    <cellStyle name="Normal 9 3 4 5 3" xfId="36463" xr:uid="{00000000-0005-0000-0000-00006F8E0000}"/>
    <cellStyle name="Normal 9 3 4 6" xfId="36464" xr:uid="{00000000-0005-0000-0000-0000708E0000}"/>
    <cellStyle name="Normal 9 3 4 6 2" xfId="36465" xr:uid="{00000000-0005-0000-0000-0000718E0000}"/>
    <cellStyle name="Normal 9 3 4 6 2 2" xfId="36466" xr:uid="{00000000-0005-0000-0000-0000728E0000}"/>
    <cellStyle name="Normal 9 3 4 6 3" xfId="36467" xr:uid="{00000000-0005-0000-0000-0000738E0000}"/>
    <cellStyle name="Normal 9 3 4 7" xfId="36468" xr:uid="{00000000-0005-0000-0000-0000748E0000}"/>
    <cellStyle name="Normal 9 3 4 7 2" xfId="36469" xr:uid="{00000000-0005-0000-0000-0000758E0000}"/>
    <cellStyle name="Normal 9 3 4 8" xfId="36470" xr:uid="{00000000-0005-0000-0000-0000768E0000}"/>
    <cellStyle name="Normal 9 3 5" xfId="36471" xr:uid="{00000000-0005-0000-0000-0000778E0000}"/>
    <cellStyle name="Normal 9 3 5 2" xfId="36472" xr:uid="{00000000-0005-0000-0000-0000788E0000}"/>
    <cellStyle name="Normal 9 3 5 3" xfId="36473" xr:uid="{00000000-0005-0000-0000-0000798E0000}"/>
    <cellStyle name="Normal 9 3 5 3 2" xfId="36474" xr:uid="{00000000-0005-0000-0000-00007A8E0000}"/>
    <cellStyle name="Normal 9 3 5 3 2 2" xfId="36475" xr:uid="{00000000-0005-0000-0000-00007B8E0000}"/>
    <cellStyle name="Normal 9 3 5 3 2 2 2" xfId="36476" xr:uid="{00000000-0005-0000-0000-00007C8E0000}"/>
    <cellStyle name="Normal 9 3 5 3 2 3" xfId="36477" xr:uid="{00000000-0005-0000-0000-00007D8E0000}"/>
    <cellStyle name="Normal 9 3 5 3 3" xfId="36478" xr:uid="{00000000-0005-0000-0000-00007E8E0000}"/>
    <cellStyle name="Normal 9 3 5 3 3 2" xfId="36479" xr:uid="{00000000-0005-0000-0000-00007F8E0000}"/>
    <cellStyle name="Normal 9 3 5 3 4" xfId="36480" xr:uid="{00000000-0005-0000-0000-0000808E0000}"/>
    <cellStyle name="Normal 9 3 5 4" xfId="36481" xr:uid="{00000000-0005-0000-0000-0000818E0000}"/>
    <cellStyle name="Normal 9 3 5 4 2" xfId="36482" xr:uid="{00000000-0005-0000-0000-0000828E0000}"/>
    <cellStyle name="Normal 9 3 5 4 2 2" xfId="36483" xr:uid="{00000000-0005-0000-0000-0000838E0000}"/>
    <cellStyle name="Normal 9 3 5 4 2 2 2" xfId="36484" xr:uid="{00000000-0005-0000-0000-0000848E0000}"/>
    <cellStyle name="Normal 9 3 5 4 2 3" xfId="36485" xr:uid="{00000000-0005-0000-0000-0000858E0000}"/>
    <cellStyle name="Normal 9 3 5 4 3" xfId="36486" xr:uid="{00000000-0005-0000-0000-0000868E0000}"/>
    <cellStyle name="Normal 9 3 5 4 3 2" xfId="36487" xr:uid="{00000000-0005-0000-0000-0000878E0000}"/>
    <cellStyle name="Normal 9 3 5 4 4" xfId="36488" xr:uid="{00000000-0005-0000-0000-0000888E0000}"/>
    <cellStyle name="Normal 9 3 5 5" xfId="36489" xr:uid="{00000000-0005-0000-0000-0000898E0000}"/>
    <cellStyle name="Normal 9 3 5 5 2" xfId="36490" xr:uid="{00000000-0005-0000-0000-00008A8E0000}"/>
    <cellStyle name="Normal 9 3 5 5 2 2" xfId="36491" xr:uid="{00000000-0005-0000-0000-00008B8E0000}"/>
    <cellStyle name="Normal 9 3 5 5 3" xfId="36492" xr:uid="{00000000-0005-0000-0000-00008C8E0000}"/>
    <cellStyle name="Normal 9 3 5 6" xfId="36493" xr:uid="{00000000-0005-0000-0000-00008D8E0000}"/>
    <cellStyle name="Normal 9 3 5 6 2" xfId="36494" xr:uid="{00000000-0005-0000-0000-00008E8E0000}"/>
    <cellStyle name="Normal 9 3 5 6 2 2" xfId="36495" xr:uid="{00000000-0005-0000-0000-00008F8E0000}"/>
    <cellStyle name="Normal 9 3 5 6 3" xfId="36496" xr:uid="{00000000-0005-0000-0000-0000908E0000}"/>
    <cellStyle name="Normal 9 3 5 7" xfId="36497" xr:uid="{00000000-0005-0000-0000-0000918E0000}"/>
    <cellStyle name="Normal 9 3 5 7 2" xfId="36498" xr:uid="{00000000-0005-0000-0000-0000928E0000}"/>
    <cellStyle name="Normal 9 3 5 8" xfId="36499" xr:uid="{00000000-0005-0000-0000-0000938E0000}"/>
    <cellStyle name="Normal 9 3 6" xfId="36500" xr:uid="{00000000-0005-0000-0000-0000948E0000}"/>
    <cellStyle name="Normal 9 3 6 2" xfId="36501" xr:uid="{00000000-0005-0000-0000-0000958E0000}"/>
    <cellStyle name="Normal 9 3 6 3" xfId="36502" xr:uid="{00000000-0005-0000-0000-0000968E0000}"/>
    <cellStyle name="Normal 9 3 6 3 2" xfId="36503" xr:uid="{00000000-0005-0000-0000-0000978E0000}"/>
    <cellStyle name="Normal 9 3 6 3 2 2" xfId="36504" xr:uid="{00000000-0005-0000-0000-0000988E0000}"/>
    <cellStyle name="Normal 9 3 6 3 2 2 2" xfId="36505" xr:uid="{00000000-0005-0000-0000-0000998E0000}"/>
    <cellStyle name="Normal 9 3 6 3 2 3" xfId="36506" xr:uid="{00000000-0005-0000-0000-00009A8E0000}"/>
    <cellStyle name="Normal 9 3 6 3 3" xfId="36507" xr:uid="{00000000-0005-0000-0000-00009B8E0000}"/>
    <cellStyle name="Normal 9 3 6 3 3 2" xfId="36508" xr:uid="{00000000-0005-0000-0000-00009C8E0000}"/>
    <cellStyle name="Normal 9 3 6 3 4" xfId="36509" xr:uid="{00000000-0005-0000-0000-00009D8E0000}"/>
    <cellStyle name="Normal 9 3 6 4" xfId="36510" xr:uid="{00000000-0005-0000-0000-00009E8E0000}"/>
    <cellStyle name="Normal 9 3 6 4 2" xfId="36511" xr:uid="{00000000-0005-0000-0000-00009F8E0000}"/>
    <cellStyle name="Normal 9 3 6 4 2 2" xfId="36512" xr:uid="{00000000-0005-0000-0000-0000A08E0000}"/>
    <cellStyle name="Normal 9 3 6 4 2 2 2" xfId="36513" xr:uid="{00000000-0005-0000-0000-0000A18E0000}"/>
    <cellStyle name="Normal 9 3 6 4 2 3" xfId="36514" xr:uid="{00000000-0005-0000-0000-0000A28E0000}"/>
    <cellStyle name="Normal 9 3 6 4 3" xfId="36515" xr:uid="{00000000-0005-0000-0000-0000A38E0000}"/>
    <cellStyle name="Normal 9 3 6 4 3 2" xfId="36516" xr:uid="{00000000-0005-0000-0000-0000A48E0000}"/>
    <cellStyle name="Normal 9 3 6 4 4" xfId="36517" xr:uid="{00000000-0005-0000-0000-0000A58E0000}"/>
    <cellStyle name="Normal 9 3 6 5" xfId="36518" xr:uid="{00000000-0005-0000-0000-0000A68E0000}"/>
    <cellStyle name="Normal 9 3 6 5 2" xfId="36519" xr:uid="{00000000-0005-0000-0000-0000A78E0000}"/>
    <cellStyle name="Normal 9 3 6 5 2 2" xfId="36520" xr:uid="{00000000-0005-0000-0000-0000A88E0000}"/>
    <cellStyle name="Normal 9 3 6 5 3" xfId="36521" xr:uid="{00000000-0005-0000-0000-0000A98E0000}"/>
    <cellStyle name="Normal 9 3 6 6" xfId="36522" xr:uid="{00000000-0005-0000-0000-0000AA8E0000}"/>
    <cellStyle name="Normal 9 3 6 6 2" xfId="36523" xr:uid="{00000000-0005-0000-0000-0000AB8E0000}"/>
    <cellStyle name="Normal 9 3 6 6 2 2" xfId="36524" xr:uid="{00000000-0005-0000-0000-0000AC8E0000}"/>
    <cellStyle name="Normal 9 3 6 6 3" xfId="36525" xr:uid="{00000000-0005-0000-0000-0000AD8E0000}"/>
    <cellStyle name="Normal 9 3 6 7" xfId="36526" xr:uid="{00000000-0005-0000-0000-0000AE8E0000}"/>
    <cellStyle name="Normal 9 3 6 7 2" xfId="36527" xr:uid="{00000000-0005-0000-0000-0000AF8E0000}"/>
    <cellStyle name="Normal 9 3 6 8" xfId="36528" xr:uid="{00000000-0005-0000-0000-0000B08E0000}"/>
    <cellStyle name="Normal 9 3 7" xfId="36529" xr:uid="{00000000-0005-0000-0000-0000B18E0000}"/>
    <cellStyle name="Normal 9 3 8" xfId="36530" xr:uid="{00000000-0005-0000-0000-0000B28E0000}"/>
    <cellStyle name="Normal 9 3 9" xfId="36531" xr:uid="{00000000-0005-0000-0000-0000B38E0000}"/>
    <cellStyle name="Normal 9 4" xfId="36532" xr:uid="{00000000-0005-0000-0000-0000B48E0000}"/>
    <cellStyle name="Normal 9 4 10" xfId="36533" xr:uid="{00000000-0005-0000-0000-0000B58E0000}"/>
    <cellStyle name="Normal 9 4 11" xfId="36534" xr:uid="{00000000-0005-0000-0000-0000B68E0000}"/>
    <cellStyle name="Normal 9 4 12" xfId="36535" xr:uid="{00000000-0005-0000-0000-0000B78E0000}"/>
    <cellStyle name="Normal 9 4 13" xfId="36536" xr:uid="{00000000-0005-0000-0000-0000B88E0000}"/>
    <cellStyle name="Normal 9 4 14" xfId="36537" xr:uid="{00000000-0005-0000-0000-0000B98E0000}"/>
    <cellStyle name="Normal 9 4 15" xfId="36538" xr:uid="{00000000-0005-0000-0000-0000BA8E0000}"/>
    <cellStyle name="Normal 9 4 16" xfId="36539" xr:uid="{00000000-0005-0000-0000-0000BB8E0000}"/>
    <cellStyle name="Normal 9 4 17" xfId="36540" xr:uid="{00000000-0005-0000-0000-0000BC8E0000}"/>
    <cellStyle name="Normal 9 4 18" xfId="36541" xr:uid="{00000000-0005-0000-0000-0000BD8E0000}"/>
    <cellStyle name="Normal 9 4 19" xfId="36542" xr:uid="{00000000-0005-0000-0000-0000BE8E0000}"/>
    <cellStyle name="Normal 9 4 2" xfId="36543" xr:uid="{00000000-0005-0000-0000-0000BF8E0000}"/>
    <cellStyle name="Normal 9 4 2 2" xfId="36544" xr:uid="{00000000-0005-0000-0000-0000C08E0000}"/>
    <cellStyle name="Normal 9 4 2 3" xfId="36545" xr:uid="{00000000-0005-0000-0000-0000C18E0000}"/>
    <cellStyle name="Normal 9 4 2 3 2" xfId="36546" xr:uid="{00000000-0005-0000-0000-0000C28E0000}"/>
    <cellStyle name="Normal 9 4 2 3 2 2" xfId="36547" xr:uid="{00000000-0005-0000-0000-0000C38E0000}"/>
    <cellStyle name="Normal 9 4 2 3 2 2 2" xfId="36548" xr:uid="{00000000-0005-0000-0000-0000C48E0000}"/>
    <cellStyle name="Normal 9 4 2 3 2 3" xfId="36549" xr:uid="{00000000-0005-0000-0000-0000C58E0000}"/>
    <cellStyle name="Normal 9 4 2 3 3" xfId="36550" xr:uid="{00000000-0005-0000-0000-0000C68E0000}"/>
    <cellStyle name="Normal 9 4 2 3 3 2" xfId="36551" xr:uid="{00000000-0005-0000-0000-0000C78E0000}"/>
    <cellStyle name="Normal 9 4 2 3 4" xfId="36552" xr:uid="{00000000-0005-0000-0000-0000C88E0000}"/>
    <cellStyle name="Normal 9 4 2 4" xfId="36553" xr:uid="{00000000-0005-0000-0000-0000C98E0000}"/>
    <cellStyle name="Normal 9 4 2 4 2" xfId="36554" xr:uid="{00000000-0005-0000-0000-0000CA8E0000}"/>
    <cellStyle name="Normal 9 4 2 4 2 2" xfId="36555" xr:uid="{00000000-0005-0000-0000-0000CB8E0000}"/>
    <cellStyle name="Normal 9 4 2 4 2 2 2" xfId="36556" xr:uid="{00000000-0005-0000-0000-0000CC8E0000}"/>
    <cellStyle name="Normal 9 4 2 4 2 3" xfId="36557" xr:uid="{00000000-0005-0000-0000-0000CD8E0000}"/>
    <cellStyle name="Normal 9 4 2 4 3" xfId="36558" xr:uid="{00000000-0005-0000-0000-0000CE8E0000}"/>
    <cellStyle name="Normal 9 4 2 4 3 2" xfId="36559" xr:uid="{00000000-0005-0000-0000-0000CF8E0000}"/>
    <cellStyle name="Normal 9 4 2 4 4" xfId="36560" xr:uid="{00000000-0005-0000-0000-0000D08E0000}"/>
    <cellStyle name="Normal 9 4 2 5" xfId="36561" xr:uid="{00000000-0005-0000-0000-0000D18E0000}"/>
    <cellStyle name="Normal 9 4 2 5 2" xfId="36562" xr:uid="{00000000-0005-0000-0000-0000D28E0000}"/>
    <cellStyle name="Normal 9 4 2 5 2 2" xfId="36563" xr:uid="{00000000-0005-0000-0000-0000D38E0000}"/>
    <cellStyle name="Normal 9 4 2 5 3" xfId="36564" xr:uid="{00000000-0005-0000-0000-0000D48E0000}"/>
    <cellStyle name="Normal 9 4 2 6" xfId="36565" xr:uid="{00000000-0005-0000-0000-0000D58E0000}"/>
    <cellStyle name="Normal 9 4 2 6 2" xfId="36566" xr:uid="{00000000-0005-0000-0000-0000D68E0000}"/>
    <cellStyle name="Normal 9 4 2 6 2 2" xfId="36567" xr:uid="{00000000-0005-0000-0000-0000D78E0000}"/>
    <cellStyle name="Normal 9 4 2 6 3" xfId="36568" xr:uid="{00000000-0005-0000-0000-0000D88E0000}"/>
    <cellStyle name="Normal 9 4 2 7" xfId="36569" xr:uid="{00000000-0005-0000-0000-0000D98E0000}"/>
    <cellStyle name="Normal 9 4 2 7 2" xfId="36570" xr:uid="{00000000-0005-0000-0000-0000DA8E0000}"/>
    <cellStyle name="Normal 9 4 2 8" xfId="36571" xr:uid="{00000000-0005-0000-0000-0000DB8E0000}"/>
    <cellStyle name="Normal 9 4 20" xfId="36572" xr:uid="{00000000-0005-0000-0000-0000DC8E0000}"/>
    <cellStyle name="Normal 9 4 21" xfId="36573" xr:uid="{00000000-0005-0000-0000-0000DD8E0000}"/>
    <cellStyle name="Normal 9 4 22" xfId="36574" xr:uid="{00000000-0005-0000-0000-0000DE8E0000}"/>
    <cellStyle name="Normal 9 4 23" xfId="36575" xr:uid="{00000000-0005-0000-0000-0000DF8E0000}"/>
    <cellStyle name="Normal 9 4 24" xfId="36576" xr:uid="{00000000-0005-0000-0000-0000E08E0000}"/>
    <cellStyle name="Normal 9 4 25" xfId="36577" xr:uid="{00000000-0005-0000-0000-0000E18E0000}"/>
    <cellStyle name="Normal 9 4 26" xfId="36578" xr:uid="{00000000-0005-0000-0000-0000E28E0000}"/>
    <cellStyle name="Normal 9 4 27" xfId="36579" xr:uid="{00000000-0005-0000-0000-0000E38E0000}"/>
    <cellStyle name="Normal 9 4 28" xfId="36580" xr:uid="{00000000-0005-0000-0000-0000E48E0000}"/>
    <cellStyle name="Normal 9 4 29" xfId="36581" xr:uid="{00000000-0005-0000-0000-0000E58E0000}"/>
    <cellStyle name="Normal 9 4 29 2" xfId="36582" xr:uid="{00000000-0005-0000-0000-0000E68E0000}"/>
    <cellStyle name="Normal 9 4 29 2 2" xfId="36583" xr:uid="{00000000-0005-0000-0000-0000E78E0000}"/>
    <cellStyle name="Normal 9 4 29 2 2 2" xfId="36584" xr:uid="{00000000-0005-0000-0000-0000E88E0000}"/>
    <cellStyle name="Normal 9 4 29 2 2 2 2" xfId="36585" xr:uid="{00000000-0005-0000-0000-0000E98E0000}"/>
    <cellStyle name="Normal 9 4 29 2 2 3" xfId="36586" xr:uid="{00000000-0005-0000-0000-0000EA8E0000}"/>
    <cellStyle name="Normal 9 4 29 2 3" xfId="36587" xr:uid="{00000000-0005-0000-0000-0000EB8E0000}"/>
    <cellStyle name="Normal 9 4 29 2 3 2" xfId="36588" xr:uid="{00000000-0005-0000-0000-0000EC8E0000}"/>
    <cellStyle name="Normal 9 4 29 2 4" xfId="36589" xr:uid="{00000000-0005-0000-0000-0000ED8E0000}"/>
    <cellStyle name="Normal 9 4 29 3" xfId="36590" xr:uid="{00000000-0005-0000-0000-0000EE8E0000}"/>
    <cellStyle name="Normal 9 4 29 3 2" xfId="36591" xr:uid="{00000000-0005-0000-0000-0000EF8E0000}"/>
    <cellStyle name="Normal 9 4 29 3 2 2" xfId="36592" xr:uid="{00000000-0005-0000-0000-0000F08E0000}"/>
    <cellStyle name="Normal 9 4 29 3 2 2 2" xfId="36593" xr:uid="{00000000-0005-0000-0000-0000F18E0000}"/>
    <cellStyle name="Normal 9 4 29 3 2 3" xfId="36594" xr:uid="{00000000-0005-0000-0000-0000F28E0000}"/>
    <cellStyle name="Normal 9 4 29 3 3" xfId="36595" xr:uid="{00000000-0005-0000-0000-0000F38E0000}"/>
    <cellStyle name="Normal 9 4 29 3 3 2" xfId="36596" xr:uid="{00000000-0005-0000-0000-0000F48E0000}"/>
    <cellStyle name="Normal 9 4 29 3 4" xfId="36597" xr:uid="{00000000-0005-0000-0000-0000F58E0000}"/>
    <cellStyle name="Normal 9 4 29 4" xfId="36598" xr:uid="{00000000-0005-0000-0000-0000F68E0000}"/>
    <cellStyle name="Normal 9 4 29 4 2" xfId="36599" xr:uid="{00000000-0005-0000-0000-0000F78E0000}"/>
    <cellStyle name="Normal 9 4 29 4 2 2" xfId="36600" xr:uid="{00000000-0005-0000-0000-0000F88E0000}"/>
    <cellStyle name="Normal 9 4 29 4 3" xfId="36601" xr:uid="{00000000-0005-0000-0000-0000F98E0000}"/>
    <cellStyle name="Normal 9 4 29 5" xfId="36602" xr:uid="{00000000-0005-0000-0000-0000FA8E0000}"/>
    <cellStyle name="Normal 9 4 29 5 2" xfId="36603" xr:uid="{00000000-0005-0000-0000-0000FB8E0000}"/>
    <cellStyle name="Normal 9 4 29 5 2 2" xfId="36604" xr:uid="{00000000-0005-0000-0000-0000FC8E0000}"/>
    <cellStyle name="Normal 9 4 29 5 3" xfId="36605" xr:uid="{00000000-0005-0000-0000-0000FD8E0000}"/>
    <cellStyle name="Normal 9 4 29 6" xfId="36606" xr:uid="{00000000-0005-0000-0000-0000FE8E0000}"/>
    <cellStyle name="Normal 9 4 29 6 2" xfId="36607" xr:uid="{00000000-0005-0000-0000-0000FF8E0000}"/>
    <cellStyle name="Normal 9 4 29 7" xfId="36608" xr:uid="{00000000-0005-0000-0000-0000008F0000}"/>
    <cellStyle name="Normal 9 4 3" xfId="36609" xr:uid="{00000000-0005-0000-0000-0000018F0000}"/>
    <cellStyle name="Normal 9 4 3 2" xfId="36610" xr:uid="{00000000-0005-0000-0000-0000028F0000}"/>
    <cellStyle name="Normal 9 4 3 3" xfId="36611" xr:uid="{00000000-0005-0000-0000-0000038F0000}"/>
    <cellStyle name="Normal 9 4 3 3 2" xfId="36612" xr:uid="{00000000-0005-0000-0000-0000048F0000}"/>
    <cellStyle name="Normal 9 4 3 3 2 2" xfId="36613" xr:uid="{00000000-0005-0000-0000-0000058F0000}"/>
    <cellStyle name="Normal 9 4 3 3 2 2 2" xfId="36614" xr:uid="{00000000-0005-0000-0000-0000068F0000}"/>
    <cellStyle name="Normal 9 4 3 3 2 3" xfId="36615" xr:uid="{00000000-0005-0000-0000-0000078F0000}"/>
    <cellStyle name="Normal 9 4 3 3 3" xfId="36616" xr:uid="{00000000-0005-0000-0000-0000088F0000}"/>
    <cellStyle name="Normal 9 4 3 3 3 2" xfId="36617" xr:uid="{00000000-0005-0000-0000-0000098F0000}"/>
    <cellStyle name="Normal 9 4 3 3 4" xfId="36618" xr:uid="{00000000-0005-0000-0000-00000A8F0000}"/>
    <cellStyle name="Normal 9 4 3 4" xfId="36619" xr:uid="{00000000-0005-0000-0000-00000B8F0000}"/>
    <cellStyle name="Normal 9 4 3 4 2" xfId="36620" xr:uid="{00000000-0005-0000-0000-00000C8F0000}"/>
    <cellStyle name="Normal 9 4 3 4 2 2" xfId="36621" xr:uid="{00000000-0005-0000-0000-00000D8F0000}"/>
    <cellStyle name="Normal 9 4 3 4 2 2 2" xfId="36622" xr:uid="{00000000-0005-0000-0000-00000E8F0000}"/>
    <cellStyle name="Normal 9 4 3 4 2 3" xfId="36623" xr:uid="{00000000-0005-0000-0000-00000F8F0000}"/>
    <cellStyle name="Normal 9 4 3 4 3" xfId="36624" xr:uid="{00000000-0005-0000-0000-0000108F0000}"/>
    <cellStyle name="Normal 9 4 3 4 3 2" xfId="36625" xr:uid="{00000000-0005-0000-0000-0000118F0000}"/>
    <cellStyle name="Normal 9 4 3 4 4" xfId="36626" xr:uid="{00000000-0005-0000-0000-0000128F0000}"/>
    <cellStyle name="Normal 9 4 3 5" xfId="36627" xr:uid="{00000000-0005-0000-0000-0000138F0000}"/>
    <cellStyle name="Normal 9 4 3 5 2" xfId="36628" xr:uid="{00000000-0005-0000-0000-0000148F0000}"/>
    <cellStyle name="Normal 9 4 3 5 2 2" xfId="36629" xr:uid="{00000000-0005-0000-0000-0000158F0000}"/>
    <cellStyle name="Normal 9 4 3 5 3" xfId="36630" xr:uid="{00000000-0005-0000-0000-0000168F0000}"/>
    <cellStyle name="Normal 9 4 3 6" xfId="36631" xr:uid="{00000000-0005-0000-0000-0000178F0000}"/>
    <cellStyle name="Normal 9 4 3 6 2" xfId="36632" xr:uid="{00000000-0005-0000-0000-0000188F0000}"/>
    <cellStyle name="Normal 9 4 3 6 2 2" xfId="36633" xr:uid="{00000000-0005-0000-0000-0000198F0000}"/>
    <cellStyle name="Normal 9 4 3 6 3" xfId="36634" xr:uid="{00000000-0005-0000-0000-00001A8F0000}"/>
    <cellStyle name="Normal 9 4 3 7" xfId="36635" xr:uid="{00000000-0005-0000-0000-00001B8F0000}"/>
    <cellStyle name="Normal 9 4 3 7 2" xfId="36636" xr:uid="{00000000-0005-0000-0000-00001C8F0000}"/>
    <cellStyle name="Normal 9 4 3 8" xfId="36637" xr:uid="{00000000-0005-0000-0000-00001D8F0000}"/>
    <cellStyle name="Normal 9 4 30" xfId="36638" xr:uid="{00000000-0005-0000-0000-00001E8F0000}"/>
    <cellStyle name="Normal 9 4 30 2" xfId="36639" xr:uid="{00000000-0005-0000-0000-00001F8F0000}"/>
    <cellStyle name="Normal 9 4 30 2 2" xfId="36640" xr:uid="{00000000-0005-0000-0000-0000208F0000}"/>
    <cellStyle name="Normal 9 4 30 2 2 2" xfId="36641" xr:uid="{00000000-0005-0000-0000-0000218F0000}"/>
    <cellStyle name="Normal 9 4 30 2 2 2 2" xfId="36642" xr:uid="{00000000-0005-0000-0000-0000228F0000}"/>
    <cellStyle name="Normal 9 4 30 2 2 3" xfId="36643" xr:uid="{00000000-0005-0000-0000-0000238F0000}"/>
    <cellStyle name="Normal 9 4 30 2 3" xfId="36644" xr:uid="{00000000-0005-0000-0000-0000248F0000}"/>
    <cellStyle name="Normal 9 4 30 2 3 2" xfId="36645" xr:uid="{00000000-0005-0000-0000-0000258F0000}"/>
    <cellStyle name="Normal 9 4 30 2 4" xfId="36646" xr:uid="{00000000-0005-0000-0000-0000268F0000}"/>
    <cellStyle name="Normal 9 4 30 3" xfId="36647" xr:uid="{00000000-0005-0000-0000-0000278F0000}"/>
    <cellStyle name="Normal 9 4 30 3 2" xfId="36648" xr:uid="{00000000-0005-0000-0000-0000288F0000}"/>
    <cellStyle name="Normal 9 4 30 3 2 2" xfId="36649" xr:uid="{00000000-0005-0000-0000-0000298F0000}"/>
    <cellStyle name="Normal 9 4 30 3 3" xfId="36650" xr:uid="{00000000-0005-0000-0000-00002A8F0000}"/>
    <cellStyle name="Normal 9 4 30 4" xfId="36651" xr:uid="{00000000-0005-0000-0000-00002B8F0000}"/>
    <cellStyle name="Normal 9 4 30 4 2" xfId="36652" xr:uid="{00000000-0005-0000-0000-00002C8F0000}"/>
    <cellStyle name="Normal 9 4 30 5" xfId="36653" xr:uid="{00000000-0005-0000-0000-00002D8F0000}"/>
    <cellStyle name="Normal 9 4 31" xfId="36654" xr:uid="{00000000-0005-0000-0000-00002E8F0000}"/>
    <cellStyle name="Normal 9 4 31 2" xfId="36655" xr:uid="{00000000-0005-0000-0000-00002F8F0000}"/>
    <cellStyle name="Normal 9 4 31 2 2" xfId="36656" xr:uid="{00000000-0005-0000-0000-0000308F0000}"/>
    <cellStyle name="Normal 9 4 31 2 2 2" xfId="36657" xr:uid="{00000000-0005-0000-0000-0000318F0000}"/>
    <cellStyle name="Normal 9 4 31 2 3" xfId="36658" xr:uid="{00000000-0005-0000-0000-0000328F0000}"/>
    <cellStyle name="Normal 9 4 31 3" xfId="36659" xr:uid="{00000000-0005-0000-0000-0000338F0000}"/>
    <cellStyle name="Normal 9 4 31 3 2" xfId="36660" xr:uid="{00000000-0005-0000-0000-0000348F0000}"/>
    <cellStyle name="Normal 9 4 31 4" xfId="36661" xr:uid="{00000000-0005-0000-0000-0000358F0000}"/>
    <cellStyle name="Normal 9 4 32" xfId="36662" xr:uid="{00000000-0005-0000-0000-0000368F0000}"/>
    <cellStyle name="Normal 9 4 32 2" xfId="36663" xr:uid="{00000000-0005-0000-0000-0000378F0000}"/>
    <cellStyle name="Normal 9 4 32 2 2" xfId="36664" xr:uid="{00000000-0005-0000-0000-0000388F0000}"/>
    <cellStyle name="Normal 9 4 32 3" xfId="36665" xr:uid="{00000000-0005-0000-0000-0000398F0000}"/>
    <cellStyle name="Normal 9 4 33" xfId="36666" xr:uid="{00000000-0005-0000-0000-00003A8F0000}"/>
    <cellStyle name="Normal 9 4 33 2" xfId="36667" xr:uid="{00000000-0005-0000-0000-00003B8F0000}"/>
    <cellStyle name="Normal 9 4 33 2 2" xfId="36668" xr:uid="{00000000-0005-0000-0000-00003C8F0000}"/>
    <cellStyle name="Normal 9 4 33 3" xfId="36669" xr:uid="{00000000-0005-0000-0000-00003D8F0000}"/>
    <cellStyle name="Normal 9 4 34" xfId="36670" xr:uid="{00000000-0005-0000-0000-00003E8F0000}"/>
    <cellStyle name="Normal 9 4 34 2" xfId="36671" xr:uid="{00000000-0005-0000-0000-00003F8F0000}"/>
    <cellStyle name="Normal 9 4 35" xfId="36672" xr:uid="{00000000-0005-0000-0000-0000408F0000}"/>
    <cellStyle name="Normal 9 4 4" xfId="36673" xr:uid="{00000000-0005-0000-0000-0000418F0000}"/>
    <cellStyle name="Normal 9 4 4 2" xfId="36674" xr:uid="{00000000-0005-0000-0000-0000428F0000}"/>
    <cellStyle name="Normal 9 4 4 3" xfId="36675" xr:uid="{00000000-0005-0000-0000-0000438F0000}"/>
    <cellStyle name="Normal 9 4 4 3 2" xfId="36676" xr:uid="{00000000-0005-0000-0000-0000448F0000}"/>
    <cellStyle name="Normal 9 4 4 3 2 2" xfId="36677" xr:uid="{00000000-0005-0000-0000-0000458F0000}"/>
    <cellStyle name="Normal 9 4 4 3 2 2 2" xfId="36678" xr:uid="{00000000-0005-0000-0000-0000468F0000}"/>
    <cellStyle name="Normal 9 4 4 3 2 3" xfId="36679" xr:uid="{00000000-0005-0000-0000-0000478F0000}"/>
    <cellStyle name="Normal 9 4 4 3 3" xfId="36680" xr:uid="{00000000-0005-0000-0000-0000488F0000}"/>
    <cellStyle name="Normal 9 4 4 3 3 2" xfId="36681" xr:uid="{00000000-0005-0000-0000-0000498F0000}"/>
    <cellStyle name="Normal 9 4 4 3 4" xfId="36682" xr:uid="{00000000-0005-0000-0000-00004A8F0000}"/>
    <cellStyle name="Normal 9 4 4 4" xfId="36683" xr:uid="{00000000-0005-0000-0000-00004B8F0000}"/>
    <cellStyle name="Normal 9 4 4 4 2" xfId="36684" xr:uid="{00000000-0005-0000-0000-00004C8F0000}"/>
    <cellStyle name="Normal 9 4 4 4 2 2" xfId="36685" xr:uid="{00000000-0005-0000-0000-00004D8F0000}"/>
    <cellStyle name="Normal 9 4 4 4 2 2 2" xfId="36686" xr:uid="{00000000-0005-0000-0000-00004E8F0000}"/>
    <cellStyle name="Normal 9 4 4 4 2 3" xfId="36687" xr:uid="{00000000-0005-0000-0000-00004F8F0000}"/>
    <cellStyle name="Normal 9 4 4 4 3" xfId="36688" xr:uid="{00000000-0005-0000-0000-0000508F0000}"/>
    <cellStyle name="Normal 9 4 4 4 3 2" xfId="36689" xr:uid="{00000000-0005-0000-0000-0000518F0000}"/>
    <cellStyle name="Normal 9 4 4 4 4" xfId="36690" xr:uid="{00000000-0005-0000-0000-0000528F0000}"/>
    <cellStyle name="Normal 9 4 4 5" xfId="36691" xr:uid="{00000000-0005-0000-0000-0000538F0000}"/>
    <cellStyle name="Normal 9 4 4 5 2" xfId="36692" xr:uid="{00000000-0005-0000-0000-0000548F0000}"/>
    <cellStyle name="Normal 9 4 4 5 2 2" xfId="36693" xr:uid="{00000000-0005-0000-0000-0000558F0000}"/>
    <cellStyle name="Normal 9 4 4 5 3" xfId="36694" xr:uid="{00000000-0005-0000-0000-0000568F0000}"/>
    <cellStyle name="Normal 9 4 4 6" xfId="36695" xr:uid="{00000000-0005-0000-0000-0000578F0000}"/>
    <cellStyle name="Normal 9 4 4 6 2" xfId="36696" xr:uid="{00000000-0005-0000-0000-0000588F0000}"/>
    <cellStyle name="Normal 9 4 4 6 2 2" xfId="36697" xr:uid="{00000000-0005-0000-0000-0000598F0000}"/>
    <cellStyle name="Normal 9 4 4 6 3" xfId="36698" xr:uid="{00000000-0005-0000-0000-00005A8F0000}"/>
    <cellStyle name="Normal 9 4 4 7" xfId="36699" xr:uid="{00000000-0005-0000-0000-00005B8F0000}"/>
    <cellStyle name="Normal 9 4 4 7 2" xfId="36700" xr:uid="{00000000-0005-0000-0000-00005C8F0000}"/>
    <cellStyle name="Normal 9 4 4 8" xfId="36701" xr:uid="{00000000-0005-0000-0000-00005D8F0000}"/>
    <cellStyle name="Normal 9 4 5" xfId="36702" xr:uid="{00000000-0005-0000-0000-00005E8F0000}"/>
    <cellStyle name="Normal 9 4 5 2" xfId="36703" xr:uid="{00000000-0005-0000-0000-00005F8F0000}"/>
    <cellStyle name="Normal 9 4 5 3" xfId="36704" xr:uid="{00000000-0005-0000-0000-0000608F0000}"/>
    <cellStyle name="Normal 9 4 5 3 2" xfId="36705" xr:uid="{00000000-0005-0000-0000-0000618F0000}"/>
    <cellStyle name="Normal 9 4 5 3 2 2" xfId="36706" xr:uid="{00000000-0005-0000-0000-0000628F0000}"/>
    <cellStyle name="Normal 9 4 5 3 2 2 2" xfId="36707" xr:uid="{00000000-0005-0000-0000-0000638F0000}"/>
    <cellStyle name="Normal 9 4 5 3 2 3" xfId="36708" xr:uid="{00000000-0005-0000-0000-0000648F0000}"/>
    <cellStyle name="Normal 9 4 5 3 3" xfId="36709" xr:uid="{00000000-0005-0000-0000-0000658F0000}"/>
    <cellStyle name="Normal 9 4 5 3 3 2" xfId="36710" xr:uid="{00000000-0005-0000-0000-0000668F0000}"/>
    <cellStyle name="Normal 9 4 5 3 4" xfId="36711" xr:uid="{00000000-0005-0000-0000-0000678F0000}"/>
    <cellStyle name="Normal 9 4 5 4" xfId="36712" xr:uid="{00000000-0005-0000-0000-0000688F0000}"/>
    <cellStyle name="Normal 9 4 5 4 2" xfId="36713" xr:uid="{00000000-0005-0000-0000-0000698F0000}"/>
    <cellStyle name="Normal 9 4 5 4 2 2" xfId="36714" xr:uid="{00000000-0005-0000-0000-00006A8F0000}"/>
    <cellStyle name="Normal 9 4 5 4 2 2 2" xfId="36715" xr:uid="{00000000-0005-0000-0000-00006B8F0000}"/>
    <cellStyle name="Normal 9 4 5 4 2 3" xfId="36716" xr:uid="{00000000-0005-0000-0000-00006C8F0000}"/>
    <cellStyle name="Normal 9 4 5 4 3" xfId="36717" xr:uid="{00000000-0005-0000-0000-00006D8F0000}"/>
    <cellStyle name="Normal 9 4 5 4 3 2" xfId="36718" xr:uid="{00000000-0005-0000-0000-00006E8F0000}"/>
    <cellStyle name="Normal 9 4 5 4 4" xfId="36719" xr:uid="{00000000-0005-0000-0000-00006F8F0000}"/>
    <cellStyle name="Normal 9 4 5 5" xfId="36720" xr:uid="{00000000-0005-0000-0000-0000708F0000}"/>
    <cellStyle name="Normal 9 4 5 5 2" xfId="36721" xr:uid="{00000000-0005-0000-0000-0000718F0000}"/>
    <cellStyle name="Normal 9 4 5 5 2 2" xfId="36722" xr:uid="{00000000-0005-0000-0000-0000728F0000}"/>
    <cellStyle name="Normal 9 4 5 5 3" xfId="36723" xr:uid="{00000000-0005-0000-0000-0000738F0000}"/>
    <cellStyle name="Normal 9 4 5 6" xfId="36724" xr:uid="{00000000-0005-0000-0000-0000748F0000}"/>
    <cellStyle name="Normal 9 4 5 6 2" xfId="36725" xr:uid="{00000000-0005-0000-0000-0000758F0000}"/>
    <cellStyle name="Normal 9 4 5 6 2 2" xfId="36726" xr:uid="{00000000-0005-0000-0000-0000768F0000}"/>
    <cellStyle name="Normal 9 4 5 6 3" xfId="36727" xr:uid="{00000000-0005-0000-0000-0000778F0000}"/>
    <cellStyle name="Normal 9 4 5 7" xfId="36728" xr:uid="{00000000-0005-0000-0000-0000788F0000}"/>
    <cellStyle name="Normal 9 4 5 7 2" xfId="36729" xr:uid="{00000000-0005-0000-0000-0000798F0000}"/>
    <cellStyle name="Normal 9 4 5 8" xfId="36730" xr:uid="{00000000-0005-0000-0000-00007A8F0000}"/>
    <cellStyle name="Normal 9 4 6" xfId="36731" xr:uid="{00000000-0005-0000-0000-00007B8F0000}"/>
    <cellStyle name="Normal 9 4 6 2" xfId="36732" xr:uid="{00000000-0005-0000-0000-00007C8F0000}"/>
    <cellStyle name="Normal 9 4 6 3" xfId="36733" xr:uid="{00000000-0005-0000-0000-00007D8F0000}"/>
    <cellStyle name="Normal 9 4 6 3 2" xfId="36734" xr:uid="{00000000-0005-0000-0000-00007E8F0000}"/>
    <cellStyle name="Normal 9 4 6 3 2 2" xfId="36735" xr:uid="{00000000-0005-0000-0000-00007F8F0000}"/>
    <cellStyle name="Normal 9 4 6 3 2 2 2" xfId="36736" xr:uid="{00000000-0005-0000-0000-0000808F0000}"/>
    <cellStyle name="Normal 9 4 6 3 2 3" xfId="36737" xr:uid="{00000000-0005-0000-0000-0000818F0000}"/>
    <cellStyle name="Normal 9 4 6 3 3" xfId="36738" xr:uid="{00000000-0005-0000-0000-0000828F0000}"/>
    <cellStyle name="Normal 9 4 6 3 3 2" xfId="36739" xr:uid="{00000000-0005-0000-0000-0000838F0000}"/>
    <cellStyle name="Normal 9 4 6 3 4" xfId="36740" xr:uid="{00000000-0005-0000-0000-0000848F0000}"/>
    <cellStyle name="Normal 9 4 6 4" xfId="36741" xr:uid="{00000000-0005-0000-0000-0000858F0000}"/>
    <cellStyle name="Normal 9 4 6 4 2" xfId="36742" xr:uid="{00000000-0005-0000-0000-0000868F0000}"/>
    <cellStyle name="Normal 9 4 6 4 2 2" xfId="36743" xr:uid="{00000000-0005-0000-0000-0000878F0000}"/>
    <cellStyle name="Normal 9 4 6 4 2 2 2" xfId="36744" xr:uid="{00000000-0005-0000-0000-0000888F0000}"/>
    <cellStyle name="Normal 9 4 6 4 2 3" xfId="36745" xr:uid="{00000000-0005-0000-0000-0000898F0000}"/>
    <cellStyle name="Normal 9 4 6 4 3" xfId="36746" xr:uid="{00000000-0005-0000-0000-00008A8F0000}"/>
    <cellStyle name="Normal 9 4 6 4 3 2" xfId="36747" xr:uid="{00000000-0005-0000-0000-00008B8F0000}"/>
    <cellStyle name="Normal 9 4 6 4 4" xfId="36748" xr:uid="{00000000-0005-0000-0000-00008C8F0000}"/>
    <cellStyle name="Normal 9 4 6 5" xfId="36749" xr:uid="{00000000-0005-0000-0000-00008D8F0000}"/>
    <cellStyle name="Normal 9 4 6 5 2" xfId="36750" xr:uid="{00000000-0005-0000-0000-00008E8F0000}"/>
    <cellStyle name="Normal 9 4 6 5 2 2" xfId="36751" xr:uid="{00000000-0005-0000-0000-00008F8F0000}"/>
    <cellStyle name="Normal 9 4 6 5 3" xfId="36752" xr:uid="{00000000-0005-0000-0000-0000908F0000}"/>
    <cellStyle name="Normal 9 4 6 6" xfId="36753" xr:uid="{00000000-0005-0000-0000-0000918F0000}"/>
    <cellStyle name="Normal 9 4 6 6 2" xfId="36754" xr:uid="{00000000-0005-0000-0000-0000928F0000}"/>
    <cellStyle name="Normal 9 4 6 6 2 2" xfId="36755" xr:uid="{00000000-0005-0000-0000-0000938F0000}"/>
    <cellStyle name="Normal 9 4 6 6 3" xfId="36756" xr:uid="{00000000-0005-0000-0000-0000948F0000}"/>
    <cellStyle name="Normal 9 4 6 7" xfId="36757" xr:uid="{00000000-0005-0000-0000-0000958F0000}"/>
    <cellStyle name="Normal 9 4 6 7 2" xfId="36758" xr:uid="{00000000-0005-0000-0000-0000968F0000}"/>
    <cellStyle name="Normal 9 4 6 8" xfId="36759" xr:uid="{00000000-0005-0000-0000-0000978F0000}"/>
    <cellStyle name="Normal 9 4 7" xfId="36760" xr:uid="{00000000-0005-0000-0000-0000988F0000}"/>
    <cellStyle name="Normal 9 4 8" xfId="36761" xr:uid="{00000000-0005-0000-0000-0000998F0000}"/>
    <cellStyle name="Normal 9 4 9" xfId="36762" xr:uid="{00000000-0005-0000-0000-00009A8F0000}"/>
    <cellStyle name="Normal 9 5" xfId="36763" xr:uid="{00000000-0005-0000-0000-00009B8F0000}"/>
    <cellStyle name="Normal 9 5 10" xfId="36764" xr:uid="{00000000-0005-0000-0000-00009C8F0000}"/>
    <cellStyle name="Normal 9 5 11" xfId="36765" xr:uid="{00000000-0005-0000-0000-00009D8F0000}"/>
    <cellStyle name="Normal 9 5 12" xfId="36766" xr:uid="{00000000-0005-0000-0000-00009E8F0000}"/>
    <cellStyle name="Normal 9 5 13" xfId="36767" xr:uid="{00000000-0005-0000-0000-00009F8F0000}"/>
    <cellStyle name="Normal 9 5 14" xfId="36768" xr:uid="{00000000-0005-0000-0000-0000A08F0000}"/>
    <cellStyle name="Normal 9 5 15" xfId="36769" xr:uid="{00000000-0005-0000-0000-0000A18F0000}"/>
    <cellStyle name="Normal 9 5 16" xfId="36770" xr:uid="{00000000-0005-0000-0000-0000A28F0000}"/>
    <cellStyle name="Normal 9 5 17" xfId="36771" xr:uid="{00000000-0005-0000-0000-0000A38F0000}"/>
    <cellStyle name="Normal 9 5 18" xfId="36772" xr:uid="{00000000-0005-0000-0000-0000A48F0000}"/>
    <cellStyle name="Normal 9 5 19" xfId="36773" xr:uid="{00000000-0005-0000-0000-0000A58F0000}"/>
    <cellStyle name="Normal 9 5 2" xfId="36774" xr:uid="{00000000-0005-0000-0000-0000A68F0000}"/>
    <cellStyle name="Normal 9 5 20" xfId="36775" xr:uid="{00000000-0005-0000-0000-0000A78F0000}"/>
    <cellStyle name="Normal 9 5 21" xfId="36776" xr:uid="{00000000-0005-0000-0000-0000A88F0000}"/>
    <cellStyle name="Normal 9 5 22" xfId="36777" xr:uid="{00000000-0005-0000-0000-0000A98F0000}"/>
    <cellStyle name="Normal 9 5 23" xfId="36778" xr:uid="{00000000-0005-0000-0000-0000AA8F0000}"/>
    <cellStyle name="Normal 9 5 24" xfId="36779" xr:uid="{00000000-0005-0000-0000-0000AB8F0000}"/>
    <cellStyle name="Normal 9 5 25" xfId="36780" xr:uid="{00000000-0005-0000-0000-0000AC8F0000}"/>
    <cellStyle name="Normal 9 5 26" xfId="36781" xr:uid="{00000000-0005-0000-0000-0000AD8F0000}"/>
    <cellStyle name="Normal 9 5 27" xfId="36782" xr:uid="{00000000-0005-0000-0000-0000AE8F0000}"/>
    <cellStyle name="Normal 9 5 28" xfId="36783" xr:uid="{00000000-0005-0000-0000-0000AF8F0000}"/>
    <cellStyle name="Normal 9 5 29" xfId="36784" xr:uid="{00000000-0005-0000-0000-0000B08F0000}"/>
    <cellStyle name="Normal 9 5 29 2" xfId="36785" xr:uid="{00000000-0005-0000-0000-0000B18F0000}"/>
    <cellStyle name="Normal 9 5 29 2 2" xfId="36786" xr:uid="{00000000-0005-0000-0000-0000B28F0000}"/>
    <cellStyle name="Normal 9 5 29 2 2 2" xfId="36787" xr:uid="{00000000-0005-0000-0000-0000B38F0000}"/>
    <cellStyle name="Normal 9 5 29 2 3" xfId="36788" xr:uid="{00000000-0005-0000-0000-0000B48F0000}"/>
    <cellStyle name="Normal 9 5 29 3" xfId="36789" xr:uid="{00000000-0005-0000-0000-0000B58F0000}"/>
    <cellStyle name="Normal 9 5 29 3 2" xfId="36790" xr:uid="{00000000-0005-0000-0000-0000B68F0000}"/>
    <cellStyle name="Normal 9 5 29 4" xfId="36791" xr:uid="{00000000-0005-0000-0000-0000B78F0000}"/>
    <cellStyle name="Normal 9 5 3" xfId="36792" xr:uid="{00000000-0005-0000-0000-0000B88F0000}"/>
    <cellStyle name="Normal 9 5 30" xfId="36793" xr:uid="{00000000-0005-0000-0000-0000B98F0000}"/>
    <cellStyle name="Normal 9 5 30 2" xfId="36794" xr:uid="{00000000-0005-0000-0000-0000BA8F0000}"/>
    <cellStyle name="Normal 9 5 30 2 2" xfId="36795" xr:uid="{00000000-0005-0000-0000-0000BB8F0000}"/>
    <cellStyle name="Normal 9 5 30 2 2 2" xfId="36796" xr:uid="{00000000-0005-0000-0000-0000BC8F0000}"/>
    <cellStyle name="Normal 9 5 30 2 3" xfId="36797" xr:uid="{00000000-0005-0000-0000-0000BD8F0000}"/>
    <cellStyle name="Normal 9 5 30 3" xfId="36798" xr:uid="{00000000-0005-0000-0000-0000BE8F0000}"/>
    <cellStyle name="Normal 9 5 30 3 2" xfId="36799" xr:uid="{00000000-0005-0000-0000-0000BF8F0000}"/>
    <cellStyle name="Normal 9 5 30 4" xfId="36800" xr:uid="{00000000-0005-0000-0000-0000C08F0000}"/>
    <cellStyle name="Normal 9 5 31" xfId="36801" xr:uid="{00000000-0005-0000-0000-0000C18F0000}"/>
    <cellStyle name="Normal 9 5 31 2" xfId="36802" xr:uid="{00000000-0005-0000-0000-0000C28F0000}"/>
    <cellStyle name="Normal 9 5 31 2 2" xfId="36803" xr:uid="{00000000-0005-0000-0000-0000C38F0000}"/>
    <cellStyle name="Normal 9 5 31 2 2 2" xfId="36804" xr:uid="{00000000-0005-0000-0000-0000C48F0000}"/>
    <cellStyle name="Normal 9 5 31 2 3" xfId="36805" xr:uid="{00000000-0005-0000-0000-0000C58F0000}"/>
    <cellStyle name="Normal 9 5 31 3" xfId="36806" xr:uid="{00000000-0005-0000-0000-0000C68F0000}"/>
    <cellStyle name="Normal 9 5 31 3 2" xfId="36807" xr:uid="{00000000-0005-0000-0000-0000C78F0000}"/>
    <cellStyle name="Normal 9 5 31 4" xfId="36808" xr:uid="{00000000-0005-0000-0000-0000C88F0000}"/>
    <cellStyle name="Normal 9 5 32" xfId="36809" xr:uid="{00000000-0005-0000-0000-0000C98F0000}"/>
    <cellStyle name="Normal 9 5 32 2" xfId="36810" xr:uid="{00000000-0005-0000-0000-0000CA8F0000}"/>
    <cellStyle name="Normal 9 5 32 2 2" xfId="36811" xr:uid="{00000000-0005-0000-0000-0000CB8F0000}"/>
    <cellStyle name="Normal 9 5 32 3" xfId="36812" xr:uid="{00000000-0005-0000-0000-0000CC8F0000}"/>
    <cellStyle name="Normal 9 5 33" xfId="36813" xr:uid="{00000000-0005-0000-0000-0000CD8F0000}"/>
    <cellStyle name="Normal 9 5 33 2" xfId="36814" xr:uid="{00000000-0005-0000-0000-0000CE8F0000}"/>
    <cellStyle name="Normal 9 5 33 2 2" xfId="36815" xr:uid="{00000000-0005-0000-0000-0000CF8F0000}"/>
    <cellStyle name="Normal 9 5 33 3" xfId="36816" xr:uid="{00000000-0005-0000-0000-0000D08F0000}"/>
    <cellStyle name="Normal 9 5 34" xfId="36817" xr:uid="{00000000-0005-0000-0000-0000D18F0000}"/>
    <cellStyle name="Normal 9 5 34 2" xfId="36818" xr:uid="{00000000-0005-0000-0000-0000D28F0000}"/>
    <cellStyle name="Normal 9 5 35" xfId="36819" xr:uid="{00000000-0005-0000-0000-0000D38F0000}"/>
    <cellStyle name="Normal 9 5 4" xfId="36820" xr:uid="{00000000-0005-0000-0000-0000D48F0000}"/>
    <cellStyle name="Normal 9 5 5" xfId="36821" xr:uid="{00000000-0005-0000-0000-0000D58F0000}"/>
    <cellStyle name="Normal 9 5 6" xfId="36822" xr:uid="{00000000-0005-0000-0000-0000D68F0000}"/>
    <cellStyle name="Normal 9 5 7" xfId="36823" xr:uid="{00000000-0005-0000-0000-0000D78F0000}"/>
    <cellStyle name="Normal 9 5 8" xfId="36824" xr:uid="{00000000-0005-0000-0000-0000D88F0000}"/>
    <cellStyle name="Normal 9 5 9" xfId="36825" xr:uid="{00000000-0005-0000-0000-0000D98F0000}"/>
    <cellStyle name="Normal 9 6" xfId="36826" xr:uid="{00000000-0005-0000-0000-0000DA8F0000}"/>
    <cellStyle name="Normal 9 6 10" xfId="36827" xr:uid="{00000000-0005-0000-0000-0000DB8F0000}"/>
    <cellStyle name="Normal 9 6 11" xfId="36828" xr:uid="{00000000-0005-0000-0000-0000DC8F0000}"/>
    <cellStyle name="Normal 9 6 12" xfId="36829" xr:uid="{00000000-0005-0000-0000-0000DD8F0000}"/>
    <cellStyle name="Normal 9 6 13" xfId="36830" xr:uid="{00000000-0005-0000-0000-0000DE8F0000}"/>
    <cellStyle name="Normal 9 6 14" xfId="36831" xr:uid="{00000000-0005-0000-0000-0000DF8F0000}"/>
    <cellStyle name="Normal 9 6 15" xfId="36832" xr:uid="{00000000-0005-0000-0000-0000E08F0000}"/>
    <cellStyle name="Normal 9 6 16" xfId="36833" xr:uid="{00000000-0005-0000-0000-0000E18F0000}"/>
    <cellStyle name="Normal 9 6 17" xfId="36834" xr:uid="{00000000-0005-0000-0000-0000E28F0000}"/>
    <cellStyle name="Normal 9 6 18" xfId="36835" xr:uid="{00000000-0005-0000-0000-0000E38F0000}"/>
    <cellStyle name="Normal 9 6 19" xfId="36836" xr:uid="{00000000-0005-0000-0000-0000E48F0000}"/>
    <cellStyle name="Normal 9 6 2" xfId="36837" xr:uid="{00000000-0005-0000-0000-0000E58F0000}"/>
    <cellStyle name="Normal 9 6 20" xfId="36838" xr:uid="{00000000-0005-0000-0000-0000E68F0000}"/>
    <cellStyle name="Normal 9 6 21" xfId="36839" xr:uid="{00000000-0005-0000-0000-0000E78F0000}"/>
    <cellStyle name="Normal 9 6 22" xfId="36840" xr:uid="{00000000-0005-0000-0000-0000E88F0000}"/>
    <cellStyle name="Normal 9 6 23" xfId="36841" xr:uid="{00000000-0005-0000-0000-0000E98F0000}"/>
    <cellStyle name="Normal 9 6 24" xfId="36842" xr:uid="{00000000-0005-0000-0000-0000EA8F0000}"/>
    <cellStyle name="Normal 9 6 25" xfId="36843" xr:uid="{00000000-0005-0000-0000-0000EB8F0000}"/>
    <cellStyle name="Normal 9 6 26" xfId="36844" xr:uid="{00000000-0005-0000-0000-0000EC8F0000}"/>
    <cellStyle name="Normal 9 6 27" xfId="36845" xr:uid="{00000000-0005-0000-0000-0000ED8F0000}"/>
    <cellStyle name="Normal 9 6 28" xfId="36846" xr:uid="{00000000-0005-0000-0000-0000EE8F0000}"/>
    <cellStyle name="Normal 9 6 29" xfId="36847" xr:uid="{00000000-0005-0000-0000-0000EF8F0000}"/>
    <cellStyle name="Normal 9 6 29 2" xfId="36848" xr:uid="{00000000-0005-0000-0000-0000F08F0000}"/>
    <cellStyle name="Normal 9 6 29 2 2" xfId="36849" xr:uid="{00000000-0005-0000-0000-0000F18F0000}"/>
    <cellStyle name="Normal 9 6 29 2 2 2" xfId="36850" xr:uid="{00000000-0005-0000-0000-0000F28F0000}"/>
    <cellStyle name="Normal 9 6 29 2 3" xfId="36851" xr:uid="{00000000-0005-0000-0000-0000F38F0000}"/>
    <cellStyle name="Normal 9 6 29 3" xfId="36852" xr:uid="{00000000-0005-0000-0000-0000F48F0000}"/>
    <cellStyle name="Normal 9 6 29 3 2" xfId="36853" xr:uid="{00000000-0005-0000-0000-0000F58F0000}"/>
    <cellStyle name="Normal 9 6 29 4" xfId="36854" xr:uid="{00000000-0005-0000-0000-0000F68F0000}"/>
    <cellStyle name="Normal 9 6 3" xfId="36855" xr:uid="{00000000-0005-0000-0000-0000F78F0000}"/>
    <cellStyle name="Normal 9 6 30" xfId="36856" xr:uid="{00000000-0005-0000-0000-0000F88F0000}"/>
    <cellStyle name="Normal 9 6 30 2" xfId="36857" xr:uid="{00000000-0005-0000-0000-0000F98F0000}"/>
    <cellStyle name="Normal 9 6 30 2 2" xfId="36858" xr:uid="{00000000-0005-0000-0000-0000FA8F0000}"/>
    <cellStyle name="Normal 9 6 30 2 2 2" xfId="36859" xr:uid="{00000000-0005-0000-0000-0000FB8F0000}"/>
    <cellStyle name="Normal 9 6 30 2 3" xfId="36860" xr:uid="{00000000-0005-0000-0000-0000FC8F0000}"/>
    <cellStyle name="Normal 9 6 30 3" xfId="36861" xr:uid="{00000000-0005-0000-0000-0000FD8F0000}"/>
    <cellStyle name="Normal 9 6 30 3 2" xfId="36862" xr:uid="{00000000-0005-0000-0000-0000FE8F0000}"/>
    <cellStyle name="Normal 9 6 30 4" xfId="36863" xr:uid="{00000000-0005-0000-0000-0000FF8F0000}"/>
    <cellStyle name="Normal 9 6 31" xfId="36864" xr:uid="{00000000-0005-0000-0000-000000900000}"/>
    <cellStyle name="Normal 9 6 31 2" xfId="36865" xr:uid="{00000000-0005-0000-0000-000001900000}"/>
    <cellStyle name="Normal 9 6 31 2 2" xfId="36866" xr:uid="{00000000-0005-0000-0000-000002900000}"/>
    <cellStyle name="Normal 9 6 31 3" xfId="36867" xr:uid="{00000000-0005-0000-0000-000003900000}"/>
    <cellStyle name="Normal 9 6 32" xfId="36868" xr:uid="{00000000-0005-0000-0000-000004900000}"/>
    <cellStyle name="Normal 9 6 32 2" xfId="36869" xr:uid="{00000000-0005-0000-0000-000005900000}"/>
    <cellStyle name="Normal 9 6 32 2 2" xfId="36870" xr:uid="{00000000-0005-0000-0000-000006900000}"/>
    <cellStyle name="Normal 9 6 32 3" xfId="36871" xr:uid="{00000000-0005-0000-0000-000007900000}"/>
    <cellStyle name="Normal 9 6 33" xfId="36872" xr:uid="{00000000-0005-0000-0000-000008900000}"/>
    <cellStyle name="Normal 9 6 33 2" xfId="36873" xr:uid="{00000000-0005-0000-0000-000009900000}"/>
    <cellStyle name="Normal 9 6 34" xfId="36874" xr:uid="{00000000-0005-0000-0000-00000A900000}"/>
    <cellStyle name="Normal 9 6 4" xfId="36875" xr:uid="{00000000-0005-0000-0000-00000B900000}"/>
    <cellStyle name="Normal 9 6 5" xfId="36876" xr:uid="{00000000-0005-0000-0000-00000C900000}"/>
    <cellStyle name="Normal 9 6 6" xfId="36877" xr:uid="{00000000-0005-0000-0000-00000D900000}"/>
    <cellStyle name="Normal 9 6 7" xfId="36878" xr:uid="{00000000-0005-0000-0000-00000E900000}"/>
    <cellStyle name="Normal 9 6 8" xfId="36879" xr:uid="{00000000-0005-0000-0000-00000F900000}"/>
    <cellStyle name="Normal 9 6 9" xfId="36880" xr:uid="{00000000-0005-0000-0000-000010900000}"/>
    <cellStyle name="Normal 9 7" xfId="36881" xr:uid="{00000000-0005-0000-0000-000011900000}"/>
    <cellStyle name="Normal 9 7 10" xfId="36882" xr:uid="{00000000-0005-0000-0000-000012900000}"/>
    <cellStyle name="Normal 9 7 11" xfId="36883" xr:uid="{00000000-0005-0000-0000-000013900000}"/>
    <cellStyle name="Normal 9 7 12" xfId="36884" xr:uid="{00000000-0005-0000-0000-000014900000}"/>
    <cellStyle name="Normal 9 7 13" xfId="36885" xr:uid="{00000000-0005-0000-0000-000015900000}"/>
    <cellStyle name="Normal 9 7 14" xfId="36886" xr:uid="{00000000-0005-0000-0000-000016900000}"/>
    <cellStyle name="Normal 9 7 15" xfId="36887" xr:uid="{00000000-0005-0000-0000-000017900000}"/>
    <cellStyle name="Normal 9 7 16" xfId="36888" xr:uid="{00000000-0005-0000-0000-000018900000}"/>
    <cellStyle name="Normal 9 7 17" xfId="36889" xr:uid="{00000000-0005-0000-0000-000019900000}"/>
    <cellStyle name="Normal 9 7 18" xfId="36890" xr:uid="{00000000-0005-0000-0000-00001A900000}"/>
    <cellStyle name="Normal 9 7 19" xfId="36891" xr:uid="{00000000-0005-0000-0000-00001B900000}"/>
    <cellStyle name="Normal 9 7 2" xfId="36892" xr:uid="{00000000-0005-0000-0000-00001C900000}"/>
    <cellStyle name="Normal 9 7 20" xfId="36893" xr:uid="{00000000-0005-0000-0000-00001D900000}"/>
    <cellStyle name="Normal 9 7 21" xfId="36894" xr:uid="{00000000-0005-0000-0000-00001E900000}"/>
    <cellStyle name="Normal 9 7 22" xfId="36895" xr:uid="{00000000-0005-0000-0000-00001F900000}"/>
    <cellStyle name="Normal 9 7 23" xfId="36896" xr:uid="{00000000-0005-0000-0000-000020900000}"/>
    <cellStyle name="Normal 9 7 24" xfId="36897" xr:uid="{00000000-0005-0000-0000-000021900000}"/>
    <cellStyle name="Normal 9 7 25" xfId="36898" xr:uid="{00000000-0005-0000-0000-000022900000}"/>
    <cellStyle name="Normal 9 7 26" xfId="36899" xr:uid="{00000000-0005-0000-0000-000023900000}"/>
    <cellStyle name="Normal 9 7 27" xfId="36900" xr:uid="{00000000-0005-0000-0000-000024900000}"/>
    <cellStyle name="Normal 9 7 28" xfId="36901" xr:uid="{00000000-0005-0000-0000-000025900000}"/>
    <cellStyle name="Normal 9 7 29" xfId="36902" xr:uid="{00000000-0005-0000-0000-000026900000}"/>
    <cellStyle name="Normal 9 7 29 2" xfId="36903" xr:uid="{00000000-0005-0000-0000-000027900000}"/>
    <cellStyle name="Normal 9 7 29 2 2" xfId="36904" xr:uid="{00000000-0005-0000-0000-000028900000}"/>
    <cellStyle name="Normal 9 7 29 2 2 2" xfId="36905" xr:uid="{00000000-0005-0000-0000-000029900000}"/>
    <cellStyle name="Normal 9 7 29 2 3" xfId="36906" xr:uid="{00000000-0005-0000-0000-00002A900000}"/>
    <cellStyle name="Normal 9 7 29 3" xfId="36907" xr:uid="{00000000-0005-0000-0000-00002B900000}"/>
    <cellStyle name="Normal 9 7 29 3 2" xfId="36908" xr:uid="{00000000-0005-0000-0000-00002C900000}"/>
    <cellStyle name="Normal 9 7 29 4" xfId="36909" xr:uid="{00000000-0005-0000-0000-00002D900000}"/>
    <cellStyle name="Normal 9 7 3" xfId="36910" xr:uid="{00000000-0005-0000-0000-00002E900000}"/>
    <cellStyle name="Normal 9 7 30" xfId="36911" xr:uid="{00000000-0005-0000-0000-00002F900000}"/>
    <cellStyle name="Normal 9 7 30 2" xfId="36912" xr:uid="{00000000-0005-0000-0000-000030900000}"/>
    <cellStyle name="Normal 9 7 30 2 2" xfId="36913" xr:uid="{00000000-0005-0000-0000-000031900000}"/>
    <cellStyle name="Normal 9 7 30 2 2 2" xfId="36914" xr:uid="{00000000-0005-0000-0000-000032900000}"/>
    <cellStyle name="Normal 9 7 30 2 3" xfId="36915" xr:uid="{00000000-0005-0000-0000-000033900000}"/>
    <cellStyle name="Normal 9 7 30 3" xfId="36916" xr:uid="{00000000-0005-0000-0000-000034900000}"/>
    <cellStyle name="Normal 9 7 30 3 2" xfId="36917" xr:uid="{00000000-0005-0000-0000-000035900000}"/>
    <cellStyle name="Normal 9 7 30 4" xfId="36918" xr:uid="{00000000-0005-0000-0000-000036900000}"/>
    <cellStyle name="Normal 9 7 31" xfId="36919" xr:uid="{00000000-0005-0000-0000-000037900000}"/>
    <cellStyle name="Normal 9 7 31 2" xfId="36920" xr:uid="{00000000-0005-0000-0000-000038900000}"/>
    <cellStyle name="Normal 9 7 31 2 2" xfId="36921" xr:uid="{00000000-0005-0000-0000-000039900000}"/>
    <cellStyle name="Normal 9 7 31 3" xfId="36922" xr:uid="{00000000-0005-0000-0000-00003A900000}"/>
    <cellStyle name="Normal 9 7 32" xfId="36923" xr:uid="{00000000-0005-0000-0000-00003B900000}"/>
    <cellStyle name="Normal 9 7 32 2" xfId="36924" xr:uid="{00000000-0005-0000-0000-00003C900000}"/>
    <cellStyle name="Normal 9 7 32 2 2" xfId="36925" xr:uid="{00000000-0005-0000-0000-00003D900000}"/>
    <cellStyle name="Normal 9 7 32 3" xfId="36926" xr:uid="{00000000-0005-0000-0000-00003E900000}"/>
    <cellStyle name="Normal 9 7 33" xfId="36927" xr:uid="{00000000-0005-0000-0000-00003F900000}"/>
    <cellStyle name="Normal 9 7 33 2" xfId="36928" xr:uid="{00000000-0005-0000-0000-000040900000}"/>
    <cellStyle name="Normal 9 7 34" xfId="36929" xr:uid="{00000000-0005-0000-0000-000041900000}"/>
    <cellStyle name="Normal 9 7 4" xfId="36930" xr:uid="{00000000-0005-0000-0000-000042900000}"/>
    <cellStyle name="Normal 9 7 5" xfId="36931" xr:uid="{00000000-0005-0000-0000-000043900000}"/>
    <cellStyle name="Normal 9 7 6" xfId="36932" xr:uid="{00000000-0005-0000-0000-000044900000}"/>
    <cellStyle name="Normal 9 7 7" xfId="36933" xr:uid="{00000000-0005-0000-0000-000045900000}"/>
    <cellStyle name="Normal 9 7 8" xfId="36934" xr:uid="{00000000-0005-0000-0000-000046900000}"/>
    <cellStyle name="Normal 9 7 9" xfId="36935" xr:uid="{00000000-0005-0000-0000-000047900000}"/>
    <cellStyle name="Normal 9 8" xfId="36936" xr:uid="{00000000-0005-0000-0000-000048900000}"/>
    <cellStyle name="Normal 9 8 10" xfId="36937" xr:uid="{00000000-0005-0000-0000-000049900000}"/>
    <cellStyle name="Normal 9 8 11" xfId="36938" xr:uid="{00000000-0005-0000-0000-00004A900000}"/>
    <cellStyle name="Normal 9 8 12" xfId="36939" xr:uid="{00000000-0005-0000-0000-00004B900000}"/>
    <cellStyle name="Normal 9 8 13" xfId="36940" xr:uid="{00000000-0005-0000-0000-00004C900000}"/>
    <cellStyle name="Normal 9 8 14" xfId="36941" xr:uid="{00000000-0005-0000-0000-00004D900000}"/>
    <cellStyle name="Normal 9 8 15" xfId="36942" xr:uid="{00000000-0005-0000-0000-00004E900000}"/>
    <cellStyle name="Normal 9 8 16" xfId="36943" xr:uid="{00000000-0005-0000-0000-00004F900000}"/>
    <cellStyle name="Normal 9 8 17" xfId="36944" xr:uid="{00000000-0005-0000-0000-000050900000}"/>
    <cellStyle name="Normal 9 8 18" xfId="36945" xr:uid="{00000000-0005-0000-0000-000051900000}"/>
    <cellStyle name="Normal 9 8 19" xfId="36946" xr:uid="{00000000-0005-0000-0000-000052900000}"/>
    <cellStyle name="Normal 9 8 2" xfId="36947" xr:uid="{00000000-0005-0000-0000-000053900000}"/>
    <cellStyle name="Normal 9 8 20" xfId="36948" xr:uid="{00000000-0005-0000-0000-000054900000}"/>
    <cellStyle name="Normal 9 8 21" xfId="36949" xr:uid="{00000000-0005-0000-0000-000055900000}"/>
    <cellStyle name="Normal 9 8 22" xfId="36950" xr:uid="{00000000-0005-0000-0000-000056900000}"/>
    <cellStyle name="Normal 9 8 23" xfId="36951" xr:uid="{00000000-0005-0000-0000-000057900000}"/>
    <cellStyle name="Normal 9 8 24" xfId="36952" xr:uid="{00000000-0005-0000-0000-000058900000}"/>
    <cellStyle name="Normal 9 8 25" xfId="36953" xr:uid="{00000000-0005-0000-0000-000059900000}"/>
    <cellStyle name="Normal 9 8 26" xfId="36954" xr:uid="{00000000-0005-0000-0000-00005A900000}"/>
    <cellStyle name="Normal 9 8 27" xfId="36955" xr:uid="{00000000-0005-0000-0000-00005B900000}"/>
    <cellStyle name="Normal 9 8 28" xfId="36956" xr:uid="{00000000-0005-0000-0000-00005C900000}"/>
    <cellStyle name="Normal 9 8 29" xfId="36957" xr:uid="{00000000-0005-0000-0000-00005D900000}"/>
    <cellStyle name="Normal 9 8 29 2" xfId="36958" xr:uid="{00000000-0005-0000-0000-00005E900000}"/>
    <cellStyle name="Normal 9 8 29 2 2" xfId="36959" xr:uid="{00000000-0005-0000-0000-00005F900000}"/>
    <cellStyle name="Normal 9 8 29 2 2 2" xfId="36960" xr:uid="{00000000-0005-0000-0000-000060900000}"/>
    <cellStyle name="Normal 9 8 29 2 3" xfId="36961" xr:uid="{00000000-0005-0000-0000-000061900000}"/>
    <cellStyle name="Normal 9 8 29 3" xfId="36962" xr:uid="{00000000-0005-0000-0000-000062900000}"/>
    <cellStyle name="Normal 9 8 29 3 2" xfId="36963" xr:uid="{00000000-0005-0000-0000-000063900000}"/>
    <cellStyle name="Normal 9 8 29 4" xfId="36964" xr:uid="{00000000-0005-0000-0000-000064900000}"/>
    <cellStyle name="Normal 9 8 3" xfId="36965" xr:uid="{00000000-0005-0000-0000-000065900000}"/>
    <cellStyle name="Normal 9 8 30" xfId="36966" xr:uid="{00000000-0005-0000-0000-000066900000}"/>
    <cellStyle name="Normal 9 8 30 2" xfId="36967" xr:uid="{00000000-0005-0000-0000-000067900000}"/>
    <cellStyle name="Normal 9 8 30 2 2" xfId="36968" xr:uid="{00000000-0005-0000-0000-000068900000}"/>
    <cellStyle name="Normal 9 8 30 2 2 2" xfId="36969" xr:uid="{00000000-0005-0000-0000-000069900000}"/>
    <cellStyle name="Normal 9 8 30 2 3" xfId="36970" xr:uid="{00000000-0005-0000-0000-00006A900000}"/>
    <cellStyle name="Normal 9 8 30 3" xfId="36971" xr:uid="{00000000-0005-0000-0000-00006B900000}"/>
    <cellStyle name="Normal 9 8 30 3 2" xfId="36972" xr:uid="{00000000-0005-0000-0000-00006C900000}"/>
    <cellStyle name="Normal 9 8 30 4" xfId="36973" xr:uid="{00000000-0005-0000-0000-00006D900000}"/>
    <cellStyle name="Normal 9 8 31" xfId="36974" xr:uid="{00000000-0005-0000-0000-00006E900000}"/>
    <cellStyle name="Normal 9 8 31 2" xfId="36975" xr:uid="{00000000-0005-0000-0000-00006F900000}"/>
    <cellStyle name="Normal 9 8 31 2 2" xfId="36976" xr:uid="{00000000-0005-0000-0000-000070900000}"/>
    <cellStyle name="Normal 9 8 31 3" xfId="36977" xr:uid="{00000000-0005-0000-0000-000071900000}"/>
    <cellStyle name="Normal 9 8 32" xfId="36978" xr:uid="{00000000-0005-0000-0000-000072900000}"/>
    <cellStyle name="Normal 9 8 32 2" xfId="36979" xr:uid="{00000000-0005-0000-0000-000073900000}"/>
    <cellStyle name="Normal 9 8 32 2 2" xfId="36980" xr:uid="{00000000-0005-0000-0000-000074900000}"/>
    <cellStyle name="Normal 9 8 32 3" xfId="36981" xr:uid="{00000000-0005-0000-0000-000075900000}"/>
    <cellStyle name="Normal 9 8 33" xfId="36982" xr:uid="{00000000-0005-0000-0000-000076900000}"/>
    <cellStyle name="Normal 9 8 33 2" xfId="36983" xr:uid="{00000000-0005-0000-0000-000077900000}"/>
    <cellStyle name="Normal 9 8 34" xfId="36984" xr:uid="{00000000-0005-0000-0000-000078900000}"/>
    <cellStyle name="Normal 9 8 4" xfId="36985" xr:uid="{00000000-0005-0000-0000-000079900000}"/>
    <cellStyle name="Normal 9 8 5" xfId="36986" xr:uid="{00000000-0005-0000-0000-00007A900000}"/>
    <cellStyle name="Normal 9 8 6" xfId="36987" xr:uid="{00000000-0005-0000-0000-00007B900000}"/>
    <cellStyle name="Normal 9 8 7" xfId="36988" xr:uid="{00000000-0005-0000-0000-00007C900000}"/>
    <cellStyle name="Normal 9 8 8" xfId="36989" xr:uid="{00000000-0005-0000-0000-00007D900000}"/>
    <cellStyle name="Normal 9 8 9" xfId="36990" xr:uid="{00000000-0005-0000-0000-00007E900000}"/>
    <cellStyle name="Normal 9 9" xfId="36991" xr:uid="{00000000-0005-0000-0000-00007F900000}"/>
    <cellStyle name="Normal 9 9 10" xfId="36992" xr:uid="{00000000-0005-0000-0000-000080900000}"/>
    <cellStyle name="Normal 9 9 11" xfId="36993" xr:uid="{00000000-0005-0000-0000-000081900000}"/>
    <cellStyle name="Normal 9 9 12" xfId="36994" xr:uid="{00000000-0005-0000-0000-000082900000}"/>
    <cellStyle name="Normal 9 9 13" xfId="36995" xr:uid="{00000000-0005-0000-0000-000083900000}"/>
    <cellStyle name="Normal 9 9 13 2" xfId="36996" xr:uid="{00000000-0005-0000-0000-000084900000}"/>
    <cellStyle name="Normal 9 9 13 2 2" xfId="36997" xr:uid="{00000000-0005-0000-0000-000085900000}"/>
    <cellStyle name="Normal 9 9 13 2 2 2" xfId="36998" xr:uid="{00000000-0005-0000-0000-000086900000}"/>
    <cellStyle name="Normal 9 9 13 2 3" xfId="36999" xr:uid="{00000000-0005-0000-0000-000087900000}"/>
    <cellStyle name="Normal 9 9 13 3" xfId="37000" xr:uid="{00000000-0005-0000-0000-000088900000}"/>
    <cellStyle name="Normal 9 9 13 3 2" xfId="37001" xr:uid="{00000000-0005-0000-0000-000089900000}"/>
    <cellStyle name="Normal 9 9 13 4" xfId="37002" xr:uid="{00000000-0005-0000-0000-00008A900000}"/>
    <cellStyle name="Normal 9 9 14" xfId="37003" xr:uid="{00000000-0005-0000-0000-00008B900000}"/>
    <cellStyle name="Normal 9 9 14 2" xfId="37004" xr:uid="{00000000-0005-0000-0000-00008C900000}"/>
    <cellStyle name="Normal 9 9 14 2 2" xfId="37005" xr:uid="{00000000-0005-0000-0000-00008D900000}"/>
    <cellStyle name="Normal 9 9 14 2 2 2" xfId="37006" xr:uid="{00000000-0005-0000-0000-00008E900000}"/>
    <cellStyle name="Normal 9 9 14 2 3" xfId="37007" xr:uid="{00000000-0005-0000-0000-00008F900000}"/>
    <cellStyle name="Normal 9 9 14 3" xfId="37008" xr:uid="{00000000-0005-0000-0000-000090900000}"/>
    <cellStyle name="Normal 9 9 14 3 2" xfId="37009" xr:uid="{00000000-0005-0000-0000-000091900000}"/>
    <cellStyle name="Normal 9 9 14 4" xfId="37010" xr:uid="{00000000-0005-0000-0000-000092900000}"/>
    <cellStyle name="Normal 9 9 15" xfId="37011" xr:uid="{00000000-0005-0000-0000-000093900000}"/>
    <cellStyle name="Normal 9 9 15 2" xfId="37012" xr:uid="{00000000-0005-0000-0000-000094900000}"/>
    <cellStyle name="Normal 9 9 15 2 2" xfId="37013" xr:uid="{00000000-0005-0000-0000-000095900000}"/>
    <cellStyle name="Normal 9 9 15 3" xfId="37014" xr:uid="{00000000-0005-0000-0000-000096900000}"/>
    <cellStyle name="Normal 9 9 16" xfId="37015" xr:uid="{00000000-0005-0000-0000-000097900000}"/>
    <cellStyle name="Normal 9 9 16 2" xfId="37016" xr:uid="{00000000-0005-0000-0000-000098900000}"/>
    <cellStyle name="Normal 9 9 16 2 2" xfId="37017" xr:uid="{00000000-0005-0000-0000-000099900000}"/>
    <cellStyle name="Normal 9 9 16 3" xfId="37018" xr:uid="{00000000-0005-0000-0000-00009A900000}"/>
    <cellStyle name="Normal 9 9 17" xfId="37019" xr:uid="{00000000-0005-0000-0000-00009B900000}"/>
    <cellStyle name="Normal 9 9 17 2" xfId="37020" xr:uid="{00000000-0005-0000-0000-00009C900000}"/>
    <cellStyle name="Normal 9 9 18" xfId="37021" xr:uid="{00000000-0005-0000-0000-00009D900000}"/>
    <cellStyle name="Normal 9 9 2" xfId="37022" xr:uid="{00000000-0005-0000-0000-00009E900000}"/>
    <cellStyle name="Normal 9 9 3" xfId="37023" xr:uid="{00000000-0005-0000-0000-00009F900000}"/>
    <cellStyle name="Normal 9 9 4" xfId="37024" xr:uid="{00000000-0005-0000-0000-0000A0900000}"/>
    <cellStyle name="Normal 9 9 5" xfId="37025" xr:uid="{00000000-0005-0000-0000-0000A1900000}"/>
    <cellStyle name="Normal 9 9 6" xfId="37026" xr:uid="{00000000-0005-0000-0000-0000A2900000}"/>
    <cellStyle name="Normal 9 9 7" xfId="37027" xr:uid="{00000000-0005-0000-0000-0000A3900000}"/>
    <cellStyle name="Normal 9 9 8" xfId="37028" xr:uid="{00000000-0005-0000-0000-0000A4900000}"/>
    <cellStyle name="Normal 9 9 9" xfId="37029" xr:uid="{00000000-0005-0000-0000-0000A5900000}"/>
    <cellStyle name="Normal 90" xfId="37030" xr:uid="{00000000-0005-0000-0000-0000A6900000}"/>
    <cellStyle name="Normal 91" xfId="37031" xr:uid="{00000000-0005-0000-0000-0000A7900000}"/>
    <cellStyle name="Normal 91 2" xfId="37032" xr:uid="{00000000-0005-0000-0000-0000A8900000}"/>
    <cellStyle name="Normal 92" xfId="37033" xr:uid="{00000000-0005-0000-0000-0000A9900000}"/>
    <cellStyle name="Normal 93" xfId="37034" xr:uid="{00000000-0005-0000-0000-0000AA900000}"/>
    <cellStyle name="Normal 93 2" xfId="37035" xr:uid="{00000000-0005-0000-0000-0000AB900000}"/>
    <cellStyle name="Normal 93 2 2" xfId="37036" xr:uid="{00000000-0005-0000-0000-0000AC900000}"/>
    <cellStyle name="Normal 93 3" xfId="37037" xr:uid="{00000000-0005-0000-0000-0000AD900000}"/>
    <cellStyle name="Normal 94" xfId="37038" xr:uid="{00000000-0005-0000-0000-0000AE900000}"/>
    <cellStyle name="Normal 94 2" xfId="37039" xr:uid="{00000000-0005-0000-0000-0000AF900000}"/>
    <cellStyle name="Normal 94 2 2" xfId="37040" xr:uid="{00000000-0005-0000-0000-0000B0900000}"/>
    <cellStyle name="Normal 94 3" xfId="37041" xr:uid="{00000000-0005-0000-0000-0000B1900000}"/>
    <cellStyle name="Normal 95" xfId="37042" xr:uid="{00000000-0005-0000-0000-0000B2900000}"/>
    <cellStyle name="Normal 96" xfId="37043" xr:uid="{00000000-0005-0000-0000-0000B3900000}"/>
    <cellStyle name="Normal 96 2" xfId="37044" xr:uid="{00000000-0005-0000-0000-0000B4900000}"/>
    <cellStyle name="Normal 97" xfId="37045" xr:uid="{00000000-0005-0000-0000-0000B5900000}"/>
    <cellStyle name="Normal 97 2" xfId="37046" xr:uid="{00000000-0005-0000-0000-0000B6900000}"/>
    <cellStyle name="Normal 98" xfId="37047" xr:uid="{00000000-0005-0000-0000-0000B7900000}"/>
    <cellStyle name="Normal 99" xfId="37048" xr:uid="{00000000-0005-0000-0000-0000B8900000}"/>
    <cellStyle name="Note 1" xfId="37049" xr:uid="{00000000-0005-0000-0000-0000B9900000}"/>
    <cellStyle name="Note 1 10" xfId="37050" xr:uid="{00000000-0005-0000-0000-0000BA900000}"/>
    <cellStyle name="Note 1 11" xfId="37051" xr:uid="{00000000-0005-0000-0000-0000BB900000}"/>
    <cellStyle name="Note 1 12" xfId="37052" xr:uid="{00000000-0005-0000-0000-0000BC900000}"/>
    <cellStyle name="Note 1 13" xfId="37053" xr:uid="{00000000-0005-0000-0000-0000BD900000}"/>
    <cellStyle name="Note 1 14" xfId="37054" xr:uid="{00000000-0005-0000-0000-0000BE900000}"/>
    <cellStyle name="Note 1 15" xfId="37055" xr:uid="{00000000-0005-0000-0000-0000BF900000}"/>
    <cellStyle name="Note 1 16" xfId="37056" xr:uid="{00000000-0005-0000-0000-0000C0900000}"/>
    <cellStyle name="Note 1 17" xfId="37057" xr:uid="{00000000-0005-0000-0000-0000C1900000}"/>
    <cellStyle name="Note 1 18" xfId="37058" xr:uid="{00000000-0005-0000-0000-0000C2900000}"/>
    <cellStyle name="Note 1 19" xfId="37059" xr:uid="{00000000-0005-0000-0000-0000C3900000}"/>
    <cellStyle name="Note 1 2" xfId="37060" xr:uid="{00000000-0005-0000-0000-0000C4900000}"/>
    <cellStyle name="Note 1 2 2" xfId="37061" xr:uid="{00000000-0005-0000-0000-0000C5900000}"/>
    <cellStyle name="Note 1 2 3" xfId="37062" xr:uid="{00000000-0005-0000-0000-0000C6900000}"/>
    <cellStyle name="Note 1 20" xfId="37063" xr:uid="{00000000-0005-0000-0000-0000C7900000}"/>
    <cellStyle name="Note 1 21" xfId="37064" xr:uid="{00000000-0005-0000-0000-0000C8900000}"/>
    <cellStyle name="Note 1 22" xfId="37065" xr:uid="{00000000-0005-0000-0000-0000C9900000}"/>
    <cellStyle name="Note 1 23" xfId="37066" xr:uid="{00000000-0005-0000-0000-0000CA900000}"/>
    <cellStyle name="Note 1 24" xfId="37067" xr:uid="{00000000-0005-0000-0000-0000CB900000}"/>
    <cellStyle name="Note 1 25" xfId="37068" xr:uid="{00000000-0005-0000-0000-0000CC900000}"/>
    <cellStyle name="Note 1 26" xfId="37069" xr:uid="{00000000-0005-0000-0000-0000CD900000}"/>
    <cellStyle name="Note 1 27" xfId="37070" xr:uid="{00000000-0005-0000-0000-0000CE900000}"/>
    <cellStyle name="Note 1 28" xfId="37071" xr:uid="{00000000-0005-0000-0000-0000CF900000}"/>
    <cellStyle name="Note 1 29" xfId="37072" xr:uid="{00000000-0005-0000-0000-0000D0900000}"/>
    <cellStyle name="Note 1 3" xfId="37073" xr:uid="{00000000-0005-0000-0000-0000D1900000}"/>
    <cellStyle name="Note 1 3 2" xfId="37074" xr:uid="{00000000-0005-0000-0000-0000D2900000}"/>
    <cellStyle name="Note 1 3 3" xfId="37075" xr:uid="{00000000-0005-0000-0000-0000D3900000}"/>
    <cellStyle name="Note 1 30" xfId="37076" xr:uid="{00000000-0005-0000-0000-0000D4900000}"/>
    <cellStyle name="Note 1 31" xfId="37077" xr:uid="{00000000-0005-0000-0000-0000D5900000}"/>
    <cellStyle name="Note 1 32" xfId="37078" xr:uid="{00000000-0005-0000-0000-0000D6900000}"/>
    <cellStyle name="Note 1 33" xfId="37079" xr:uid="{00000000-0005-0000-0000-0000D7900000}"/>
    <cellStyle name="Note 1 34" xfId="37080" xr:uid="{00000000-0005-0000-0000-0000D8900000}"/>
    <cellStyle name="Note 1 35" xfId="37081" xr:uid="{00000000-0005-0000-0000-0000D9900000}"/>
    <cellStyle name="Note 1 36" xfId="37082" xr:uid="{00000000-0005-0000-0000-0000DA900000}"/>
    <cellStyle name="Note 1 37" xfId="37083" xr:uid="{00000000-0005-0000-0000-0000DB900000}"/>
    <cellStyle name="Note 1 38" xfId="37084" xr:uid="{00000000-0005-0000-0000-0000DC900000}"/>
    <cellStyle name="Note 1 39" xfId="37085" xr:uid="{00000000-0005-0000-0000-0000DD900000}"/>
    <cellStyle name="Note 1 4" xfId="37086" xr:uid="{00000000-0005-0000-0000-0000DE900000}"/>
    <cellStyle name="Note 1 40" xfId="37087" xr:uid="{00000000-0005-0000-0000-0000DF900000}"/>
    <cellStyle name="Note 1 41" xfId="37088" xr:uid="{00000000-0005-0000-0000-0000E0900000}"/>
    <cellStyle name="Note 1 42" xfId="37089" xr:uid="{00000000-0005-0000-0000-0000E1900000}"/>
    <cellStyle name="Note 1 43" xfId="37090" xr:uid="{00000000-0005-0000-0000-0000E2900000}"/>
    <cellStyle name="Note 1 44" xfId="37091" xr:uid="{00000000-0005-0000-0000-0000E3900000}"/>
    <cellStyle name="Note 1 45" xfId="37092" xr:uid="{00000000-0005-0000-0000-0000E4900000}"/>
    <cellStyle name="Note 1 46" xfId="37093" xr:uid="{00000000-0005-0000-0000-0000E5900000}"/>
    <cellStyle name="Note 1 47" xfId="37094" xr:uid="{00000000-0005-0000-0000-0000E6900000}"/>
    <cellStyle name="Note 1 48" xfId="37095" xr:uid="{00000000-0005-0000-0000-0000E7900000}"/>
    <cellStyle name="Note 1 49" xfId="37096" xr:uid="{00000000-0005-0000-0000-0000E8900000}"/>
    <cellStyle name="Note 1 5" xfId="37097" xr:uid="{00000000-0005-0000-0000-0000E9900000}"/>
    <cellStyle name="Note 1 50" xfId="37098" xr:uid="{00000000-0005-0000-0000-0000EA900000}"/>
    <cellStyle name="Note 1 51" xfId="37099" xr:uid="{00000000-0005-0000-0000-0000EB900000}"/>
    <cellStyle name="Note 1 52" xfId="37100" xr:uid="{00000000-0005-0000-0000-0000EC900000}"/>
    <cellStyle name="Note 1 53" xfId="37101" xr:uid="{00000000-0005-0000-0000-0000ED900000}"/>
    <cellStyle name="Note 1 54" xfId="37102" xr:uid="{00000000-0005-0000-0000-0000EE900000}"/>
    <cellStyle name="Note 1 6" xfId="37103" xr:uid="{00000000-0005-0000-0000-0000EF900000}"/>
    <cellStyle name="Note 1 7" xfId="37104" xr:uid="{00000000-0005-0000-0000-0000F0900000}"/>
    <cellStyle name="Note 1 8" xfId="37105" xr:uid="{00000000-0005-0000-0000-0000F1900000}"/>
    <cellStyle name="Note 1 9" xfId="37106" xr:uid="{00000000-0005-0000-0000-0000F2900000}"/>
    <cellStyle name="Note 10" xfId="37107" xr:uid="{00000000-0005-0000-0000-0000F3900000}"/>
    <cellStyle name="Note 10 2" xfId="37108" xr:uid="{00000000-0005-0000-0000-0000F4900000}"/>
    <cellStyle name="Note 10 2 2" xfId="37109" xr:uid="{00000000-0005-0000-0000-0000F5900000}"/>
    <cellStyle name="Note 10 2 2 2" xfId="37110" xr:uid="{00000000-0005-0000-0000-0000F6900000}"/>
    <cellStyle name="Note 10 2 2 2 2" xfId="37111" xr:uid="{00000000-0005-0000-0000-0000F7900000}"/>
    <cellStyle name="Note 10 2 2 3" xfId="37112" xr:uid="{00000000-0005-0000-0000-0000F8900000}"/>
    <cellStyle name="Note 10 2 3" xfId="37113" xr:uid="{00000000-0005-0000-0000-0000F9900000}"/>
    <cellStyle name="Note 10 2 3 2" xfId="37114" xr:uid="{00000000-0005-0000-0000-0000FA900000}"/>
    <cellStyle name="Note 10 2 4" xfId="37115" xr:uid="{00000000-0005-0000-0000-0000FB900000}"/>
    <cellStyle name="Note 10 3" xfId="37116" xr:uid="{00000000-0005-0000-0000-0000FC900000}"/>
    <cellStyle name="Note 10 3 2" xfId="37117" xr:uid="{00000000-0005-0000-0000-0000FD900000}"/>
    <cellStyle name="Note 10 3 2 2" xfId="37118" xr:uid="{00000000-0005-0000-0000-0000FE900000}"/>
    <cellStyle name="Note 10 3 2 2 2" xfId="37119" xr:uid="{00000000-0005-0000-0000-0000FF900000}"/>
    <cellStyle name="Note 10 3 2 3" xfId="37120" xr:uid="{00000000-0005-0000-0000-000000910000}"/>
    <cellStyle name="Note 10 3 3" xfId="37121" xr:uid="{00000000-0005-0000-0000-000001910000}"/>
    <cellStyle name="Note 10 3 3 2" xfId="37122" xr:uid="{00000000-0005-0000-0000-000002910000}"/>
    <cellStyle name="Note 10 3 4" xfId="37123" xr:uid="{00000000-0005-0000-0000-000003910000}"/>
    <cellStyle name="Note 10 4" xfId="37124" xr:uid="{00000000-0005-0000-0000-000004910000}"/>
    <cellStyle name="Note 10 4 2" xfId="37125" xr:uid="{00000000-0005-0000-0000-000005910000}"/>
    <cellStyle name="Note 10 4 2 2" xfId="37126" xr:uid="{00000000-0005-0000-0000-000006910000}"/>
    <cellStyle name="Note 10 4 3" xfId="37127" xr:uid="{00000000-0005-0000-0000-000007910000}"/>
    <cellStyle name="Note 10 5" xfId="37128" xr:uid="{00000000-0005-0000-0000-000008910000}"/>
    <cellStyle name="Note 10 5 2" xfId="37129" xr:uid="{00000000-0005-0000-0000-000009910000}"/>
    <cellStyle name="Note 10 5 2 2" xfId="37130" xr:uid="{00000000-0005-0000-0000-00000A910000}"/>
    <cellStyle name="Note 10 5 3" xfId="37131" xr:uid="{00000000-0005-0000-0000-00000B910000}"/>
    <cellStyle name="Note 10 6" xfId="37132" xr:uid="{00000000-0005-0000-0000-00000C910000}"/>
    <cellStyle name="Note 10 6 2" xfId="37133" xr:uid="{00000000-0005-0000-0000-00000D910000}"/>
    <cellStyle name="Note 10 7" xfId="37134" xr:uid="{00000000-0005-0000-0000-00000E910000}"/>
    <cellStyle name="Note 11" xfId="37135" xr:uid="{00000000-0005-0000-0000-00000F910000}"/>
    <cellStyle name="Note 11 2" xfId="37136" xr:uid="{00000000-0005-0000-0000-000010910000}"/>
    <cellStyle name="Note 11 2 2" xfId="37137" xr:uid="{00000000-0005-0000-0000-000011910000}"/>
    <cellStyle name="Note 11 2 2 2" xfId="37138" xr:uid="{00000000-0005-0000-0000-000012910000}"/>
    <cellStyle name="Note 11 2 3" xfId="37139" xr:uid="{00000000-0005-0000-0000-000013910000}"/>
    <cellStyle name="Note 11 3" xfId="37140" xr:uid="{00000000-0005-0000-0000-000014910000}"/>
    <cellStyle name="Note 11 3 2" xfId="37141" xr:uid="{00000000-0005-0000-0000-000015910000}"/>
    <cellStyle name="Note 11 4" xfId="37142" xr:uid="{00000000-0005-0000-0000-000016910000}"/>
    <cellStyle name="Note 12" xfId="37143" xr:uid="{00000000-0005-0000-0000-000017910000}"/>
    <cellStyle name="Note 13" xfId="37144" xr:uid="{00000000-0005-0000-0000-000018910000}"/>
    <cellStyle name="Note 14" xfId="37145" xr:uid="{00000000-0005-0000-0000-000019910000}"/>
    <cellStyle name="Note 15" xfId="37146" xr:uid="{00000000-0005-0000-0000-00001A910000}"/>
    <cellStyle name="Note 16" xfId="37147" xr:uid="{00000000-0005-0000-0000-00001B910000}"/>
    <cellStyle name="Note 17" xfId="37148" xr:uid="{00000000-0005-0000-0000-00001C910000}"/>
    <cellStyle name="Note 18" xfId="37149" xr:uid="{00000000-0005-0000-0000-00001D910000}"/>
    <cellStyle name="Note 19" xfId="37150" xr:uid="{00000000-0005-0000-0000-00001E910000}"/>
    <cellStyle name="Note 2" xfId="37151" xr:uid="{00000000-0005-0000-0000-00001F910000}"/>
    <cellStyle name="Note 2 10" xfId="37152" xr:uid="{00000000-0005-0000-0000-000020910000}"/>
    <cellStyle name="Note 2 11" xfId="37153" xr:uid="{00000000-0005-0000-0000-000021910000}"/>
    <cellStyle name="Note 2 12" xfId="37154" xr:uid="{00000000-0005-0000-0000-000022910000}"/>
    <cellStyle name="Note 2 13" xfId="37155" xr:uid="{00000000-0005-0000-0000-000023910000}"/>
    <cellStyle name="Note 2 14" xfId="37156" xr:uid="{00000000-0005-0000-0000-000024910000}"/>
    <cellStyle name="Note 2 15" xfId="37157" xr:uid="{00000000-0005-0000-0000-000025910000}"/>
    <cellStyle name="Note 2 16" xfId="37158" xr:uid="{00000000-0005-0000-0000-000026910000}"/>
    <cellStyle name="Note 2 17" xfId="37159" xr:uid="{00000000-0005-0000-0000-000027910000}"/>
    <cellStyle name="Note 2 18" xfId="37160" xr:uid="{00000000-0005-0000-0000-000028910000}"/>
    <cellStyle name="Note 2 19" xfId="37161" xr:uid="{00000000-0005-0000-0000-000029910000}"/>
    <cellStyle name="Note 2 2" xfId="37162" xr:uid="{00000000-0005-0000-0000-00002A910000}"/>
    <cellStyle name="Note 2 2 10" xfId="37163" xr:uid="{00000000-0005-0000-0000-00002B910000}"/>
    <cellStyle name="Note 2 2 11" xfId="37164" xr:uid="{00000000-0005-0000-0000-00002C910000}"/>
    <cellStyle name="Note 2 2 11 2" xfId="37165" xr:uid="{00000000-0005-0000-0000-00002D910000}"/>
    <cellStyle name="Note 2 2 11 2 2" xfId="37166" xr:uid="{00000000-0005-0000-0000-00002E910000}"/>
    <cellStyle name="Note 2 2 11 2 2 2" xfId="37167" xr:uid="{00000000-0005-0000-0000-00002F910000}"/>
    <cellStyle name="Note 2 2 11 2 3" xfId="37168" xr:uid="{00000000-0005-0000-0000-000030910000}"/>
    <cellStyle name="Note 2 2 11 3" xfId="37169" xr:uid="{00000000-0005-0000-0000-000031910000}"/>
    <cellStyle name="Note 2 2 11 3 2" xfId="37170" xr:uid="{00000000-0005-0000-0000-000032910000}"/>
    <cellStyle name="Note 2 2 11 4" xfId="37171" xr:uid="{00000000-0005-0000-0000-000033910000}"/>
    <cellStyle name="Note 2 2 12" xfId="37172" xr:uid="{00000000-0005-0000-0000-000034910000}"/>
    <cellStyle name="Note 2 2 12 2" xfId="37173" xr:uid="{00000000-0005-0000-0000-000035910000}"/>
    <cellStyle name="Note 2 2 12 3" xfId="37174" xr:uid="{00000000-0005-0000-0000-000036910000}"/>
    <cellStyle name="Note 2 2 13" xfId="37175" xr:uid="{00000000-0005-0000-0000-000037910000}"/>
    <cellStyle name="Note 2 2 13 2" xfId="37176" xr:uid="{00000000-0005-0000-0000-000038910000}"/>
    <cellStyle name="Note 2 2 13 2 2" xfId="37177" xr:uid="{00000000-0005-0000-0000-000039910000}"/>
    <cellStyle name="Note 2 2 13 2 2 2" xfId="37178" xr:uid="{00000000-0005-0000-0000-00003A910000}"/>
    <cellStyle name="Note 2 2 13 2 3" xfId="37179" xr:uid="{00000000-0005-0000-0000-00003B910000}"/>
    <cellStyle name="Note 2 2 13 3" xfId="37180" xr:uid="{00000000-0005-0000-0000-00003C910000}"/>
    <cellStyle name="Note 2 2 13 3 2" xfId="37181" xr:uid="{00000000-0005-0000-0000-00003D910000}"/>
    <cellStyle name="Note 2 2 13 4" xfId="37182" xr:uid="{00000000-0005-0000-0000-00003E910000}"/>
    <cellStyle name="Note 2 2 14" xfId="37183" xr:uid="{00000000-0005-0000-0000-00003F910000}"/>
    <cellStyle name="Note 2 2 14 2" xfId="37184" xr:uid="{00000000-0005-0000-0000-000040910000}"/>
    <cellStyle name="Note 2 2 14 2 2" xfId="37185" xr:uid="{00000000-0005-0000-0000-000041910000}"/>
    <cellStyle name="Note 2 2 14 3" xfId="37186" xr:uid="{00000000-0005-0000-0000-000042910000}"/>
    <cellStyle name="Note 2 2 15" xfId="37187" xr:uid="{00000000-0005-0000-0000-000043910000}"/>
    <cellStyle name="Note 2 2 15 2" xfId="37188" xr:uid="{00000000-0005-0000-0000-000044910000}"/>
    <cellStyle name="Note 2 2 15 2 2" xfId="37189" xr:uid="{00000000-0005-0000-0000-000045910000}"/>
    <cellStyle name="Note 2 2 15 3" xfId="37190" xr:uid="{00000000-0005-0000-0000-000046910000}"/>
    <cellStyle name="Note 2 2 16" xfId="37191" xr:uid="{00000000-0005-0000-0000-000047910000}"/>
    <cellStyle name="Note 2 2 16 2" xfId="37192" xr:uid="{00000000-0005-0000-0000-000048910000}"/>
    <cellStyle name="Note 2 2 17" xfId="37193" xr:uid="{00000000-0005-0000-0000-000049910000}"/>
    <cellStyle name="Note 2 2 2" xfId="37194" xr:uid="{00000000-0005-0000-0000-00004A910000}"/>
    <cellStyle name="Note 2 2 2 10" xfId="37195" xr:uid="{00000000-0005-0000-0000-00004B910000}"/>
    <cellStyle name="Note 2 2 2 10 2" xfId="37196" xr:uid="{00000000-0005-0000-0000-00004C910000}"/>
    <cellStyle name="Note 2 2 2 10 2 2" xfId="37197" xr:uid="{00000000-0005-0000-0000-00004D910000}"/>
    <cellStyle name="Note 2 2 2 10 2 2 2" xfId="37198" xr:uid="{00000000-0005-0000-0000-00004E910000}"/>
    <cellStyle name="Note 2 2 2 10 2 3" xfId="37199" xr:uid="{00000000-0005-0000-0000-00004F910000}"/>
    <cellStyle name="Note 2 2 2 10 3" xfId="37200" xr:uid="{00000000-0005-0000-0000-000050910000}"/>
    <cellStyle name="Note 2 2 2 10 3 2" xfId="37201" xr:uid="{00000000-0005-0000-0000-000051910000}"/>
    <cellStyle name="Note 2 2 2 10 4" xfId="37202" xr:uid="{00000000-0005-0000-0000-000052910000}"/>
    <cellStyle name="Note 2 2 2 11" xfId="37203" xr:uid="{00000000-0005-0000-0000-000053910000}"/>
    <cellStyle name="Note 2 2 2 11 2" xfId="37204" xr:uid="{00000000-0005-0000-0000-000054910000}"/>
    <cellStyle name="Note 2 2 2 11 2 2" xfId="37205" xr:uid="{00000000-0005-0000-0000-000055910000}"/>
    <cellStyle name="Note 2 2 2 11 2 2 2" xfId="37206" xr:uid="{00000000-0005-0000-0000-000056910000}"/>
    <cellStyle name="Note 2 2 2 11 2 3" xfId="37207" xr:uid="{00000000-0005-0000-0000-000057910000}"/>
    <cellStyle name="Note 2 2 2 11 3" xfId="37208" xr:uid="{00000000-0005-0000-0000-000058910000}"/>
    <cellStyle name="Note 2 2 2 11 3 2" xfId="37209" xr:uid="{00000000-0005-0000-0000-000059910000}"/>
    <cellStyle name="Note 2 2 2 11 4" xfId="37210" xr:uid="{00000000-0005-0000-0000-00005A910000}"/>
    <cellStyle name="Note 2 2 2 12" xfId="37211" xr:uid="{00000000-0005-0000-0000-00005B910000}"/>
    <cellStyle name="Note 2 2 2 12 2" xfId="37212" xr:uid="{00000000-0005-0000-0000-00005C910000}"/>
    <cellStyle name="Note 2 2 2 12 2 2" xfId="37213" xr:uid="{00000000-0005-0000-0000-00005D910000}"/>
    <cellStyle name="Note 2 2 2 12 2 2 2" xfId="37214" xr:uid="{00000000-0005-0000-0000-00005E910000}"/>
    <cellStyle name="Note 2 2 2 12 2 3" xfId="37215" xr:uid="{00000000-0005-0000-0000-00005F910000}"/>
    <cellStyle name="Note 2 2 2 12 3" xfId="37216" xr:uid="{00000000-0005-0000-0000-000060910000}"/>
    <cellStyle name="Note 2 2 2 12 3 2" xfId="37217" xr:uid="{00000000-0005-0000-0000-000061910000}"/>
    <cellStyle name="Note 2 2 2 12 4" xfId="37218" xr:uid="{00000000-0005-0000-0000-000062910000}"/>
    <cellStyle name="Note 2 2 2 13" xfId="37219" xr:uid="{00000000-0005-0000-0000-000063910000}"/>
    <cellStyle name="Note 2 2 2 13 2" xfId="37220" xr:uid="{00000000-0005-0000-0000-000064910000}"/>
    <cellStyle name="Note 2 2 2 13 2 2" xfId="37221" xr:uid="{00000000-0005-0000-0000-000065910000}"/>
    <cellStyle name="Note 2 2 2 13 3" xfId="37222" xr:uid="{00000000-0005-0000-0000-000066910000}"/>
    <cellStyle name="Note 2 2 2 14" xfId="37223" xr:uid="{00000000-0005-0000-0000-000067910000}"/>
    <cellStyle name="Note 2 2 2 14 2" xfId="37224" xr:uid="{00000000-0005-0000-0000-000068910000}"/>
    <cellStyle name="Note 2 2 2 14 2 2" xfId="37225" xr:uid="{00000000-0005-0000-0000-000069910000}"/>
    <cellStyle name="Note 2 2 2 14 3" xfId="37226" xr:uid="{00000000-0005-0000-0000-00006A910000}"/>
    <cellStyle name="Note 2 2 2 15" xfId="37227" xr:uid="{00000000-0005-0000-0000-00006B910000}"/>
    <cellStyle name="Note 2 2 2 15 2" xfId="37228" xr:uid="{00000000-0005-0000-0000-00006C910000}"/>
    <cellStyle name="Note 2 2 2 16" xfId="37229" xr:uid="{00000000-0005-0000-0000-00006D910000}"/>
    <cellStyle name="Note 2 2 2 2" xfId="37230" xr:uid="{00000000-0005-0000-0000-00006E910000}"/>
    <cellStyle name="Note 2 2 2 3" xfId="37231" xr:uid="{00000000-0005-0000-0000-00006F910000}"/>
    <cellStyle name="Note 2 2 2 4" xfId="37232" xr:uid="{00000000-0005-0000-0000-000070910000}"/>
    <cellStyle name="Note 2 2 2 5" xfId="37233" xr:uid="{00000000-0005-0000-0000-000071910000}"/>
    <cellStyle name="Note 2 2 2 6" xfId="37234" xr:uid="{00000000-0005-0000-0000-000072910000}"/>
    <cellStyle name="Note 2 2 2 7" xfId="37235" xr:uid="{00000000-0005-0000-0000-000073910000}"/>
    <cellStyle name="Note 2 2 2 8" xfId="37236" xr:uid="{00000000-0005-0000-0000-000074910000}"/>
    <cellStyle name="Note 2 2 2 8 2" xfId="37237" xr:uid="{00000000-0005-0000-0000-000075910000}"/>
    <cellStyle name="Note 2 2 2 8 2 2" xfId="37238" xr:uid="{00000000-0005-0000-0000-000076910000}"/>
    <cellStyle name="Note 2 2 2 8 2 2 2" xfId="37239" xr:uid="{00000000-0005-0000-0000-000077910000}"/>
    <cellStyle name="Note 2 2 2 8 2 2 2 2" xfId="37240" xr:uid="{00000000-0005-0000-0000-000078910000}"/>
    <cellStyle name="Note 2 2 2 8 2 2 3" xfId="37241" xr:uid="{00000000-0005-0000-0000-000079910000}"/>
    <cellStyle name="Note 2 2 2 8 2 3" xfId="37242" xr:uid="{00000000-0005-0000-0000-00007A910000}"/>
    <cellStyle name="Note 2 2 2 8 2 3 2" xfId="37243" xr:uid="{00000000-0005-0000-0000-00007B910000}"/>
    <cellStyle name="Note 2 2 2 8 2 4" xfId="37244" xr:uid="{00000000-0005-0000-0000-00007C910000}"/>
    <cellStyle name="Note 2 2 2 8 3" xfId="37245" xr:uid="{00000000-0005-0000-0000-00007D910000}"/>
    <cellStyle name="Note 2 2 2 8 3 2" xfId="37246" xr:uid="{00000000-0005-0000-0000-00007E910000}"/>
    <cellStyle name="Note 2 2 2 8 3 2 2" xfId="37247" xr:uid="{00000000-0005-0000-0000-00007F910000}"/>
    <cellStyle name="Note 2 2 2 8 3 2 2 2" xfId="37248" xr:uid="{00000000-0005-0000-0000-000080910000}"/>
    <cellStyle name="Note 2 2 2 8 3 2 3" xfId="37249" xr:uid="{00000000-0005-0000-0000-000081910000}"/>
    <cellStyle name="Note 2 2 2 8 3 3" xfId="37250" xr:uid="{00000000-0005-0000-0000-000082910000}"/>
    <cellStyle name="Note 2 2 2 8 3 3 2" xfId="37251" xr:uid="{00000000-0005-0000-0000-000083910000}"/>
    <cellStyle name="Note 2 2 2 8 3 4" xfId="37252" xr:uid="{00000000-0005-0000-0000-000084910000}"/>
    <cellStyle name="Note 2 2 2 8 4" xfId="37253" xr:uid="{00000000-0005-0000-0000-000085910000}"/>
    <cellStyle name="Note 2 2 2 8 4 2" xfId="37254" xr:uid="{00000000-0005-0000-0000-000086910000}"/>
    <cellStyle name="Note 2 2 2 8 4 2 2" xfId="37255" xr:uid="{00000000-0005-0000-0000-000087910000}"/>
    <cellStyle name="Note 2 2 2 8 4 3" xfId="37256" xr:uid="{00000000-0005-0000-0000-000088910000}"/>
    <cellStyle name="Note 2 2 2 8 5" xfId="37257" xr:uid="{00000000-0005-0000-0000-000089910000}"/>
    <cellStyle name="Note 2 2 2 8 5 2" xfId="37258" xr:uid="{00000000-0005-0000-0000-00008A910000}"/>
    <cellStyle name="Note 2 2 2 8 5 2 2" xfId="37259" xr:uid="{00000000-0005-0000-0000-00008B910000}"/>
    <cellStyle name="Note 2 2 2 8 5 3" xfId="37260" xr:uid="{00000000-0005-0000-0000-00008C910000}"/>
    <cellStyle name="Note 2 2 2 8 6" xfId="37261" xr:uid="{00000000-0005-0000-0000-00008D910000}"/>
    <cellStyle name="Note 2 2 2 8 6 2" xfId="37262" xr:uid="{00000000-0005-0000-0000-00008E910000}"/>
    <cellStyle name="Note 2 2 2 8 7" xfId="37263" xr:uid="{00000000-0005-0000-0000-00008F910000}"/>
    <cellStyle name="Note 2 2 2 9" xfId="37264" xr:uid="{00000000-0005-0000-0000-000090910000}"/>
    <cellStyle name="Note 2 2 3" xfId="37265" xr:uid="{00000000-0005-0000-0000-000091910000}"/>
    <cellStyle name="Note 2 2 3 2" xfId="37266" xr:uid="{00000000-0005-0000-0000-000092910000}"/>
    <cellStyle name="Note 2 2 3 2 2" xfId="37267" xr:uid="{00000000-0005-0000-0000-000093910000}"/>
    <cellStyle name="Note 2 2 3 2 2 2" xfId="37268" xr:uid="{00000000-0005-0000-0000-000094910000}"/>
    <cellStyle name="Note 2 2 3 2 2 2 2" xfId="37269" xr:uid="{00000000-0005-0000-0000-000095910000}"/>
    <cellStyle name="Note 2 2 3 2 2 3" xfId="37270" xr:uid="{00000000-0005-0000-0000-000096910000}"/>
    <cellStyle name="Note 2 2 3 2 3" xfId="37271" xr:uid="{00000000-0005-0000-0000-000097910000}"/>
    <cellStyle name="Note 2 2 3 2 3 2" xfId="37272" xr:uid="{00000000-0005-0000-0000-000098910000}"/>
    <cellStyle name="Note 2 2 3 2 4" xfId="37273" xr:uid="{00000000-0005-0000-0000-000099910000}"/>
    <cellStyle name="Note 2 2 4" xfId="37274" xr:uid="{00000000-0005-0000-0000-00009A910000}"/>
    <cellStyle name="Note 2 2 5" xfId="37275" xr:uid="{00000000-0005-0000-0000-00009B910000}"/>
    <cellStyle name="Note 2 2 6" xfId="37276" xr:uid="{00000000-0005-0000-0000-00009C910000}"/>
    <cellStyle name="Note 2 2 7" xfId="37277" xr:uid="{00000000-0005-0000-0000-00009D910000}"/>
    <cellStyle name="Note 2 2 8" xfId="37278" xr:uid="{00000000-0005-0000-0000-00009E910000}"/>
    <cellStyle name="Note 2 2 9" xfId="37279" xr:uid="{00000000-0005-0000-0000-00009F910000}"/>
    <cellStyle name="Note 2 2 9 2" xfId="37280" xr:uid="{00000000-0005-0000-0000-0000A0910000}"/>
    <cellStyle name="Note 2 2 9 2 2" xfId="37281" xr:uid="{00000000-0005-0000-0000-0000A1910000}"/>
    <cellStyle name="Note 2 2 9 2 2 2" xfId="37282" xr:uid="{00000000-0005-0000-0000-0000A2910000}"/>
    <cellStyle name="Note 2 2 9 2 2 2 2" xfId="37283" xr:uid="{00000000-0005-0000-0000-0000A3910000}"/>
    <cellStyle name="Note 2 2 9 2 2 3" xfId="37284" xr:uid="{00000000-0005-0000-0000-0000A4910000}"/>
    <cellStyle name="Note 2 2 9 2 3" xfId="37285" xr:uid="{00000000-0005-0000-0000-0000A5910000}"/>
    <cellStyle name="Note 2 2 9 2 3 2" xfId="37286" xr:uid="{00000000-0005-0000-0000-0000A6910000}"/>
    <cellStyle name="Note 2 2 9 2 4" xfId="37287" xr:uid="{00000000-0005-0000-0000-0000A7910000}"/>
    <cellStyle name="Note 2 2 9 3" xfId="37288" xr:uid="{00000000-0005-0000-0000-0000A8910000}"/>
    <cellStyle name="Note 2 2 9 3 2" xfId="37289" xr:uid="{00000000-0005-0000-0000-0000A9910000}"/>
    <cellStyle name="Note 2 2 9 3 2 2" xfId="37290" xr:uid="{00000000-0005-0000-0000-0000AA910000}"/>
    <cellStyle name="Note 2 2 9 3 2 2 2" xfId="37291" xr:uid="{00000000-0005-0000-0000-0000AB910000}"/>
    <cellStyle name="Note 2 2 9 3 2 3" xfId="37292" xr:uid="{00000000-0005-0000-0000-0000AC910000}"/>
    <cellStyle name="Note 2 2 9 3 3" xfId="37293" xr:uid="{00000000-0005-0000-0000-0000AD910000}"/>
    <cellStyle name="Note 2 2 9 3 3 2" xfId="37294" xr:uid="{00000000-0005-0000-0000-0000AE910000}"/>
    <cellStyle name="Note 2 2 9 3 4" xfId="37295" xr:uid="{00000000-0005-0000-0000-0000AF910000}"/>
    <cellStyle name="Note 2 2 9 4" xfId="37296" xr:uid="{00000000-0005-0000-0000-0000B0910000}"/>
    <cellStyle name="Note 2 2 9 4 2" xfId="37297" xr:uid="{00000000-0005-0000-0000-0000B1910000}"/>
    <cellStyle name="Note 2 2 9 4 2 2" xfId="37298" xr:uid="{00000000-0005-0000-0000-0000B2910000}"/>
    <cellStyle name="Note 2 2 9 4 3" xfId="37299" xr:uid="{00000000-0005-0000-0000-0000B3910000}"/>
    <cellStyle name="Note 2 2 9 5" xfId="37300" xr:uid="{00000000-0005-0000-0000-0000B4910000}"/>
    <cellStyle name="Note 2 2 9 5 2" xfId="37301" xr:uid="{00000000-0005-0000-0000-0000B5910000}"/>
    <cellStyle name="Note 2 2 9 5 2 2" xfId="37302" xr:uid="{00000000-0005-0000-0000-0000B6910000}"/>
    <cellStyle name="Note 2 2 9 5 3" xfId="37303" xr:uid="{00000000-0005-0000-0000-0000B7910000}"/>
    <cellStyle name="Note 2 2 9 6" xfId="37304" xr:uid="{00000000-0005-0000-0000-0000B8910000}"/>
    <cellStyle name="Note 2 2 9 6 2" xfId="37305" xr:uid="{00000000-0005-0000-0000-0000B9910000}"/>
    <cellStyle name="Note 2 2 9 7" xfId="37306" xr:uid="{00000000-0005-0000-0000-0000BA910000}"/>
    <cellStyle name="Note 2 20" xfId="37307" xr:uid="{00000000-0005-0000-0000-0000BB910000}"/>
    <cellStyle name="Note 2 21" xfId="37308" xr:uid="{00000000-0005-0000-0000-0000BC910000}"/>
    <cellStyle name="Note 2 22" xfId="37309" xr:uid="{00000000-0005-0000-0000-0000BD910000}"/>
    <cellStyle name="Note 2 23" xfId="37310" xr:uid="{00000000-0005-0000-0000-0000BE910000}"/>
    <cellStyle name="Note 2 24" xfId="37311" xr:uid="{00000000-0005-0000-0000-0000BF910000}"/>
    <cellStyle name="Note 2 25" xfId="37312" xr:uid="{00000000-0005-0000-0000-0000C0910000}"/>
    <cellStyle name="Note 2 26" xfId="37313" xr:uid="{00000000-0005-0000-0000-0000C1910000}"/>
    <cellStyle name="Note 2 27" xfId="37314" xr:uid="{00000000-0005-0000-0000-0000C2910000}"/>
    <cellStyle name="Note 2 28" xfId="37315" xr:uid="{00000000-0005-0000-0000-0000C3910000}"/>
    <cellStyle name="Note 2 29" xfId="37316" xr:uid="{00000000-0005-0000-0000-0000C4910000}"/>
    <cellStyle name="Note 2 3" xfId="37317" xr:uid="{00000000-0005-0000-0000-0000C5910000}"/>
    <cellStyle name="Note 2 3 10" xfId="37318" xr:uid="{00000000-0005-0000-0000-0000C6910000}"/>
    <cellStyle name="Note 2 3 10 2" xfId="37319" xr:uid="{00000000-0005-0000-0000-0000C7910000}"/>
    <cellStyle name="Note 2 3 10 2 2" xfId="37320" xr:uid="{00000000-0005-0000-0000-0000C8910000}"/>
    <cellStyle name="Note 2 3 10 2 2 2" xfId="37321" xr:uid="{00000000-0005-0000-0000-0000C9910000}"/>
    <cellStyle name="Note 2 3 10 2 3" xfId="37322" xr:uid="{00000000-0005-0000-0000-0000CA910000}"/>
    <cellStyle name="Note 2 3 10 3" xfId="37323" xr:uid="{00000000-0005-0000-0000-0000CB910000}"/>
    <cellStyle name="Note 2 3 10 3 2" xfId="37324" xr:uid="{00000000-0005-0000-0000-0000CC910000}"/>
    <cellStyle name="Note 2 3 10 4" xfId="37325" xr:uid="{00000000-0005-0000-0000-0000CD910000}"/>
    <cellStyle name="Note 2 3 11" xfId="37326" xr:uid="{00000000-0005-0000-0000-0000CE910000}"/>
    <cellStyle name="Note 2 3 11 2" xfId="37327" xr:uid="{00000000-0005-0000-0000-0000CF910000}"/>
    <cellStyle name="Note 2 3 11 2 2" xfId="37328" xr:uid="{00000000-0005-0000-0000-0000D0910000}"/>
    <cellStyle name="Note 2 3 11 2 2 2" xfId="37329" xr:uid="{00000000-0005-0000-0000-0000D1910000}"/>
    <cellStyle name="Note 2 3 11 2 3" xfId="37330" xr:uid="{00000000-0005-0000-0000-0000D2910000}"/>
    <cellStyle name="Note 2 3 11 3" xfId="37331" xr:uid="{00000000-0005-0000-0000-0000D3910000}"/>
    <cellStyle name="Note 2 3 11 3 2" xfId="37332" xr:uid="{00000000-0005-0000-0000-0000D4910000}"/>
    <cellStyle name="Note 2 3 11 4" xfId="37333" xr:uid="{00000000-0005-0000-0000-0000D5910000}"/>
    <cellStyle name="Note 2 3 12" xfId="37334" xr:uid="{00000000-0005-0000-0000-0000D6910000}"/>
    <cellStyle name="Note 2 3 12 2" xfId="37335" xr:uid="{00000000-0005-0000-0000-0000D7910000}"/>
    <cellStyle name="Note 2 3 12 2 2" xfId="37336" xr:uid="{00000000-0005-0000-0000-0000D8910000}"/>
    <cellStyle name="Note 2 3 12 2 2 2" xfId="37337" xr:uid="{00000000-0005-0000-0000-0000D9910000}"/>
    <cellStyle name="Note 2 3 12 2 3" xfId="37338" xr:uid="{00000000-0005-0000-0000-0000DA910000}"/>
    <cellStyle name="Note 2 3 12 3" xfId="37339" xr:uid="{00000000-0005-0000-0000-0000DB910000}"/>
    <cellStyle name="Note 2 3 12 3 2" xfId="37340" xr:uid="{00000000-0005-0000-0000-0000DC910000}"/>
    <cellStyle name="Note 2 3 12 4" xfId="37341" xr:uid="{00000000-0005-0000-0000-0000DD910000}"/>
    <cellStyle name="Note 2 3 13" xfId="37342" xr:uid="{00000000-0005-0000-0000-0000DE910000}"/>
    <cellStyle name="Note 2 3 13 2" xfId="37343" xr:uid="{00000000-0005-0000-0000-0000DF910000}"/>
    <cellStyle name="Note 2 3 13 2 2" xfId="37344" xr:uid="{00000000-0005-0000-0000-0000E0910000}"/>
    <cellStyle name="Note 2 3 13 3" xfId="37345" xr:uid="{00000000-0005-0000-0000-0000E1910000}"/>
    <cellStyle name="Note 2 3 14" xfId="37346" xr:uid="{00000000-0005-0000-0000-0000E2910000}"/>
    <cellStyle name="Note 2 3 14 2" xfId="37347" xr:uid="{00000000-0005-0000-0000-0000E3910000}"/>
    <cellStyle name="Note 2 3 14 2 2" xfId="37348" xr:uid="{00000000-0005-0000-0000-0000E4910000}"/>
    <cellStyle name="Note 2 3 14 3" xfId="37349" xr:uid="{00000000-0005-0000-0000-0000E5910000}"/>
    <cellStyle name="Note 2 3 15" xfId="37350" xr:uid="{00000000-0005-0000-0000-0000E6910000}"/>
    <cellStyle name="Note 2 3 15 2" xfId="37351" xr:uid="{00000000-0005-0000-0000-0000E7910000}"/>
    <cellStyle name="Note 2 3 16" xfId="37352" xr:uid="{00000000-0005-0000-0000-0000E8910000}"/>
    <cellStyle name="Note 2 3 2" xfId="37353" xr:uid="{00000000-0005-0000-0000-0000E9910000}"/>
    <cellStyle name="Note 2 3 3" xfId="37354" xr:uid="{00000000-0005-0000-0000-0000EA910000}"/>
    <cellStyle name="Note 2 3 4" xfId="37355" xr:uid="{00000000-0005-0000-0000-0000EB910000}"/>
    <cellStyle name="Note 2 3 5" xfId="37356" xr:uid="{00000000-0005-0000-0000-0000EC910000}"/>
    <cellStyle name="Note 2 3 6" xfId="37357" xr:uid="{00000000-0005-0000-0000-0000ED910000}"/>
    <cellStyle name="Note 2 3 7" xfId="37358" xr:uid="{00000000-0005-0000-0000-0000EE910000}"/>
    <cellStyle name="Note 2 3 8" xfId="37359" xr:uid="{00000000-0005-0000-0000-0000EF910000}"/>
    <cellStyle name="Note 2 3 8 2" xfId="37360" xr:uid="{00000000-0005-0000-0000-0000F0910000}"/>
    <cellStyle name="Note 2 3 8 2 2" xfId="37361" xr:uid="{00000000-0005-0000-0000-0000F1910000}"/>
    <cellStyle name="Note 2 3 8 2 2 2" xfId="37362" xr:uid="{00000000-0005-0000-0000-0000F2910000}"/>
    <cellStyle name="Note 2 3 8 2 2 2 2" xfId="37363" xr:uid="{00000000-0005-0000-0000-0000F3910000}"/>
    <cellStyle name="Note 2 3 8 2 2 3" xfId="37364" xr:uid="{00000000-0005-0000-0000-0000F4910000}"/>
    <cellStyle name="Note 2 3 8 2 3" xfId="37365" xr:uid="{00000000-0005-0000-0000-0000F5910000}"/>
    <cellStyle name="Note 2 3 8 2 3 2" xfId="37366" xr:uid="{00000000-0005-0000-0000-0000F6910000}"/>
    <cellStyle name="Note 2 3 8 2 4" xfId="37367" xr:uid="{00000000-0005-0000-0000-0000F7910000}"/>
    <cellStyle name="Note 2 3 8 3" xfId="37368" xr:uid="{00000000-0005-0000-0000-0000F8910000}"/>
    <cellStyle name="Note 2 3 8 3 2" xfId="37369" xr:uid="{00000000-0005-0000-0000-0000F9910000}"/>
    <cellStyle name="Note 2 3 8 3 2 2" xfId="37370" xr:uid="{00000000-0005-0000-0000-0000FA910000}"/>
    <cellStyle name="Note 2 3 8 3 2 2 2" xfId="37371" xr:uid="{00000000-0005-0000-0000-0000FB910000}"/>
    <cellStyle name="Note 2 3 8 3 2 3" xfId="37372" xr:uid="{00000000-0005-0000-0000-0000FC910000}"/>
    <cellStyle name="Note 2 3 8 3 3" xfId="37373" xr:uid="{00000000-0005-0000-0000-0000FD910000}"/>
    <cellStyle name="Note 2 3 8 3 3 2" xfId="37374" xr:uid="{00000000-0005-0000-0000-0000FE910000}"/>
    <cellStyle name="Note 2 3 8 3 4" xfId="37375" xr:uid="{00000000-0005-0000-0000-0000FF910000}"/>
    <cellStyle name="Note 2 3 8 4" xfId="37376" xr:uid="{00000000-0005-0000-0000-000000920000}"/>
    <cellStyle name="Note 2 3 8 4 2" xfId="37377" xr:uid="{00000000-0005-0000-0000-000001920000}"/>
    <cellStyle name="Note 2 3 8 4 2 2" xfId="37378" xr:uid="{00000000-0005-0000-0000-000002920000}"/>
    <cellStyle name="Note 2 3 8 4 3" xfId="37379" xr:uid="{00000000-0005-0000-0000-000003920000}"/>
    <cellStyle name="Note 2 3 8 5" xfId="37380" xr:uid="{00000000-0005-0000-0000-000004920000}"/>
    <cellStyle name="Note 2 3 8 5 2" xfId="37381" xr:uid="{00000000-0005-0000-0000-000005920000}"/>
    <cellStyle name="Note 2 3 8 5 2 2" xfId="37382" xr:uid="{00000000-0005-0000-0000-000006920000}"/>
    <cellStyle name="Note 2 3 8 5 3" xfId="37383" xr:uid="{00000000-0005-0000-0000-000007920000}"/>
    <cellStyle name="Note 2 3 8 6" xfId="37384" xr:uid="{00000000-0005-0000-0000-000008920000}"/>
    <cellStyle name="Note 2 3 8 6 2" xfId="37385" xr:uid="{00000000-0005-0000-0000-000009920000}"/>
    <cellStyle name="Note 2 3 8 7" xfId="37386" xr:uid="{00000000-0005-0000-0000-00000A920000}"/>
    <cellStyle name="Note 2 3 9" xfId="37387" xr:uid="{00000000-0005-0000-0000-00000B920000}"/>
    <cellStyle name="Note 2 30" xfId="37388" xr:uid="{00000000-0005-0000-0000-00000C920000}"/>
    <cellStyle name="Note 2 31" xfId="37389" xr:uid="{00000000-0005-0000-0000-00000D920000}"/>
    <cellStyle name="Note 2 32" xfId="37390" xr:uid="{00000000-0005-0000-0000-00000E920000}"/>
    <cellStyle name="Note 2 33" xfId="37391" xr:uid="{00000000-0005-0000-0000-00000F920000}"/>
    <cellStyle name="Note 2 34" xfId="37392" xr:uid="{00000000-0005-0000-0000-000010920000}"/>
    <cellStyle name="Note 2 35" xfId="37393" xr:uid="{00000000-0005-0000-0000-000011920000}"/>
    <cellStyle name="Note 2 36" xfId="37394" xr:uid="{00000000-0005-0000-0000-000012920000}"/>
    <cellStyle name="Note 2 37" xfId="37395" xr:uid="{00000000-0005-0000-0000-000013920000}"/>
    <cellStyle name="Note 2 38" xfId="37396" xr:uid="{00000000-0005-0000-0000-000014920000}"/>
    <cellStyle name="Note 2 39" xfId="37397" xr:uid="{00000000-0005-0000-0000-000015920000}"/>
    <cellStyle name="Note 2 4" xfId="37398" xr:uid="{00000000-0005-0000-0000-000016920000}"/>
    <cellStyle name="Note 2 4 10" xfId="37399" xr:uid="{00000000-0005-0000-0000-000017920000}"/>
    <cellStyle name="Note 2 4 10 2" xfId="37400" xr:uid="{00000000-0005-0000-0000-000018920000}"/>
    <cellStyle name="Note 2 4 10 2 2" xfId="37401" xr:uid="{00000000-0005-0000-0000-000019920000}"/>
    <cellStyle name="Note 2 4 10 2 2 2" xfId="37402" xr:uid="{00000000-0005-0000-0000-00001A920000}"/>
    <cellStyle name="Note 2 4 10 2 3" xfId="37403" xr:uid="{00000000-0005-0000-0000-00001B920000}"/>
    <cellStyle name="Note 2 4 10 3" xfId="37404" xr:uid="{00000000-0005-0000-0000-00001C920000}"/>
    <cellStyle name="Note 2 4 10 3 2" xfId="37405" xr:uid="{00000000-0005-0000-0000-00001D920000}"/>
    <cellStyle name="Note 2 4 10 4" xfId="37406" xr:uid="{00000000-0005-0000-0000-00001E920000}"/>
    <cellStyle name="Note 2 4 11" xfId="37407" xr:uid="{00000000-0005-0000-0000-00001F920000}"/>
    <cellStyle name="Note 2 4 11 2" xfId="37408" xr:uid="{00000000-0005-0000-0000-000020920000}"/>
    <cellStyle name="Note 2 4 11 2 2" xfId="37409" xr:uid="{00000000-0005-0000-0000-000021920000}"/>
    <cellStyle name="Note 2 4 11 2 2 2" xfId="37410" xr:uid="{00000000-0005-0000-0000-000022920000}"/>
    <cellStyle name="Note 2 4 11 2 3" xfId="37411" xr:uid="{00000000-0005-0000-0000-000023920000}"/>
    <cellStyle name="Note 2 4 11 3" xfId="37412" xr:uid="{00000000-0005-0000-0000-000024920000}"/>
    <cellStyle name="Note 2 4 11 3 2" xfId="37413" xr:uid="{00000000-0005-0000-0000-000025920000}"/>
    <cellStyle name="Note 2 4 11 4" xfId="37414" xr:uid="{00000000-0005-0000-0000-000026920000}"/>
    <cellStyle name="Note 2 4 12" xfId="37415" xr:uid="{00000000-0005-0000-0000-000027920000}"/>
    <cellStyle name="Note 2 4 12 2" xfId="37416" xr:uid="{00000000-0005-0000-0000-000028920000}"/>
    <cellStyle name="Note 2 4 12 2 2" xfId="37417" xr:uid="{00000000-0005-0000-0000-000029920000}"/>
    <cellStyle name="Note 2 4 12 2 2 2" xfId="37418" xr:uid="{00000000-0005-0000-0000-00002A920000}"/>
    <cellStyle name="Note 2 4 12 2 3" xfId="37419" xr:uid="{00000000-0005-0000-0000-00002B920000}"/>
    <cellStyle name="Note 2 4 12 3" xfId="37420" xr:uid="{00000000-0005-0000-0000-00002C920000}"/>
    <cellStyle name="Note 2 4 12 3 2" xfId="37421" xr:uid="{00000000-0005-0000-0000-00002D920000}"/>
    <cellStyle name="Note 2 4 12 4" xfId="37422" xr:uid="{00000000-0005-0000-0000-00002E920000}"/>
    <cellStyle name="Note 2 4 13" xfId="37423" xr:uid="{00000000-0005-0000-0000-00002F920000}"/>
    <cellStyle name="Note 2 4 13 2" xfId="37424" xr:uid="{00000000-0005-0000-0000-000030920000}"/>
    <cellStyle name="Note 2 4 13 2 2" xfId="37425" xr:uid="{00000000-0005-0000-0000-000031920000}"/>
    <cellStyle name="Note 2 4 13 3" xfId="37426" xr:uid="{00000000-0005-0000-0000-000032920000}"/>
    <cellStyle name="Note 2 4 14" xfId="37427" xr:uid="{00000000-0005-0000-0000-000033920000}"/>
    <cellStyle name="Note 2 4 14 2" xfId="37428" xr:uid="{00000000-0005-0000-0000-000034920000}"/>
    <cellStyle name="Note 2 4 14 2 2" xfId="37429" xr:uid="{00000000-0005-0000-0000-000035920000}"/>
    <cellStyle name="Note 2 4 14 3" xfId="37430" xr:uid="{00000000-0005-0000-0000-000036920000}"/>
    <cellStyle name="Note 2 4 15" xfId="37431" xr:uid="{00000000-0005-0000-0000-000037920000}"/>
    <cellStyle name="Note 2 4 15 2" xfId="37432" xr:uid="{00000000-0005-0000-0000-000038920000}"/>
    <cellStyle name="Note 2 4 16" xfId="37433" xr:uid="{00000000-0005-0000-0000-000039920000}"/>
    <cellStyle name="Note 2 4 2" xfId="37434" xr:uid="{00000000-0005-0000-0000-00003A920000}"/>
    <cellStyle name="Note 2 4 3" xfId="37435" xr:uid="{00000000-0005-0000-0000-00003B920000}"/>
    <cellStyle name="Note 2 4 4" xfId="37436" xr:uid="{00000000-0005-0000-0000-00003C920000}"/>
    <cellStyle name="Note 2 4 5" xfId="37437" xr:uid="{00000000-0005-0000-0000-00003D920000}"/>
    <cellStyle name="Note 2 4 6" xfId="37438" xr:uid="{00000000-0005-0000-0000-00003E920000}"/>
    <cellStyle name="Note 2 4 7" xfId="37439" xr:uid="{00000000-0005-0000-0000-00003F920000}"/>
    <cellStyle name="Note 2 4 8" xfId="37440" xr:uid="{00000000-0005-0000-0000-000040920000}"/>
    <cellStyle name="Note 2 4 8 2" xfId="37441" xr:uid="{00000000-0005-0000-0000-000041920000}"/>
    <cellStyle name="Note 2 4 8 2 2" xfId="37442" xr:uid="{00000000-0005-0000-0000-000042920000}"/>
    <cellStyle name="Note 2 4 8 2 2 2" xfId="37443" xr:uid="{00000000-0005-0000-0000-000043920000}"/>
    <cellStyle name="Note 2 4 8 2 2 2 2" xfId="37444" xr:uid="{00000000-0005-0000-0000-000044920000}"/>
    <cellStyle name="Note 2 4 8 2 2 3" xfId="37445" xr:uid="{00000000-0005-0000-0000-000045920000}"/>
    <cellStyle name="Note 2 4 8 2 3" xfId="37446" xr:uid="{00000000-0005-0000-0000-000046920000}"/>
    <cellStyle name="Note 2 4 8 2 3 2" xfId="37447" xr:uid="{00000000-0005-0000-0000-000047920000}"/>
    <cellStyle name="Note 2 4 8 2 4" xfId="37448" xr:uid="{00000000-0005-0000-0000-000048920000}"/>
    <cellStyle name="Note 2 4 8 3" xfId="37449" xr:uid="{00000000-0005-0000-0000-000049920000}"/>
    <cellStyle name="Note 2 4 8 3 2" xfId="37450" xr:uid="{00000000-0005-0000-0000-00004A920000}"/>
    <cellStyle name="Note 2 4 8 3 2 2" xfId="37451" xr:uid="{00000000-0005-0000-0000-00004B920000}"/>
    <cellStyle name="Note 2 4 8 3 2 2 2" xfId="37452" xr:uid="{00000000-0005-0000-0000-00004C920000}"/>
    <cellStyle name="Note 2 4 8 3 2 3" xfId="37453" xr:uid="{00000000-0005-0000-0000-00004D920000}"/>
    <cellStyle name="Note 2 4 8 3 3" xfId="37454" xr:uid="{00000000-0005-0000-0000-00004E920000}"/>
    <cellStyle name="Note 2 4 8 3 3 2" xfId="37455" xr:uid="{00000000-0005-0000-0000-00004F920000}"/>
    <cellStyle name="Note 2 4 8 3 4" xfId="37456" xr:uid="{00000000-0005-0000-0000-000050920000}"/>
    <cellStyle name="Note 2 4 8 4" xfId="37457" xr:uid="{00000000-0005-0000-0000-000051920000}"/>
    <cellStyle name="Note 2 4 8 4 2" xfId="37458" xr:uid="{00000000-0005-0000-0000-000052920000}"/>
    <cellStyle name="Note 2 4 8 4 2 2" xfId="37459" xr:uid="{00000000-0005-0000-0000-000053920000}"/>
    <cellStyle name="Note 2 4 8 4 3" xfId="37460" xr:uid="{00000000-0005-0000-0000-000054920000}"/>
    <cellStyle name="Note 2 4 8 5" xfId="37461" xr:uid="{00000000-0005-0000-0000-000055920000}"/>
    <cellStyle name="Note 2 4 8 5 2" xfId="37462" xr:uid="{00000000-0005-0000-0000-000056920000}"/>
    <cellStyle name="Note 2 4 8 5 2 2" xfId="37463" xr:uid="{00000000-0005-0000-0000-000057920000}"/>
    <cellStyle name="Note 2 4 8 5 3" xfId="37464" xr:uid="{00000000-0005-0000-0000-000058920000}"/>
    <cellStyle name="Note 2 4 8 6" xfId="37465" xr:uid="{00000000-0005-0000-0000-000059920000}"/>
    <cellStyle name="Note 2 4 8 6 2" xfId="37466" xr:uid="{00000000-0005-0000-0000-00005A920000}"/>
    <cellStyle name="Note 2 4 8 7" xfId="37467" xr:uid="{00000000-0005-0000-0000-00005B920000}"/>
    <cellStyle name="Note 2 4 9" xfId="37468" xr:uid="{00000000-0005-0000-0000-00005C920000}"/>
    <cellStyle name="Note 2 40" xfId="37469" xr:uid="{00000000-0005-0000-0000-00005D920000}"/>
    <cellStyle name="Note 2 41" xfId="37470" xr:uid="{00000000-0005-0000-0000-00005E920000}"/>
    <cellStyle name="Note 2 42" xfId="37471" xr:uid="{00000000-0005-0000-0000-00005F920000}"/>
    <cellStyle name="Note 2 43" xfId="37472" xr:uid="{00000000-0005-0000-0000-000060920000}"/>
    <cellStyle name="Note 2 44" xfId="37473" xr:uid="{00000000-0005-0000-0000-000061920000}"/>
    <cellStyle name="Note 2 45" xfId="37474" xr:uid="{00000000-0005-0000-0000-000062920000}"/>
    <cellStyle name="Note 2 46" xfId="37475" xr:uid="{00000000-0005-0000-0000-000063920000}"/>
    <cellStyle name="Note 2 47" xfId="37476" xr:uid="{00000000-0005-0000-0000-000064920000}"/>
    <cellStyle name="Note 2 48" xfId="37477" xr:uid="{00000000-0005-0000-0000-000065920000}"/>
    <cellStyle name="Note 2 49" xfId="37478" xr:uid="{00000000-0005-0000-0000-000066920000}"/>
    <cellStyle name="Note 2 5" xfId="37479" xr:uid="{00000000-0005-0000-0000-000067920000}"/>
    <cellStyle name="Note 2 5 10" xfId="37480" xr:uid="{00000000-0005-0000-0000-000068920000}"/>
    <cellStyle name="Note 2 5 10 2" xfId="37481" xr:uid="{00000000-0005-0000-0000-000069920000}"/>
    <cellStyle name="Note 2 5 10 2 2" xfId="37482" xr:uid="{00000000-0005-0000-0000-00006A920000}"/>
    <cellStyle name="Note 2 5 10 2 2 2" xfId="37483" xr:uid="{00000000-0005-0000-0000-00006B920000}"/>
    <cellStyle name="Note 2 5 10 2 3" xfId="37484" xr:uid="{00000000-0005-0000-0000-00006C920000}"/>
    <cellStyle name="Note 2 5 10 3" xfId="37485" xr:uid="{00000000-0005-0000-0000-00006D920000}"/>
    <cellStyle name="Note 2 5 10 3 2" xfId="37486" xr:uid="{00000000-0005-0000-0000-00006E920000}"/>
    <cellStyle name="Note 2 5 10 4" xfId="37487" xr:uid="{00000000-0005-0000-0000-00006F920000}"/>
    <cellStyle name="Note 2 5 11" xfId="37488" xr:uid="{00000000-0005-0000-0000-000070920000}"/>
    <cellStyle name="Note 2 5 11 2" xfId="37489" xr:uid="{00000000-0005-0000-0000-000071920000}"/>
    <cellStyle name="Note 2 5 11 2 2" xfId="37490" xr:uid="{00000000-0005-0000-0000-000072920000}"/>
    <cellStyle name="Note 2 5 11 2 2 2" xfId="37491" xr:uid="{00000000-0005-0000-0000-000073920000}"/>
    <cellStyle name="Note 2 5 11 2 3" xfId="37492" xr:uid="{00000000-0005-0000-0000-000074920000}"/>
    <cellStyle name="Note 2 5 11 3" xfId="37493" xr:uid="{00000000-0005-0000-0000-000075920000}"/>
    <cellStyle name="Note 2 5 11 3 2" xfId="37494" xr:uid="{00000000-0005-0000-0000-000076920000}"/>
    <cellStyle name="Note 2 5 11 4" xfId="37495" xr:uid="{00000000-0005-0000-0000-000077920000}"/>
    <cellStyle name="Note 2 5 12" xfId="37496" xr:uid="{00000000-0005-0000-0000-000078920000}"/>
    <cellStyle name="Note 2 5 12 2" xfId="37497" xr:uid="{00000000-0005-0000-0000-000079920000}"/>
    <cellStyle name="Note 2 5 12 2 2" xfId="37498" xr:uid="{00000000-0005-0000-0000-00007A920000}"/>
    <cellStyle name="Note 2 5 12 2 2 2" xfId="37499" xr:uid="{00000000-0005-0000-0000-00007B920000}"/>
    <cellStyle name="Note 2 5 12 2 3" xfId="37500" xr:uid="{00000000-0005-0000-0000-00007C920000}"/>
    <cellStyle name="Note 2 5 12 3" xfId="37501" xr:uid="{00000000-0005-0000-0000-00007D920000}"/>
    <cellStyle name="Note 2 5 12 3 2" xfId="37502" xr:uid="{00000000-0005-0000-0000-00007E920000}"/>
    <cellStyle name="Note 2 5 12 4" xfId="37503" xr:uid="{00000000-0005-0000-0000-00007F920000}"/>
    <cellStyle name="Note 2 5 13" xfId="37504" xr:uid="{00000000-0005-0000-0000-000080920000}"/>
    <cellStyle name="Note 2 5 13 2" xfId="37505" xr:uid="{00000000-0005-0000-0000-000081920000}"/>
    <cellStyle name="Note 2 5 13 2 2" xfId="37506" xr:uid="{00000000-0005-0000-0000-000082920000}"/>
    <cellStyle name="Note 2 5 13 3" xfId="37507" xr:uid="{00000000-0005-0000-0000-000083920000}"/>
    <cellStyle name="Note 2 5 14" xfId="37508" xr:uid="{00000000-0005-0000-0000-000084920000}"/>
    <cellStyle name="Note 2 5 14 2" xfId="37509" xr:uid="{00000000-0005-0000-0000-000085920000}"/>
    <cellStyle name="Note 2 5 14 2 2" xfId="37510" xr:uid="{00000000-0005-0000-0000-000086920000}"/>
    <cellStyle name="Note 2 5 14 3" xfId="37511" xr:uid="{00000000-0005-0000-0000-000087920000}"/>
    <cellStyle name="Note 2 5 15" xfId="37512" xr:uid="{00000000-0005-0000-0000-000088920000}"/>
    <cellStyle name="Note 2 5 15 2" xfId="37513" xr:uid="{00000000-0005-0000-0000-000089920000}"/>
    <cellStyle name="Note 2 5 16" xfId="37514" xr:uid="{00000000-0005-0000-0000-00008A920000}"/>
    <cellStyle name="Note 2 5 2" xfId="37515" xr:uid="{00000000-0005-0000-0000-00008B920000}"/>
    <cellStyle name="Note 2 5 3" xfId="37516" xr:uid="{00000000-0005-0000-0000-00008C920000}"/>
    <cellStyle name="Note 2 5 4" xfId="37517" xr:uid="{00000000-0005-0000-0000-00008D920000}"/>
    <cellStyle name="Note 2 5 5" xfId="37518" xr:uid="{00000000-0005-0000-0000-00008E920000}"/>
    <cellStyle name="Note 2 5 6" xfId="37519" xr:uid="{00000000-0005-0000-0000-00008F920000}"/>
    <cellStyle name="Note 2 5 7" xfId="37520" xr:uid="{00000000-0005-0000-0000-000090920000}"/>
    <cellStyle name="Note 2 5 8" xfId="37521" xr:uid="{00000000-0005-0000-0000-000091920000}"/>
    <cellStyle name="Note 2 5 8 2" xfId="37522" xr:uid="{00000000-0005-0000-0000-000092920000}"/>
    <cellStyle name="Note 2 5 8 2 2" xfId="37523" xr:uid="{00000000-0005-0000-0000-000093920000}"/>
    <cellStyle name="Note 2 5 8 2 2 2" xfId="37524" xr:uid="{00000000-0005-0000-0000-000094920000}"/>
    <cellStyle name="Note 2 5 8 2 2 2 2" xfId="37525" xr:uid="{00000000-0005-0000-0000-000095920000}"/>
    <cellStyle name="Note 2 5 8 2 2 3" xfId="37526" xr:uid="{00000000-0005-0000-0000-000096920000}"/>
    <cellStyle name="Note 2 5 8 2 3" xfId="37527" xr:uid="{00000000-0005-0000-0000-000097920000}"/>
    <cellStyle name="Note 2 5 8 2 3 2" xfId="37528" xr:uid="{00000000-0005-0000-0000-000098920000}"/>
    <cellStyle name="Note 2 5 8 2 4" xfId="37529" xr:uid="{00000000-0005-0000-0000-000099920000}"/>
    <cellStyle name="Note 2 5 8 3" xfId="37530" xr:uid="{00000000-0005-0000-0000-00009A920000}"/>
    <cellStyle name="Note 2 5 8 3 2" xfId="37531" xr:uid="{00000000-0005-0000-0000-00009B920000}"/>
    <cellStyle name="Note 2 5 8 3 2 2" xfId="37532" xr:uid="{00000000-0005-0000-0000-00009C920000}"/>
    <cellStyle name="Note 2 5 8 3 2 2 2" xfId="37533" xr:uid="{00000000-0005-0000-0000-00009D920000}"/>
    <cellStyle name="Note 2 5 8 3 2 3" xfId="37534" xr:uid="{00000000-0005-0000-0000-00009E920000}"/>
    <cellStyle name="Note 2 5 8 3 3" xfId="37535" xr:uid="{00000000-0005-0000-0000-00009F920000}"/>
    <cellStyle name="Note 2 5 8 3 3 2" xfId="37536" xr:uid="{00000000-0005-0000-0000-0000A0920000}"/>
    <cellStyle name="Note 2 5 8 3 4" xfId="37537" xr:uid="{00000000-0005-0000-0000-0000A1920000}"/>
    <cellStyle name="Note 2 5 8 4" xfId="37538" xr:uid="{00000000-0005-0000-0000-0000A2920000}"/>
    <cellStyle name="Note 2 5 8 4 2" xfId="37539" xr:uid="{00000000-0005-0000-0000-0000A3920000}"/>
    <cellStyle name="Note 2 5 8 4 2 2" xfId="37540" xr:uid="{00000000-0005-0000-0000-0000A4920000}"/>
    <cellStyle name="Note 2 5 8 4 3" xfId="37541" xr:uid="{00000000-0005-0000-0000-0000A5920000}"/>
    <cellStyle name="Note 2 5 8 5" xfId="37542" xr:uid="{00000000-0005-0000-0000-0000A6920000}"/>
    <cellStyle name="Note 2 5 8 5 2" xfId="37543" xr:uid="{00000000-0005-0000-0000-0000A7920000}"/>
    <cellStyle name="Note 2 5 8 5 2 2" xfId="37544" xr:uid="{00000000-0005-0000-0000-0000A8920000}"/>
    <cellStyle name="Note 2 5 8 5 3" xfId="37545" xr:uid="{00000000-0005-0000-0000-0000A9920000}"/>
    <cellStyle name="Note 2 5 8 6" xfId="37546" xr:uid="{00000000-0005-0000-0000-0000AA920000}"/>
    <cellStyle name="Note 2 5 8 6 2" xfId="37547" xr:uid="{00000000-0005-0000-0000-0000AB920000}"/>
    <cellStyle name="Note 2 5 8 7" xfId="37548" xr:uid="{00000000-0005-0000-0000-0000AC920000}"/>
    <cellStyle name="Note 2 5 9" xfId="37549" xr:uid="{00000000-0005-0000-0000-0000AD920000}"/>
    <cellStyle name="Note 2 50" xfId="37550" xr:uid="{00000000-0005-0000-0000-0000AE920000}"/>
    <cellStyle name="Note 2 51" xfId="37551" xr:uid="{00000000-0005-0000-0000-0000AF920000}"/>
    <cellStyle name="Note 2 52" xfId="37552" xr:uid="{00000000-0005-0000-0000-0000B0920000}"/>
    <cellStyle name="Note 2 53" xfId="37553" xr:uid="{00000000-0005-0000-0000-0000B1920000}"/>
    <cellStyle name="Note 2 54" xfId="37554" xr:uid="{00000000-0005-0000-0000-0000B2920000}"/>
    <cellStyle name="Note 2 6" xfId="37555" xr:uid="{00000000-0005-0000-0000-0000B3920000}"/>
    <cellStyle name="Note 2 6 2" xfId="37556" xr:uid="{00000000-0005-0000-0000-0000B4920000}"/>
    <cellStyle name="Note 2 6 3" xfId="37557" xr:uid="{00000000-0005-0000-0000-0000B5920000}"/>
    <cellStyle name="Note 2 7" xfId="37558" xr:uid="{00000000-0005-0000-0000-0000B6920000}"/>
    <cellStyle name="Note 2 8" xfId="37559" xr:uid="{00000000-0005-0000-0000-0000B7920000}"/>
    <cellStyle name="Note 2 8 2" xfId="37560" xr:uid="{00000000-0005-0000-0000-0000B8920000}"/>
    <cellStyle name="Note 2 8 3" xfId="37561" xr:uid="{00000000-0005-0000-0000-0000B9920000}"/>
    <cellStyle name="Note 2 9" xfId="37562" xr:uid="{00000000-0005-0000-0000-0000BA920000}"/>
    <cellStyle name="Note 20" xfId="37563" xr:uid="{00000000-0005-0000-0000-0000BB920000}"/>
    <cellStyle name="Note 21" xfId="37564" xr:uid="{00000000-0005-0000-0000-0000BC920000}"/>
    <cellStyle name="Note 22" xfId="37565" xr:uid="{00000000-0005-0000-0000-0000BD920000}"/>
    <cellStyle name="Note 23" xfId="37566" xr:uid="{00000000-0005-0000-0000-0000BE920000}"/>
    <cellStyle name="Note 24" xfId="37567" xr:uid="{00000000-0005-0000-0000-0000BF920000}"/>
    <cellStyle name="Note 25" xfId="37568" xr:uid="{00000000-0005-0000-0000-0000C0920000}"/>
    <cellStyle name="Note 26" xfId="37569" xr:uid="{00000000-0005-0000-0000-0000C1920000}"/>
    <cellStyle name="Note 27" xfId="37570" xr:uid="{00000000-0005-0000-0000-0000C2920000}"/>
    <cellStyle name="Note 28" xfId="37571" xr:uid="{00000000-0005-0000-0000-0000C3920000}"/>
    <cellStyle name="Note 3" xfId="37572" xr:uid="{00000000-0005-0000-0000-0000C4920000}"/>
    <cellStyle name="Note 3 10" xfId="37573" xr:uid="{00000000-0005-0000-0000-0000C5920000}"/>
    <cellStyle name="Note 3 11" xfId="37574" xr:uid="{00000000-0005-0000-0000-0000C6920000}"/>
    <cellStyle name="Note 3 12" xfId="37575" xr:uid="{00000000-0005-0000-0000-0000C7920000}"/>
    <cellStyle name="Note 3 13" xfId="37576" xr:uid="{00000000-0005-0000-0000-0000C8920000}"/>
    <cellStyle name="Note 3 14" xfId="37577" xr:uid="{00000000-0005-0000-0000-0000C9920000}"/>
    <cellStyle name="Note 3 15" xfId="37578" xr:uid="{00000000-0005-0000-0000-0000CA920000}"/>
    <cellStyle name="Note 3 16" xfId="37579" xr:uid="{00000000-0005-0000-0000-0000CB920000}"/>
    <cellStyle name="Note 3 17" xfId="37580" xr:uid="{00000000-0005-0000-0000-0000CC920000}"/>
    <cellStyle name="Note 3 18" xfId="37581" xr:uid="{00000000-0005-0000-0000-0000CD920000}"/>
    <cellStyle name="Note 3 19" xfId="37582" xr:uid="{00000000-0005-0000-0000-0000CE920000}"/>
    <cellStyle name="Note 3 2" xfId="37583" xr:uid="{00000000-0005-0000-0000-0000CF920000}"/>
    <cellStyle name="Note 3 2 2" xfId="37584" xr:uid="{00000000-0005-0000-0000-0000D0920000}"/>
    <cellStyle name="Note 3 2 2 2" xfId="37585" xr:uid="{00000000-0005-0000-0000-0000D1920000}"/>
    <cellStyle name="Note 3 2 2 3" xfId="37586" xr:uid="{00000000-0005-0000-0000-0000D2920000}"/>
    <cellStyle name="Note 3 2 3" xfId="37587" xr:uid="{00000000-0005-0000-0000-0000D3920000}"/>
    <cellStyle name="Note 3 2 4" xfId="37588" xr:uid="{00000000-0005-0000-0000-0000D4920000}"/>
    <cellStyle name="Note 3 20" xfId="37589" xr:uid="{00000000-0005-0000-0000-0000D5920000}"/>
    <cellStyle name="Note 3 21" xfId="37590" xr:uid="{00000000-0005-0000-0000-0000D6920000}"/>
    <cellStyle name="Note 3 22" xfId="37591" xr:uid="{00000000-0005-0000-0000-0000D7920000}"/>
    <cellStyle name="Note 3 23" xfId="37592" xr:uid="{00000000-0005-0000-0000-0000D8920000}"/>
    <cellStyle name="Note 3 24" xfId="37593" xr:uid="{00000000-0005-0000-0000-0000D9920000}"/>
    <cellStyle name="Note 3 25" xfId="37594" xr:uid="{00000000-0005-0000-0000-0000DA920000}"/>
    <cellStyle name="Note 3 26" xfId="37595" xr:uid="{00000000-0005-0000-0000-0000DB920000}"/>
    <cellStyle name="Note 3 27" xfId="37596" xr:uid="{00000000-0005-0000-0000-0000DC920000}"/>
    <cellStyle name="Note 3 28" xfId="37597" xr:uid="{00000000-0005-0000-0000-0000DD920000}"/>
    <cellStyle name="Note 3 29" xfId="37598" xr:uid="{00000000-0005-0000-0000-0000DE920000}"/>
    <cellStyle name="Note 3 3" xfId="37599" xr:uid="{00000000-0005-0000-0000-0000DF920000}"/>
    <cellStyle name="Note 3 3 2" xfId="37600" xr:uid="{00000000-0005-0000-0000-0000E0920000}"/>
    <cellStyle name="Note 3 3 3" xfId="37601" xr:uid="{00000000-0005-0000-0000-0000E1920000}"/>
    <cellStyle name="Note 3 30" xfId="37602" xr:uid="{00000000-0005-0000-0000-0000E2920000}"/>
    <cellStyle name="Note 3 31" xfId="37603" xr:uid="{00000000-0005-0000-0000-0000E3920000}"/>
    <cellStyle name="Note 3 32" xfId="37604" xr:uid="{00000000-0005-0000-0000-0000E4920000}"/>
    <cellStyle name="Note 3 33" xfId="37605" xr:uid="{00000000-0005-0000-0000-0000E5920000}"/>
    <cellStyle name="Note 3 34" xfId="37606" xr:uid="{00000000-0005-0000-0000-0000E6920000}"/>
    <cellStyle name="Note 3 35" xfId="37607" xr:uid="{00000000-0005-0000-0000-0000E7920000}"/>
    <cellStyle name="Note 3 36" xfId="37608" xr:uid="{00000000-0005-0000-0000-0000E8920000}"/>
    <cellStyle name="Note 3 37" xfId="37609" xr:uid="{00000000-0005-0000-0000-0000E9920000}"/>
    <cellStyle name="Note 3 38" xfId="37610" xr:uid="{00000000-0005-0000-0000-0000EA920000}"/>
    <cellStyle name="Note 3 39" xfId="37611" xr:uid="{00000000-0005-0000-0000-0000EB920000}"/>
    <cellStyle name="Note 3 4" xfId="37612" xr:uid="{00000000-0005-0000-0000-0000EC920000}"/>
    <cellStyle name="Note 3 4 2" xfId="37613" xr:uid="{00000000-0005-0000-0000-0000ED920000}"/>
    <cellStyle name="Note 3 4 3" xfId="37614" xr:uid="{00000000-0005-0000-0000-0000EE920000}"/>
    <cellStyle name="Note 3 40" xfId="37615" xr:uid="{00000000-0005-0000-0000-0000EF920000}"/>
    <cellStyle name="Note 3 41" xfId="37616" xr:uid="{00000000-0005-0000-0000-0000F0920000}"/>
    <cellStyle name="Note 3 42" xfId="37617" xr:uid="{00000000-0005-0000-0000-0000F1920000}"/>
    <cellStyle name="Note 3 43" xfId="37618" xr:uid="{00000000-0005-0000-0000-0000F2920000}"/>
    <cellStyle name="Note 3 44" xfId="37619" xr:uid="{00000000-0005-0000-0000-0000F3920000}"/>
    <cellStyle name="Note 3 45" xfId="37620" xr:uid="{00000000-0005-0000-0000-0000F4920000}"/>
    <cellStyle name="Note 3 46" xfId="37621" xr:uid="{00000000-0005-0000-0000-0000F5920000}"/>
    <cellStyle name="Note 3 47" xfId="37622" xr:uid="{00000000-0005-0000-0000-0000F6920000}"/>
    <cellStyle name="Note 3 48" xfId="37623" xr:uid="{00000000-0005-0000-0000-0000F7920000}"/>
    <cellStyle name="Note 3 49" xfId="37624" xr:uid="{00000000-0005-0000-0000-0000F8920000}"/>
    <cellStyle name="Note 3 5" xfId="37625" xr:uid="{00000000-0005-0000-0000-0000F9920000}"/>
    <cellStyle name="Note 3 50" xfId="37626" xr:uid="{00000000-0005-0000-0000-0000FA920000}"/>
    <cellStyle name="Note 3 51" xfId="37627" xr:uid="{00000000-0005-0000-0000-0000FB920000}"/>
    <cellStyle name="Note 3 52" xfId="37628" xr:uid="{00000000-0005-0000-0000-0000FC920000}"/>
    <cellStyle name="Note 3 53" xfId="37629" xr:uid="{00000000-0005-0000-0000-0000FD920000}"/>
    <cellStyle name="Note 3 54" xfId="37630" xr:uid="{00000000-0005-0000-0000-0000FE920000}"/>
    <cellStyle name="Note 3 6" xfId="37631" xr:uid="{00000000-0005-0000-0000-0000FF920000}"/>
    <cellStyle name="Note 3 7" xfId="37632" xr:uid="{00000000-0005-0000-0000-000000930000}"/>
    <cellStyle name="Note 3 8" xfId="37633" xr:uid="{00000000-0005-0000-0000-000001930000}"/>
    <cellStyle name="Note 3 9" xfId="37634" xr:uid="{00000000-0005-0000-0000-000002930000}"/>
    <cellStyle name="Note 4" xfId="37635" xr:uid="{00000000-0005-0000-0000-000003930000}"/>
    <cellStyle name="Note 4 10" xfId="37636" xr:uid="{00000000-0005-0000-0000-000004930000}"/>
    <cellStyle name="Note 4 11" xfId="37637" xr:uid="{00000000-0005-0000-0000-000005930000}"/>
    <cellStyle name="Note 4 12" xfId="37638" xr:uid="{00000000-0005-0000-0000-000006930000}"/>
    <cellStyle name="Note 4 13" xfId="37639" xr:uid="{00000000-0005-0000-0000-000007930000}"/>
    <cellStyle name="Note 4 14" xfId="37640" xr:uid="{00000000-0005-0000-0000-000008930000}"/>
    <cellStyle name="Note 4 15" xfId="37641" xr:uid="{00000000-0005-0000-0000-000009930000}"/>
    <cellStyle name="Note 4 16" xfId="37642" xr:uid="{00000000-0005-0000-0000-00000A930000}"/>
    <cellStyle name="Note 4 17" xfId="37643" xr:uid="{00000000-0005-0000-0000-00000B930000}"/>
    <cellStyle name="Note 4 18" xfId="37644" xr:uid="{00000000-0005-0000-0000-00000C930000}"/>
    <cellStyle name="Note 4 19" xfId="37645" xr:uid="{00000000-0005-0000-0000-00000D930000}"/>
    <cellStyle name="Note 4 2" xfId="37646" xr:uid="{00000000-0005-0000-0000-00000E930000}"/>
    <cellStyle name="Note 4 2 2" xfId="37647" xr:uid="{00000000-0005-0000-0000-00000F930000}"/>
    <cellStyle name="Note 4 2 2 2" xfId="37648" xr:uid="{00000000-0005-0000-0000-000010930000}"/>
    <cellStyle name="Note 4 2 2 3" xfId="37649" xr:uid="{00000000-0005-0000-0000-000011930000}"/>
    <cellStyle name="Note 4 2 3" xfId="37650" xr:uid="{00000000-0005-0000-0000-000012930000}"/>
    <cellStyle name="Note 4 2 4" xfId="37651" xr:uid="{00000000-0005-0000-0000-000013930000}"/>
    <cellStyle name="Note 4 20" xfId="37652" xr:uid="{00000000-0005-0000-0000-000014930000}"/>
    <cellStyle name="Note 4 21" xfId="37653" xr:uid="{00000000-0005-0000-0000-000015930000}"/>
    <cellStyle name="Note 4 22" xfId="37654" xr:uid="{00000000-0005-0000-0000-000016930000}"/>
    <cellStyle name="Note 4 23" xfId="37655" xr:uid="{00000000-0005-0000-0000-000017930000}"/>
    <cellStyle name="Note 4 24" xfId="37656" xr:uid="{00000000-0005-0000-0000-000018930000}"/>
    <cellStyle name="Note 4 25" xfId="37657" xr:uid="{00000000-0005-0000-0000-000019930000}"/>
    <cellStyle name="Note 4 26" xfId="37658" xr:uid="{00000000-0005-0000-0000-00001A930000}"/>
    <cellStyle name="Note 4 27" xfId="37659" xr:uid="{00000000-0005-0000-0000-00001B930000}"/>
    <cellStyle name="Note 4 28" xfId="37660" xr:uid="{00000000-0005-0000-0000-00001C930000}"/>
    <cellStyle name="Note 4 29" xfId="37661" xr:uid="{00000000-0005-0000-0000-00001D930000}"/>
    <cellStyle name="Note 4 3" xfId="37662" xr:uid="{00000000-0005-0000-0000-00001E930000}"/>
    <cellStyle name="Note 4 3 2" xfId="37663" xr:uid="{00000000-0005-0000-0000-00001F930000}"/>
    <cellStyle name="Note 4 3 3" xfId="37664" xr:uid="{00000000-0005-0000-0000-000020930000}"/>
    <cellStyle name="Note 4 30" xfId="37665" xr:uid="{00000000-0005-0000-0000-000021930000}"/>
    <cellStyle name="Note 4 31" xfId="37666" xr:uid="{00000000-0005-0000-0000-000022930000}"/>
    <cellStyle name="Note 4 32" xfId="37667" xr:uid="{00000000-0005-0000-0000-000023930000}"/>
    <cellStyle name="Note 4 33" xfId="37668" xr:uid="{00000000-0005-0000-0000-000024930000}"/>
    <cellStyle name="Note 4 34" xfId="37669" xr:uid="{00000000-0005-0000-0000-000025930000}"/>
    <cellStyle name="Note 4 35" xfId="37670" xr:uid="{00000000-0005-0000-0000-000026930000}"/>
    <cellStyle name="Note 4 36" xfId="37671" xr:uid="{00000000-0005-0000-0000-000027930000}"/>
    <cellStyle name="Note 4 37" xfId="37672" xr:uid="{00000000-0005-0000-0000-000028930000}"/>
    <cellStyle name="Note 4 38" xfId="37673" xr:uid="{00000000-0005-0000-0000-000029930000}"/>
    <cellStyle name="Note 4 39" xfId="37674" xr:uid="{00000000-0005-0000-0000-00002A930000}"/>
    <cellStyle name="Note 4 4" xfId="37675" xr:uid="{00000000-0005-0000-0000-00002B930000}"/>
    <cellStyle name="Note 4 4 2" xfId="37676" xr:uid="{00000000-0005-0000-0000-00002C930000}"/>
    <cellStyle name="Note 4 4 3" xfId="37677" xr:uid="{00000000-0005-0000-0000-00002D930000}"/>
    <cellStyle name="Note 4 40" xfId="37678" xr:uid="{00000000-0005-0000-0000-00002E930000}"/>
    <cellStyle name="Note 4 41" xfId="37679" xr:uid="{00000000-0005-0000-0000-00002F930000}"/>
    <cellStyle name="Note 4 42" xfId="37680" xr:uid="{00000000-0005-0000-0000-000030930000}"/>
    <cellStyle name="Note 4 43" xfId="37681" xr:uid="{00000000-0005-0000-0000-000031930000}"/>
    <cellStyle name="Note 4 44" xfId="37682" xr:uid="{00000000-0005-0000-0000-000032930000}"/>
    <cellStyle name="Note 4 45" xfId="37683" xr:uid="{00000000-0005-0000-0000-000033930000}"/>
    <cellStyle name="Note 4 46" xfId="37684" xr:uid="{00000000-0005-0000-0000-000034930000}"/>
    <cellStyle name="Note 4 47" xfId="37685" xr:uid="{00000000-0005-0000-0000-000035930000}"/>
    <cellStyle name="Note 4 48" xfId="37686" xr:uid="{00000000-0005-0000-0000-000036930000}"/>
    <cellStyle name="Note 4 49" xfId="37687" xr:uid="{00000000-0005-0000-0000-000037930000}"/>
    <cellStyle name="Note 4 5" xfId="37688" xr:uid="{00000000-0005-0000-0000-000038930000}"/>
    <cellStyle name="Note 4 50" xfId="37689" xr:uid="{00000000-0005-0000-0000-000039930000}"/>
    <cellStyle name="Note 4 51" xfId="37690" xr:uid="{00000000-0005-0000-0000-00003A930000}"/>
    <cellStyle name="Note 4 52" xfId="37691" xr:uid="{00000000-0005-0000-0000-00003B930000}"/>
    <cellStyle name="Note 4 53" xfId="37692" xr:uid="{00000000-0005-0000-0000-00003C930000}"/>
    <cellStyle name="Note 4 54" xfId="37693" xr:uid="{00000000-0005-0000-0000-00003D930000}"/>
    <cellStyle name="Note 4 6" xfId="37694" xr:uid="{00000000-0005-0000-0000-00003E930000}"/>
    <cellStyle name="Note 4 7" xfId="37695" xr:uid="{00000000-0005-0000-0000-00003F930000}"/>
    <cellStyle name="Note 4 8" xfId="37696" xr:uid="{00000000-0005-0000-0000-000040930000}"/>
    <cellStyle name="Note 4 9" xfId="37697" xr:uid="{00000000-0005-0000-0000-000041930000}"/>
    <cellStyle name="Note 5" xfId="37698" xr:uid="{00000000-0005-0000-0000-000042930000}"/>
    <cellStyle name="Note 5 10" xfId="37699" xr:uid="{00000000-0005-0000-0000-000043930000}"/>
    <cellStyle name="Note 5 11" xfId="37700" xr:uid="{00000000-0005-0000-0000-000044930000}"/>
    <cellStyle name="Note 5 12" xfId="37701" xr:uid="{00000000-0005-0000-0000-000045930000}"/>
    <cellStyle name="Note 5 13" xfId="37702" xr:uid="{00000000-0005-0000-0000-000046930000}"/>
    <cellStyle name="Note 5 14" xfId="37703" xr:uid="{00000000-0005-0000-0000-000047930000}"/>
    <cellStyle name="Note 5 15" xfId="37704" xr:uid="{00000000-0005-0000-0000-000048930000}"/>
    <cellStyle name="Note 5 16" xfId="37705" xr:uid="{00000000-0005-0000-0000-000049930000}"/>
    <cellStyle name="Note 5 17" xfId="37706" xr:uid="{00000000-0005-0000-0000-00004A930000}"/>
    <cellStyle name="Note 5 18" xfId="37707" xr:uid="{00000000-0005-0000-0000-00004B930000}"/>
    <cellStyle name="Note 5 19" xfId="37708" xr:uid="{00000000-0005-0000-0000-00004C930000}"/>
    <cellStyle name="Note 5 2" xfId="37709" xr:uid="{00000000-0005-0000-0000-00004D930000}"/>
    <cellStyle name="Note 5 2 2" xfId="37710" xr:uid="{00000000-0005-0000-0000-00004E930000}"/>
    <cellStyle name="Note 5 2 2 2" xfId="37711" xr:uid="{00000000-0005-0000-0000-00004F930000}"/>
    <cellStyle name="Note 5 2 2 3" xfId="37712" xr:uid="{00000000-0005-0000-0000-000050930000}"/>
    <cellStyle name="Note 5 2 3" xfId="37713" xr:uid="{00000000-0005-0000-0000-000051930000}"/>
    <cellStyle name="Note 5 2 4" xfId="37714" xr:uid="{00000000-0005-0000-0000-000052930000}"/>
    <cellStyle name="Note 5 20" xfId="37715" xr:uid="{00000000-0005-0000-0000-000053930000}"/>
    <cellStyle name="Note 5 21" xfId="37716" xr:uid="{00000000-0005-0000-0000-000054930000}"/>
    <cellStyle name="Note 5 22" xfId="37717" xr:uid="{00000000-0005-0000-0000-000055930000}"/>
    <cellStyle name="Note 5 23" xfId="37718" xr:uid="{00000000-0005-0000-0000-000056930000}"/>
    <cellStyle name="Note 5 24" xfId="37719" xr:uid="{00000000-0005-0000-0000-000057930000}"/>
    <cellStyle name="Note 5 25" xfId="37720" xr:uid="{00000000-0005-0000-0000-000058930000}"/>
    <cellStyle name="Note 5 26" xfId="37721" xr:uid="{00000000-0005-0000-0000-000059930000}"/>
    <cellStyle name="Note 5 27" xfId="37722" xr:uid="{00000000-0005-0000-0000-00005A930000}"/>
    <cellStyle name="Note 5 28" xfId="37723" xr:uid="{00000000-0005-0000-0000-00005B930000}"/>
    <cellStyle name="Note 5 29" xfId="37724" xr:uid="{00000000-0005-0000-0000-00005C930000}"/>
    <cellStyle name="Note 5 3" xfId="37725" xr:uid="{00000000-0005-0000-0000-00005D930000}"/>
    <cellStyle name="Note 5 3 2" xfId="37726" xr:uid="{00000000-0005-0000-0000-00005E930000}"/>
    <cellStyle name="Note 5 3 3" xfId="37727" xr:uid="{00000000-0005-0000-0000-00005F930000}"/>
    <cellStyle name="Note 5 30" xfId="37728" xr:uid="{00000000-0005-0000-0000-000060930000}"/>
    <cellStyle name="Note 5 31" xfId="37729" xr:uid="{00000000-0005-0000-0000-000061930000}"/>
    <cellStyle name="Note 5 32" xfId="37730" xr:uid="{00000000-0005-0000-0000-000062930000}"/>
    <cellStyle name="Note 5 33" xfId="37731" xr:uid="{00000000-0005-0000-0000-000063930000}"/>
    <cellStyle name="Note 5 34" xfId="37732" xr:uid="{00000000-0005-0000-0000-000064930000}"/>
    <cellStyle name="Note 5 35" xfId="37733" xr:uid="{00000000-0005-0000-0000-000065930000}"/>
    <cellStyle name="Note 5 36" xfId="37734" xr:uid="{00000000-0005-0000-0000-000066930000}"/>
    <cellStyle name="Note 5 37" xfId="37735" xr:uid="{00000000-0005-0000-0000-000067930000}"/>
    <cellStyle name="Note 5 38" xfId="37736" xr:uid="{00000000-0005-0000-0000-000068930000}"/>
    <cellStyle name="Note 5 39" xfId="37737" xr:uid="{00000000-0005-0000-0000-000069930000}"/>
    <cellStyle name="Note 5 4" xfId="37738" xr:uid="{00000000-0005-0000-0000-00006A930000}"/>
    <cellStyle name="Note 5 4 2" xfId="37739" xr:uid="{00000000-0005-0000-0000-00006B930000}"/>
    <cellStyle name="Note 5 4 3" xfId="37740" xr:uid="{00000000-0005-0000-0000-00006C930000}"/>
    <cellStyle name="Note 5 40" xfId="37741" xr:uid="{00000000-0005-0000-0000-00006D930000}"/>
    <cellStyle name="Note 5 41" xfId="37742" xr:uid="{00000000-0005-0000-0000-00006E930000}"/>
    <cellStyle name="Note 5 42" xfId="37743" xr:uid="{00000000-0005-0000-0000-00006F930000}"/>
    <cellStyle name="Note 5 43" xfId="37744" xr:uid="{00000000-0005-0000-0000-000070930000}"/>
    <cellStyle name="Note 5 44" xfId="37745" xr:uid="{00000000-0005-0000-0000-000071930000}"/>
    <cellStyle name="Note 5 45" xfId="37746" xr:uid="{00000000-0005-0000-0000-000072930000}"/>
    <cellStyle name="Note 5 46" xfId="37747" xr:uid="{00000000-0005-0000-0000-000073930000}"/>
    <cellStyle name="Note 5 47" xfId="37748" xr:uid="{00000000-0005-0000-0000-000074930000}"/>
    <cellStyle name="Note 5 48" xfId="37749" xr:uid="{00000000-0005-0000-0000-000075930000}"/>
    <cellStyle name="Note 5 49" xfId="37750" xr:uid="{00000000-0005-0000-0000-000076930000}"/>
    <cellStyle name="Note 5 5" xfId="37751" xr:uid="{00000000-0005-0000-0000-000077930000}"/>
    <cellStyle name="Note 5 50" xfId="37752" xr:uid="{00000000-0005-0000-0000-000078930000}"/>
    <cellStyle name="Note 5 51" xfId="37753" xr:uid="{00000000-0005-0000-0000-000079930000}"/>
    <cellStyle name="Note 5 52" xfId="37754" xr:uid="{00000000-0005-0000-0000-00007A930000}"/>
    <cellStyle name="Note 5 53" xfId="37755" xr:uid="{00000000-0005-0000-0000-00007B930000}"/>
    <cellStyle name="Note 5 54" xfId="37756" xr:uid="{00000000-0005-0000-0000-00007C930000}"/>
    <cellStyle name="Note 5 6" xfId="37757" xr:uid="{00000000-0005-0000-0000-00007D930000}"/>
    <cellStyle name="Note 5 7" xfId="37758" xr:uid="{00000000-0005-0000-0000-00007E930000}"/>
    <cellStyle name="Note 5 8" xfId="37759" xr:uid="{00000000-0005-0000-0000-00007F930000}"/>
    <cellStyle name="Note 5 9" xfId="37760" xr:uid="{00000000-0005-0000-0000-000080930000}"/>
    <cellStyle name="Note 6" xfId="37761" xr:uid="{00000000-0005-0000-0000-000081930000}"/>
    <cellStyle name="Note 6 10" xfId="37762" xr:uid="{00000000-0005-0000-0000-000082930000}"/>
    <cellStyle name="Note 6 11" xfId="37763" xr:uid="{00000000-0005-0000-0000-000083930000}"/>
    <cellStyle name="Note 6 12" xfId="37764" xr:uid="{00000000-0005-0000-0000-000084930000}"/>
    <cellStyle name="Note 6 13" xfId="37765" xr:uid="{00000000-0005-0000-0000-000085930000}"/>
    <cellStyle name="Note 6 14" xfId="37766" xr:uid="{00000000-0005-0000-0000-000086930000}"/>
    <cellStyle name="Note 6 15" xfId="37767" xr:uid="{00000000-0005-0000-0000-000087930000}"/>
    <cellStyle name="Note 6 16" xfId="37768" xr:uid="{00000000-0005-0000-0000-000088930000}"/>
    <cellStyle name="Note 6 17" xfId="37769" xr:uid="{00000000-0005-0000-0000-000089930000}"/>
    <cellStyle name="Note 6 18" xfId="37770" xr:uid="{00000000-0005-0000-0000-00008A930000}"/>
    <cellStyle name="Note 6 19" xfId="37771" xr:uid="{00000000-0005-0000-0000-00008B930000}"/>
    <cellStyle name="Note 6 2" xfId="37772" xr:uid="{00000000-0005-0000-0000-00008C930000}"/>
    <cellStyle name="Note 6 2 2" xfId="37773" xr:uid="{00000000-0005-0000-0000-00008D930000}"/>
    <cellStyle name="Note 6 2 2 2" xfId="37774" xr:uid="{00000000-0005-0000-0000-00008E930000}"/>
    <cellStyle name="Note 6 2 2 3" xfId="37775" xr:uid="{00000000-0005-0000-0000-00008F930000}"/>
    <cellStyle name="Note 6 2 3" xfId="37776" xr:uid="{00000000-0005-0000-0000-000090930000}"/>
    <cellStyle name="Note 6 2 4" xfId="37777" xr:uid="{00000000-0005-0000-0000-000091930000}"/>
    <cellStyle name="Note 6 20" xfId="37778" xr:uid="{00000000-0005-0000-0000-000092930000}"/>
    <cellStyle name="Note 6 21" xfId="37779" xr:uid="{00000000-0005-0000-0000-000093930000}"/>
    <cellStyle name="Note 6 22" xfId="37780" xr:uid="{00000000-0005-0000-0000-000094930000}"/>
    <cellStyle name="Note 6 23" xfId="37781" xr:uid="{00000000-0005-0000-0000-000095930000}"/>
    <cellStyle name="Note 6 24" xfId="37782" xr:uid="{00000000-0005-0000-0000-000096930000}"/>
    <cellStyle name="Note 6 25" xfId="37783" xr:uid="{00000000-0005-0000-0000-000097930000}"/>
    <cellStyle name="Note 6 26" xfId="37784" xr:uid="{00000000-0005-0000-0000-000098930000}"/>
    <cellStyle name="Note 6 27" xfId="37785" xr:uid="{00000000-0005-0000-0000-000099930000}"/>
    <cellStyle name="Note 6 28" xfId="37786" xr:uid="{00000000-0005-0000-0000-00009A930000}"/>
    <cellStyle name="Note 6 29" xfId="37787" xr:uid="{00000000-0005-0000-0000-00009B930000}"/>
    <cellStyle name="Note 6 3" xfId="37788" xr:uid="{00000000-0005-0000-0000-00009C930000}"/>
    <cellStyle name="Note 6 3 2" xfId="37789" xr:uid="{00000000-0005-0000-0000-00009D930000}"/>
    <cellStyle name="Note 6 3 3" xfId="37790" xr:uid="{00000000-0005-0000-0000-00009E930000}"/>
    <cellStyle name="Note 6 30" xfId="37791" xr:uid="{00000000-0005-0000-0000-00009F930000}"/>
    <cellStyle name="Note 6 31" xfId="37792" xr:uid="{00000000-0005-0000-0000-0000A0930000}"/>
    <cellStyle name="Note 6 32" xfId="37793" xr:uid="{00000000-0005-0000-0000-0000A1930000}"/>
    <cellStyle name="Note 6 33" xfId="37794" xr:uid="{00000000-0005-0000-0000-0000A2930000}"/>
    <cellStyle name="Note 6 34" xfId="37795" xr:uid="{00000000-0005-0000-0000-0000A3930000}"/>
    <cellStyle name="Note 6 35" xfId="37796" xr:uid="{00000000-0005-0000-0000-0000A4930000}"/>
    <cellStyle name="Note 6 36" xfId="37797" xr:uid="{00000000-0005-0000-0000-0000A5930000}"/>
    <cellStyle name="Note 6 37" xfId="37798" xr:uid="{00000000-0005-0000-0000-0000A6930000}"/>
    <cellStyle name="Note 6 38" xfId="37799" xr:uid="{00000000-0005-0000-0000-0000A7930000}"/>
    <cellStyle name="Note 6 39" xfId="37800" xr:uid="{00000000-0005-0000-0000-0000A8930000}"/>
    <cellStyle name="Note 6 4" xfId="37801" xr:uid="{00000000-0005-0000-0000-0000A9930000}"/>
    <cellStyle name="Note 6 4 2" xfId="37802" xr:uid="{00000000-0005-0000-0000-0000AA930000}"/>
    <cellStyle name="Note 6 4 3" xfId="37803" xr:uid="{00000000-0005-0000-0000-0000AB930000}"/>
    <cellStyle name="Note 6 40" xfId="37804" xr:uid="{00000000-0005-0000-0000-0000AC930000}"/>
    <cellStyle name="Note 6 41" xfId="37805" xr:uid="{00000000-0005-0000-0000-0000AD930000}"/>
    <cellStyle name="Note 6 42" xfId="37806" xr:uid="{00000000-0005-0000-0000-0000AE930000}"/>
    <cellStyle name="Note 6 43" xfId="37807" xr:uid="{00000000-0005-0000-0000-0000AF930000}"/>
    <cellStyle name="Note 6 44" xfId="37808" xr:uid="{00000000-0005-0000-0000-0000B0930000}"/>
    <cellStyle name="Note 6 45" xfId="37809" xr:uid="{00000000-0005-0000-0000-0000B1930000}"/>
    <cellStyle name="Note 6 46" xfId="37810" xr:uid="{00000000-0005-0000-0000-0000B2930000}"/>
    <cellStyle name="Note 6 47" xfId="37811" xr:uid="{00000000-0005-0000-0000-0000B3930000}"/>
    <cellStyle name="Note 6 48" xfId="37812" xr:uid="{00000000-0005-0000-0000-0000B4930000}"/>
    <cellStyle name="Note 6 49" xfId="37813" xr:uid="{00000000-0005-0000-0000-0000B5930000}"/>
    <cellStyle name="Note 6 5" xfId="37814" xr:uid="{00000000-0005-0000-0000-0000B6930000}"/>
    <cellStyle name="Note 6 50" xfId="37815" xr:uid="{00000000-0005-0000-0000-0000B7930000}"/>
    <cellStyle name="Note 6 51" xfId="37816" xr:uid="{00000000-0005-0000-0000-0000B8930000}"/>
    <cellStyle name="Note 6 52" xfId="37817" xr:uid="{00000000-0005-0000-0000-0000B9930000}"/>
    <cellStyle name="Note 6 53" xfId="37818" xr:uid="{00000000-0005-0000-0000-0000BA930000}"/>
    <cellStyle name="Note 6 54" xfId="37819" xr:uid="{00000000-0005-0000-0000-0000BB930000}"/>
    <cellStyle name="Note 6 6" xfId="37820" xr:uid="{00000000-0005-0000-0000-0000BC930000}"/>
    <cellStyle name="Note 6 7" xfId="37821" xr:uid="{00000000-0005-0000-0000-0000BD930000}"/>
    <cellStyle name="Note 6 8" xfId="37822" xr:uid="{00000000-0005-0000-0000-0000BE930000}"/>
    <cellStyle name="Note 6 9" xfId="37823" xr:uid="{00000000-0005-0000-0000-0000BF930000}"/>
    <cellStyle name="Note 7" xfId="37824" xr:uid="{00000000-0005-0000-0000-0000C0930000}"/>
    <cellStyle name="Note 7 10" xfId="37825" xr:uid="{00000000-0005-0000-0000-0000C1930000}"/>
    <cellStyle name="Note 7 11" xfId="37826" xr:uid="{00000000-0005-0000-0000-0000C2930000}"/>
    <cellStyle name="Note 7 12" xfId="37827" xr:uid="{00000000-0005-0000-0000-0000C3930000}"/>
    <cellStyle name="Note 7 13" xfId="37828" xr:uid="{00000000-0005-0000-0000-0000C4930000}"/>
    <cellStyle name="Note 7 14" xfId="37829" xr:uid="{00000000-0005-0000-0000-0000C5930000}"/>
    <cellStyle name="Note 7 15" xfId="37830" xr:uid="{00000000-0005-0000-0000-0000C6930000}"/>
    <cellStyle name="Note 7 16" xfId="37831" xr:uid="{00000000-0005-0000-0000-0000C7930000}"/>
    <cellStyle name="Note 7 17" xfId="37832" xr:uid="{00000000-0005-0000-0000-0000C8930000}"/>
    <cellStyle name="Note 7 18" xfId="37833" xr:uid="{00000000-0005-0000-0000-0000C9930000}"/>
    <cellStyle name="Note 7 19" xfId="37834" xr:uid="{00000000-0005-0000-0000-0000CA930000}"/>
    <cellStyle name="Note 7 2" xfId="37835" xr:uid="{00000000-0005-0000-0000-0000CB930000}"/>
    <cellStyle name="Note 7 2 2" xfId="37836" xr:uid="{00000000-0005-0000-0000-0000CC930000}"/>
    <cellStyle name="Note 7 2 3" xfId="37837" xr:uid="{00000000-0005-0000-0000-0000CD930000}"/>
    <cellStyle name="Note 7 20" xfId="37838" xr:uid="{00000000-0005-0000-0000-0000CE930000}"/>
    <cellStyle name="Note 7 21" xfId="37839" xr:uid="{00000000-0005-0000-0000-0000CF930000}"/>
    <cellStyle name="Note 7 22" xfId="37840" xr:uid="{00000000-0005-0000-0000-0000D0930000}"/>
    <cellStyle name="Note 7 23" xfId="37841" xr:uid="{00000000-0005-0000-0000-0000D1930000}"/>
    <cellStyle name="Note 7 24" xfId="37842" xr:uid="{00000000-0005-0000-0000-0000D2930000}"/>
    <cellStyle name="Note 7 25" xfId="37843" xr:uid="{00000000-0005-0000-0000-0000D3930000}"/>
    <cellStyle name="Note 7 26" xfId="37844" xr:uid="{00000000-0005-0000-0000-0000D4930000}"/>
    <cellStyle name="Note 7 27" xfId="37845" xr:uid="{00000000-0005-0000-0000-0000D5930000}"/>
    <cellStyle name="Note 7 28" xfId="37846" xr:uid="{00000000-0005-0000-0000-0000D6930000}"/>
    <cellStyle name="Note 7 29" xfId="37847" xr:uid="{00000000-0005-0000-0000-0000D7930000}"/>
    <cellStyle name="Note 7 3" xfId="37848" xr:uid="{00000000-0005-0000-0000-0000D8930000}"/>
    <cellStyle name="Note 7 3 2" xfId="37849" xr:uid="{00000000-0005-0000-0000-0000D9930000}"/>
    <cellStyle name="Note 7 3 3" xfId="37850" xr:uid="{00000000-0005-0000-0000-0000DA930000}"/>
    <cellStyle name="Note 7 30" xfId="37851" xr:uid="{00000000-0005-0000-0000-0000DB930000}"/>
    <cellStyle name="Note 7 31" xfId="37852" xr:uid="{00000000-0005-0000-0000-0000DC930000}"/>
    <cellStyle name="Note 7 32" xfId="37853" xr:uid="{00000000-0005-0000-0000-0000DD930000}"/>
    <cellStyle name="Note 7 33" xfId="37854" xr:uid="{00000000-0005-0000-0000-0000DE930000}"/>
    <cellStyle name="Note 7 34" xfId="37855" xr:uid="{00000000-0005-0000-0000-0000DF930000}"/>
    <cellStyle name="Note 7 35" xfId="37856" xr:uid="{00000000-0005-0000-0000-0000E0930000}"/>
    <cellStyle name="Note 7 36" xfId="37857" xr:uid="{00000000-0005-0000-0000-0000E1930000}"/>
    <cellStyle name="Note 7 37" xfId="37858" xr:uid="{00000000-0005-0000-0000-0000E2930000}"/>
    <cellStyle name="Note 7 38" xfId="37859" xr:uid="{00000000-0005-0000-0000-0000E3930000}"/>
    <cellStyle name="Note 7 39" xfId="37860" xr:uid="{00000000-0005-0000-0000-0000E4930000}"/>
    <cellStyle name="Note 7 4" xfId="37861" xr:uid="{00000000-0005-0000-0000-0000E5930000}"/>
    <cellStyle name="Note 7 40" xfId="37862" xr:uid="{00000000-0005-0000-0000-0000E6930000}"/>
    <cellStyle name="Note 7 41" xfId="37863" xr:uid="{00000000-0005-0000-0000-0000E7930000}"/>
    <cellStyle name="Note 7 42" xfId="37864" xr:uid="{00000000-0005-0000-0000-0000E8930000}"/>
    <cellStyle name="Note 7 43" xfId="37865" xr:uid="{00000000-0005-0000-0000-0000E9930000}"/>
    <cellStyle name="Note 7 44" xfId="37866" xr:uid="{00000000-0005-0000-0000-0000EA930000}"/>
    <cellStyle name="Note 7 45" xfId="37867" xr:uid="{00000000-0005-0000-0000-0000EB930000}"/>
    <cellStyle name="Note 7 46" xfId="37868" xr:uid="{00000000-0005-0000-0000-0000EC930000}"/>
    <cellStyle name="Note 7 47" xfId="37869" xr:uid="{00000000-0005-0000-0000-0000ED930000}"/>
    <cellStyle name="Note 7 48" xfId="37870" xr:uid="{00000000-0005-0000-0000-0000EE930000}"/>
    <cellStyle name="Note 7 49" xfId="37871" xr:uid="{00000000-0005-0000-0000-0000EF930000}"/>
    <cellStyle name="Note 7 5" xfId="37872" xr:uid="{00000000-0005-0000-0000-0000F0930000}"/>
    <cellStyle name="Note 7 50" xfId="37873" xr:uid="{00000000-0005-0000-0000-0000F1930000}"/>
    <cellStyle name="Note 7 51" xfId="37874" xr:uid="{00000000-0005-0000-0000-0000F2930000}"/>
    <cellStyle name="Note 7 52" xfId="37875" xr:uid="{00000000-0005-0000-0000-0000F3930000}"/>
    <cellStyle name="Note 7 53" xfId="37876" xr:uid="{00000000-0005-0000-0000-0000F4930000}"/>
    <cellStyle name="Note 7 54" xfId="37877" xr:uid="{00000000-0005-0000-0000-0000F5930000}"/>
    <cellStyle name="Note 7 6" xfId="37878" xr:uid="{00000000-0005-0000-0000-0000F6930000}"/>
    <cellStyle name="Note 7 7" xfId="37879" xr:uid="{00000000-0005-0000-0000-0000F7930000}"/>
    <cellStyle name="Note 7 8" xfId="37880" xr:uid="{00000000-0005-0000-0000-0000F8930000}"/>
    <cellStyle name="Note 7 9" xfId="37881" xr:uid="{00000000-0005-0000-0000-0000F9930000}"/>
    <cellStyle name="Note 8" xfId="37882" xr:uid="{00000000-0005-0000-0000-0000FA930000}"/>
    <cellStyle name="Note 8 10" xfId="37883" xr:uid="{00000000-0005-0000-0000-0000FB930000}"/>
    <cellStyle name="Note 8 11" xfId="37884" xr:uid="{00000000-0005-0000-0000-0000FC930000}"/>
    <cellStyle name="Note 8 12" xfId="37885" xr:uid="{00000000-0005-0000-0000-0000FD930000}"/>
    <cellStyle name="Note 8 13" xfId="37886" xr:uid="{00000000-0005-0000-0000-0000FE930000}"/>
    <cellStyle name="Note 8 14" xfId="37887" xr:uid="{00000000-0005-0000-0000-0000FF930000}"/>
    <cellStyle name="Note 8 15" xfId="37888" xr:uid="{00000000-0005-0000-0000-000000940000}"/>
    <cellStyle name="Note 8 16" xfId="37889" xr:uid="{00000000-0005-0000-0000-000001940000}"/>
    <cellStyle name="Note 8 17" xfId="37890" xr:uid="{00000000-0005-0000-0000-000002940000}"/>
    <cellStyle name="Note 8 18" xfId="37891" xr:uid="{00000000-0005-0000-0000-000003940000}"/>
    <cellStyle name="Note 8 19" xfId="37892" xr:uid="{00000000-0005-0000-0000-000004940000}"/>
    <cellStyle name="Note 8 2" xfId="37893" xr:uid="{00000000-0005-0000-0000-000005940000}"/>
    <cellStyle name="Note 8 2 2" xfId="37894" xr:uid="{00000000-0005-0000-0000-000006940000}"/>
    <cellStyle name="Note 8 2 3" xfId="37895" xr:uid="{00000000-0005-0000-0000-000007940000}"/>
    <cellStyle name="Note 8 20" xfId="37896" xr:uid="{00000000-0005-0000-0000-000008940000}"/>
    <cellStyle name="Note 8 21" xfId="37897" xr:uid="{00000000-0005-0000-0000-000009940000}"/>
    <cellStyle name="Note 8 22" xfId="37898" xr:uid="{00000000-0005-0000-0000-00000A940000}"/>
    <cellStyle name="Note 8 23" xfId="37899" xr:uid="{00000000-0005-0000-0000-00000B940000}"/>
    <cellStyle name="Note 8 24" xfId="37900" xr:uid="{00000000-0005-0000-0000-00000C940000}"/>
    <cellStyle name="Note 8 25" xfId="37901" xr:uid="{00000000-0005-0000-0000-00000D940000}"/>
    <cellStyle name="Note 8 26" xfId="37902" xr:uid="{00000000-0005-0000-0000-00000E940000}"/>
    <cellStyle name="Note 8 27" xfId="37903" xr:uid="{00000000-0005-0000-0000-00000F940000}"/>
    <cellStyle name="Note 8 28" xfId="37904" xr:uid="{00000000-0005-0000-0000-000010940000}"/>
    <cellStyle name="Note 8 29" xfId="37905" xr:uid="{00000000-0005-0000-0000-000011940000}"/>
    <cellStyle name="Note 8 3" xfId="37906" xr:uid="{00000000-0005-0000-0000-000012940000}"/>
    <cellStyle name="Note 8 3 2" xfId="37907" xr:uid="{00000000-0005-0000-0000-000013940000}"/>
    <cellStyle name="Note 8 3 3" xfId="37908" xr:uid="{00000000-0005-0000-0000-000014940000}"/>
    <cellStyle name="Note 8 30" xfId="37909" xr:uid="{00000000-0005-0000-0000-000015940000}"/>
    <cellStyle name="Note 8 31" xfId="37910" xr:uid="{00000000-0005-0000-0000-000016940000}"/>
    <cellStyle name="Note 8 32" xfId="37911" xr:uid="{00000000-0005-0000-0000-000017940000}"/>
    <cellStyle name="Note 8 33" xfId="37912" xr:uid="{00000000-0005-0000-0000-000018940000}"/>
    <cellStyle name="Note 8 34" xfId="37913" xr:uid="{00000000-0005-0000-0000-000019940000}"/>
    <cellStyle name="Note 8 35" xfId="37914" xr:uid="{00000000-0005-0000-0000-00001A940000}"/>
    <cellStyle name="Note 8 36" xfId="37915" xr:uid="{00000000-0005-0000-0000-00001B940000}"/>
    <cellStyle name="Note 8 37" xfId="37916" xr:uid="{00000000-0005-0000-0000-00001C940000}"/>
    <cellStyle name="Note 8 38" xfId="37917" xr:uid="{00000000-0005-0000-0000-00001D940000}"/>
    <cellStyle name="Note 8 39" xfId="37918" xr:uid="{00000000-0005-0000-0000-00001E940000}"/>
    <cellStyle name="Note 8 4" xfId="37919" xr:uid="{00000000-0005-0000-0000-00001F940000}"/>
    <cellStyle name="Note 8 40" xfId="37920" xr:uid="{00000000-0005-0000-0000-000020940000}"/>
    <cellStyle name="Note 8 41" xfId="37921" xr:uid="{00000000-0005-0000-0000-000021940000}"/>
    <cellStyle name="Note 8 42" xfId="37922" xr:uid="{00000000-0005-0000-0000-000022940000}"/>
    <cellStyle name="Note 8 43" xfId="37923" xr:uid="{00000000-0005-0000-0000-000023940000}"/>
    <cellStyle name="Note 8 44" xfId="37924" xr:uid="{00000000-0005-0000-0000-000024940000}"/>
    <cellStyle name="Note 8 45" xfId="37925" xr:uid="{00000000-0005-0000-0000-000025940000}"/>
    <cellStyle name="Note 8 46" xfId="37926" xr:uid="{00000000-0005-0000-0000-000026940000}"/>
    <cellStyle name="Note 8 47" xfId="37927" xr:uid="{00000000-0005-0000-0000-000027940000}"/>
    <cellStyle name="Note 8 48" xfId="37928" xr:uid="{00000000-0005-0000-0000-000028940000}"/>
    <cellStyle name="Note 8 49" xfId="37929" xr:uid="{00000000-0005-0000-0000-000029940000}"/>
    <cellStyle name="Note 8 5" xfId="37930" xr:uid="{00000000-0005-0000-0000-00002A940000}"/>
    <cellStyle name="Note 8 50" xfId="37931" xr:uid="{00000000-0005-0000-0000-00002B940000}"/>
    <cellStyle name="Note 8 51" xfId="37932" xr:uid="{00000000-0005-0000-0000-00002C940000}"/>
    <cellStyle name="Note 8 52" xfId="37933" xr:uid="{00000000-0005-0000-0000-00002D940000}"/>
    <cellStyle name="Note 8 53" xfId="37934" xr:uid="{00000000-0005-0000-0000-00002E940000}"/>
    <cellStyle name="Note 8 54" xfId="37935" xr:uid="{00000000-0005-0000-0000-00002F940000}"/>
    <cellStyle name="Note 8 6" xfId="37936" xr:uid="{00000000-0005-0000-0000-000030940000}"/>
    <cellStyle name="Note 8 7" xfId="37937" xr:uid="{00000000-0005-0000-0000-000031940000}"/>
    <cellStyle name="Note 8 8" xfId="37938" xr:uid="{00000000-0005-0000-0000-000032940000}"/>
    <cellStyle name="Note 8 9" xfId="37939" xr:uid="{00000000-0005-0000-0000-000033940000}"/>
    <cellStyle name="Note 9" xfId="37940" xr:uid="{00000000-0005-0000-0000-000034940000}"/>
    <cellStyle name="Note 9 2" xfId="37941" xr:uid="{00000000-0005-0000-0000-000035940000}"/>
    <cellStyle name="Note 9 2 2" xfId="37942" xr:uid="{00000000-0005-0000-0000-000036940000}"/>
    <cellStyle name="Note 9 2 2 2" xfId="37943" xr:uid="{00000000-0005-0000-0000-000037940000}"/>
    <cellStyle name="Note 9 2 2 2 2" xfId="37944" xr:uid="{00000000-0005-0000-0000-000038940000}"/>
    <cellStyle name="Note 9 2 2 3" xfId="37945" xr:uid="{00000000-0005-0000-0000-000039940000}"/>
    <cellStyle name="Note 9 2 3" xfId="37946" xr:uid="{00000000-0005-0000-0000-00003A940000}"/>
    <cellStyle name="Note 9 2 3 2" xfId="37947" xr:uid="{00000000-0005-0000-0000-00003B940000}"/>
    <cellStyle name="Note 9 2 4" xfId="37948" xr:uid="{00000000-0005-0000-0000-00003C940000}"/>
    <cellStyle name="Note 9 3" xfId="37949" xr:uid="{00000000-0005-0000-0000-00003D940000}"/>
    <cellStyle name="Note 9 3 2" xfId="37950" xr:uid="{00000000-0005-0000-0000-00003E940000}"/>
    <cellStyle name="Note 9 3 2 2" xfId="37951" xr:uid="{00000000-0005-0000-0000-00003F940000}"/>
    <cellStyle name="Note 9 3 2 2 2" xfId="37952" xr:uid="{00000000-0005-0000-0000-000040940000}"/>
    <cellStyle name="Note 9 3 2 3" xfId="37953" xr:uid="{00000000-0005-0000-0000-000041940000}"/>
    <cellStyle name="Note 9 3 3" xfId="37954" xr:uid="{00000000-0005-0000-0000-000042940000}"/>
    <cellStyle name="Note 9 3 3 2" xfId="37955" xr:uid="{00000000-0005-0000-0000-000043940000}"/>
    <cellStyle name="Note 9 3 4" xfId="37956" xr:uid="{00000000-0005-0000-0000-000044940000}"/>
    <cellStyle name="Note 9 4" xfId="37957" xr:uid="{00000000-0005-0000-0000-000045940000}"/>
    <cellStyle name="Note 9 4 2" xfId="37958" xr:uid="{00000000-0005-0000-0000-000046940000}"/>
    <cellStyle name="Note 9 4 2 2" xfId="37959" xr:uid="{00000000-0005-0000-0000-000047940000}"/>
    <cellStyle name="Note 9 4 3" xfId="37960" xr:uid="{00000000-0005-0000-0000-000048940000}"/>
    <cellStyle name="Note 9 5" xfId="37961" xr:uid="{00000000-0005-0000-0000-000049940000}"/>
    <cellStyle name="Note 9 5 2" xfId="37962" xr:uid="{00000000-0005-0000-0000-00004A940000}"/>
    <cellStyle name="Note 9 5 2 2" xfId="37963" xr:uid="{00000000-0005-0000-0000-00004B940000}"/>
    <cellStyle name="Note 9 5 3" xfId="37964" xr:uid="{00000000-0005-0000-0000-00004C940000}"/>
    <cellStyle name="Note 9 6" xfId="37965" xr:uid="{00000000-0005-0000-0000-00004D940000}"/>
    <cellStyle name="Note 9 6 2" xfId="37966" xr:uid="{00000000-0005-0000-0000-00004E940000}"/>
    <cellStyle name="Note 9 7" xfId="37967" xr:uid="{00000000-0005-0000-0000-00004F940000}"/>
    <cellStyle name="Œ…‹æ?Ø‚è [0.00]_Region Orders (2)" xfId="37968" xr:uid="{00000000-0005-0000-0000-000050940000}"/>
    <cellStyle name="Œ…‹æ?Ø‚è_Region Orders (2)" xfId="37969" xr:uid="{00000000-0005-0000-0000-000051940000}"/>
    <cellStyle name="Œ…‹æØ‚è [0.00]_Region Orders (2)" xfId="37970" xr:uid="{00000000-0005-0000-0000-000052940000}"/>
    <cellStyle name="Œ…‹æØ‚è_Region Orders (2)" xfId="37971" xr:uid="{00000000-0005-0000-0000-000053940000}"/>
    <cellStyle name="OffSheet" xfId="37972" xr:uid="{00000000-0005-0000-0000-000054940000}"/>
    <cellStyle name="OffSheet 1" xfId="37973" xr:uid="{00000000-0005-0000-0000-000055940000}"/>
    <cellStyle name="OffSheet 1 10" xfId="37974" xr:uid="{00000000-0005-0000-0000-000056940000}"/>
    <cellStyle name="OffSheet 1 11" xfId="37975" xr:uid="{00000000-0005-0000-0000-000057940000}"/>
    <cellStyle name="OffSheet 1 12" xfId="37976" xr:uid="{00000000-0005-0000-0000-000058940000}"/>
    <cellStyle name="OffSheet 1 13" xfId="37977" xr:uid="{00000000-0005-0000-0000-000059940000}"/>
    <cellStyle name="OffSheet 1 14" xfId="37978" xr:uid="{00000000-0005-0000-0000-00005A940000}"/>
    <cellStyle name="OffSheet 1 15" xfId="37979" xr:uid="{00000000-0005-0000-0000-00005B940000}"/>
    <cellStyle name="OffSheet 1 16" xfId="37980" xr:uid="{00000000-0005-0000-0000-00005C940000}"/>
    <cellStyle name="OffSheet 1 17" xfId="37981" xr:uid="{00000000-0005-0000-0000-00005D940000}"/>
    <cellStyle name="OffSheet 1 18" xfId="37982" xr:uid="{00000000-0005-0000-0000-00005E940000}"/>
    <cellStyle name="OffSheet 1 19" xfId="37983" xr:uid="{00000000-0005-0000-0000-00005F940000}"/>
    <cellStyle name="OffSheet 1 2" xfId="37984" xr:uid="{00000000-0005-0000-0000-000060940000}"/>
    <cellStyle name="OffSheet 1 2 2" xfId="37985" xr:uid="{00000000-0005-0000-0000-000061940000}"/>
    <cellStyle name="OffSheet 1 2 3" xfId="37986" xr:uid="{00000000-0005-0000-0000-000062940000}"/>
    <cellStyle name="OffSheet 1 20" xfId="37987" xr:uid="{00000000-0005-0000-0000-000063940000}"/>
    <cellStyle name="OffSheet 1 21" xfId="37988" xr:uid="{00000000-0005-0000-0000-000064940000}"/>
    <cellStyle name="OffSheet 1 22" xfId="37989" xr:uid="{00000000-0005-0000-0000-000065940000}"/>
    <cellStyle name="OffSheet 1 23" xfId="37990" xr:uid="{00000000-0005-0000-0000-000066940000}"/>
    <cellStyle name="OffSheet 1 24" xfId="37991" xr:uid="{00000000-0005-0000-0000-000067940000}"/>
    <cellStyle name="OffSheet 1 25" xfId="37992" xr:uid="{00000000-0005-0000-0000-000068940000}"/>
    <cellStyle name="OffSheet 1 26" xfId="37993" xr:uid="{00000000-0005-0000-0000-000069940000}"/>
    <cellStyle name="OffSheet 1 27" xfId="37994" xr:uid="{00000000-0005-0000-0000-00006A940000}"/>
    <cellStyle name="OffSheet 1 28" xfId="37995" xr:uid="{00000000-0005-0000-0000-00006B940000}"/>
    <cellStyle name="OffSheet 1 29" xfId="37996" xr:uid="{00000000-0005-0000-0000-00006C940000}"/>
    <cellStyle name="OffSheet 1 3" xfId="37997" xr:uid="{00000000-0005-0000-0000-00006D940000}"/>
    <cellStyle name="OffSheet 1 3 2" xfId="37998" xr:uid="{00000000-0005-0000-0000-00006E940000}"/>
    <cellStyle name="OffSheet 1 3 3" xfId="37999" xr:uid="{00000000-0005-0000-0000-00006F940000}"/>
    <cellStyle name="OffSheet 1 30" xfId="38000" xr:uid="{00000000-0005-0000-0000-000070940000}"/>
    <cellStyle name="OffSheet 1 31" xfId="38001" xr:uid="{00000000-0005-0000-0000-000071940000}"/>
    <cellStyle name="OffSheet 1 32" xfId="38002" xr:uid="{00000000-0005-0000-0000-000072940000}"/>
    <cellStyle name="OffSheet 1 33" xfId="38003" xr:uid="{00000000-0005-0000-0000-000073940000}"/>
    <cellStyle name="OffSheet 1 34" xfId="38004" xr:uid="{00000000-0005-0000-0000-000074940000}"/>
    <cellStyle name="OffSheet 1 35" xfId="38005" xr:uid="{00000000-0005-0000-0000-000075940000}"/>
    <cellStyle name="OffSheet 1 36" xfId="38006" xr:uid="{00000000-0005-0000-0000-000076940000}"/>
    <cellStyle name="OffSheet 1 37" xfId="38007" xr:uid="{00000000-0005-0000-0000-000077940000}"/>
    <cellStyle name="OffSheet 1 38" xfId="38008" xr:uid="{00000000-0005-0000-0000-000078940000}"/>
    <cellStyle name="OffSheet 1 39" xfId="38009" xr:uid="{00000000-0005-0000-0000-000079940000}"/>
    <cellStyle name="OffSheet 1 4" xfId="38010" xr:uid="{00000000-0005-0000-0000-00007A940000}"/>
    <cellStyle name="OffSheet 1 40" xfId="38011" xr:uid="{00000000-0005-0000-0000-00007B940000}"/>
    <cellStyle name="OffSheet 1 41" xfId="38012" xr:uid="{00000000-0005-0000-0000-00007C940000}"/>
    <cellStyle name="OffSheet 1 42" xfId="38013" xr:uid="{00000000-0005-0000-0000-00007D940000}"/>
    <cellStyle name="OffSheet 1 43" xfId="38014" xr:uid="{00000000-0005-0000-0000-00007E940000}"/>
    <cellStyle name="OffSheet 1 44" xfId="38015" xr:uid="{00000000-0005-0000-0000-00007F940000}"/>
    <cellStyle name="OffSheet 1 45" xfId="38016" xr:uid="{00000000-0005-0000-0000-000080940000}"/>
    <cellStyle name="OffSheet 1 46" xfId="38017" xr:uid="{00000000-0005-0000-0000-000081940000}"/>
    <cellStyle name="OffSheet 1 47" xfId="38018" xr:uid="{00000000-0005-0000-0000-000082940000}"/>
    <cellStyle name="OffSheet 1 48" xfId="38019" xr:uid="{00000000-0005-0000-0000-000083940000}"/>
    <cellStyle name="OffSheet 1 49" xfId="38020" xr:uid="{00000000-0005-0000-0000-000084940000}"/>
    <cellStyle name="OffSheet 1 5" xfId="38021" xr:uid="{00000000-0005-0000-0000-000085940000}"/>
    <cellStyle name="OffSheet 1 50" xfId="38022" xr:uid="{00000000-0005-0000-0000-000086940000}"/>
    <cellStyle name="OffSheet 1 51" xfId="38023" xr:uid="{00000000-0005-0000-0000-000087940000}"/>
    <cellStyle name="OffSheet 1 52" xfId="38024" xr:uid="{00000000-0005-0000-0000-000088940000}"/>
    <cellStyle name="OffSheet 1 53" xfId="38025" xr:uid="{00000000-0005-0000-0000-000089940000}"/>
    <cellStyle name="OffSheet 1 54" xfId="38026" xr:uid="{00000000-0005-0000-0000-00008A940000}"/>
    <cellStyle name="OffSheet 1 6" xfId="38027" xr:uid="{00000000-0005-0000-0000-00008B940000}"/>
    <cellStyle name="OffSheet 1 7" xfId="38028" xr:uid="{00000000-0005-0000-0000-00008C940000}"/>
    <cellStyle name="OffSheet 1 8" xfId="38029" xr:uid="{00000000-0005-0000-0000-00008D940000}"/>
    <cellStyle name="OffSheet 1 9" xfId="38030" xr:uid="{00000000-0005-0000-0000-00008E940000}"/>
    <cellStyle name="OffSheet 10" xfId="38031" xr:uid="{00000000-0005-0000-0000-00008F940000}"/>
    <cellStyle name="OffSheet 10 10" xfId="38032" xr:uid="{00000000-0005-0000-0000-000090940000}"/>
    <cellStyle name="OffSheet 10 11" xfId="38033" xr:uid="{00000000-0005-0000-0000-000091940000}"/>
    <cellStyle name="OffSheet 10 12" xfId="38034" xr:uid="{00000000-0005-0000-0000-000092940000}"/>
    <cellStyle name="OffSheet 10 13" xfId="38035" xr:uid="{00000000-0005-0000-0000-000093940000}"/>
    <cellStyle name="OffSheet 10 14" xfId="38036" xr:uid="{00000000-0005-0000-0000-000094940000}"/>
    <cellStyle name="OffSheet 10 15" xfId="38037" xr:uid="{00000000-0005-0000-0000-000095940000}"/>
    <cellStyle name="OffSheet 10 16" xfId="38038" xr:uid="{00000000-0005-0000-0000-000096940000}"/>
    <cellStyle name="OffSheet 10 17" xfId="38039" xr:uid="{00000000-0005-0000-0000-000097940000}"/>
    <cellStyle name="OffSheet 10 18" xfId="38040" xr:uid="{00000000-0005-0000-0000-000098940000}"/>
    <cellStyle name="OffSheet 10 19" xfId="38041" xr:uid="{00000000-0005-0000-0000-000099940000}"/>
    <cellStyle name="OffSheet 10 2" xfId="38042" xr:uid="{00000000-0005-0000-0000-00009A940000}"/>
    <cellStyle name="OffSheet 10 2 2" xfId="38043" xr:uid="{00000000-0005-0000-0000-00009B940000}"/>
    <cellStyle name="OffSheet 10 2 3" xfId="38044" xr:uid="{00000000-0005-0000-0000-00009C940000}"/>
    <cellStyle name="OffSheet 10 20" xfId="38045" xr:uid="{00000000-0005-0000-0000-00009D940000}"/>
    <cellStyle name="OffSheet 10 21" xfId="38046" xr:uid="{00000000-0005-0000-0000-00009E940000}"/>
    <cellStyle name="OffSheet 10 22" xfId="38047" xr:uid="{00000000-0005-0000-0000-00009F940000}"/>
    <cellStyle name="OffSheet 10 23" xfId="38048" xr:uid="{00000000-0005-0000-0000-0000A0940000}"/>
    <cellStyle name="OffSheet 10 24" xfId="38049" xr:uid="{00000000-0005-0000-0000-0000A1940000}"/>
    <cellStyle name="OffSheet 10 25" xfId="38050" xr:uid="{00000000-0005-0000-0000-0000A2940000}"/>
    <cellStyle name="OffSheet 10 26" xfId="38051" xr:uid="{00000000-0005-0000-0000-0000A3940000}"/>
    <cellStyle name="OffSheet 10 27" xfId="38052" xr:uid="{00000000-0005-0000-0000-0000A4940000}"/>
    <cellStyle name="OffSheet 10 28" xfId="38053" xr:uid="{00000000-0005-0000-0000-0000A5940000}"/>
    <cellStyle name="OffSheet 10 29" xfId="38054" xr:uid="{00000000-0005-0000-0000-0000A6940000}"/>
    <cellStyle name="OffSheet 10 3" xfId="38055" xr:uid="{00000000-0005-0000-0000-0000A7940000}"/>
    <cellStyle name="OffSheet 10 3 2" xfId="38056" xr:uid="{00000000-0005-0000-0000-0000A8940000}"/>
    <cellStyle name="OffSheet 10 3 3" xfId="38057" xr:uid="{00000000-0005-0000-0000-0000A9940000}"/>
    <cellStyle name="OffSheet 10 30" xfId="38058" xr:uid="{00000000-0005-0000-0000-0000AA940000}"/>
    <cellStyle name="OffSheet 10 31" xfId="38059" xr:uid="{00000000-0005-0000-0000-0000AB940000}"/>
    <cellStyle name="OffSheet 10 32" xfId="38060" xr:uid="{00000000-0005-0000-0000-0000AC940000}"/>
    <cellStyle name="OffSheet 10 33" xfId="38061" xr:uid="{00000000-0005-0000-0000-0000AD940000}"/>
    <cellStyle name="OffSheet 10 34" xfId="38062" xr:uid="{00000000-0005-0000-0000-0000AE940000}"/>
    <cellStyle name="OffSheet 10 35" xfId="38063" xr:uid="{00000000-0005-0000-0000-0000AF940000}"/>
    <cellStyle name="OffSheet 10 36" xfId="38064" xr:uid="{00000000-0005-0000-0000-0000B0940000}"/>
    <cellStyle name="OffSheet 10 37" xfId="38065" xr:uid="{00000000-0005-0000-0000-0000B1940000}"/>
    <cellStyle name="OffSheet 10 38" xfId="38066" xr:uid="{00000000-0005-0000-0000-0000B2940000}"/>
    <cellStyle name="OffSheet 10 39" xfId="38067" xr:uid="{00000000-0005-0000-0000-0000B3940000}"/>
    <cellStyle name="OffSheet 10 4" xfId="38068" xr:uid="{00000000-0005-0000-0000-0000B4940000}"/>
    <cellStyle name="OffSheet 10 40" xfId="38069" xr:uid="{00000000-0005-0000-0000-0000B5940000}"/>
    <cellStyle name="OffSheet 10 41" xfId="38070" xr:uid="{00000000-0005-0000-0000-0000B6940000}"/>
    <cellStyle name="OffSheet 10 42" xfId="38071" xr:uid="{00000000-0005-0000-0000-0000B7940000}"/>
    <cellStyle name="OffSheet 10 43" xfId="38072" xr:uid="{00000000-0005-0000-0000-0000B8940000}"/>
    <cellStyle name="OffSheet 10 44" xfId="38073" xr:uid="{00000000-0005-0000-0000-0000B9940000}"/>
    <cellStyle name="OffSheet 10 45" xfId="38074" xr:uid="{00000000-0005-0000-0000-0000BA940000}"/>
    <cellStyle name="OffSheet 10 46" xfId="38075" xr:uid="{00000000-0005-0000-0000-0000BB940000}"/>
    <cellStyle name="OffSheet 10 47" xfId="38076" xr:uid="{00000000-0005-0000-0000-0000BC940000}"/>
    <cellStyle name="OffSheet 10 48" xfId="38077" xr:uid="{00000000-0005-0000-0000-0000BD940000}"/>
    <cellStyle name="OffSheet 10 49" xfId="38078" xr:uid="{00000000-0005-0000-0000-0000BE940000}"/>
    <cellStyle name="OffSheet 10 5" xfId="38079" xr:uid="{00000000-0005-0000-0000-0000BF940000}"/>
    <cellStyle name="OffSheet 10 50" xfId="38080" xr:uid="{00000000-0005-0000-0000-0000C0940000}"/>
    <cellStyle name="OffSheet 10 51" xfId="38081" xr:uid="{00000000-0005-0000-0000-0000C1940000}"/>
    <cellStyle name="OffSheet 10 52" xfId="38082" xr:uid="{00000000-0005-0000-0000-0000C2940000}"/>
    <cellStyle name="OffSheet 10 53" xfId="38083" xr:uid="{00000000-0005-0000-0000-0000C3940000}"/>
    <cellStyle name="OffSheet 10 54" xfId="38084" xr:uid="{00000000-0005-0000-0000-0000C4940000}"/>
    <cellStyle name="OffSheet 10 6" xfId="38085" xr:uid="{00000000-0005-0000-0000-0000C5940000}"/>
    <cellStyle name="OffSheet 10 7" xfId="38086" xr:uid="{00000000-0005-0000-0000-0000C6940000}"/>
    <cellStyle name="OffSheet 10 8" xfId="38087" xr:uid="{00000000-0005-0000-0000-0000C7940000}"/>
    <cellStyle name="OffSheet 10 9" xfId="38088" xr:uid="{00000000-0005-0000-0000-0000C8940000}"/>
    <cellStyle name="OffSheet 11" xfId="38089" xr:uid="{00000000-0005-0000-0000-0000C9940000}"/>
    <cellStyle name="OffSheet 11 10" xfId="38090" xr:uid="{00000000-0005-0000-0000-0000CA940000}"/>
    <cellStyle name="OffSheet 11 11" xfId="38091" xr:uid="{00000000-0005-0000-0000-0000CB940000}"/>
    <cellStyle name="OffSheet 11 12" xfId="38092" xr:uid="{00000000-0005-0000-0000-0000CC940000}"/>
    <cellStyle name="OffSheet 11 13" xfId="38093" xr:uid="{00000000-0005-0000-0000-0000CD940000}"/>
    <cellStyle name="OffSheet 11 14" xfId="38094" xr:uid="{00000000-0005-0000-0000-0000CE940000}"/>
    <cellStyle name="OffSheet 11 15" xfId="38095" xr:uid="{00000000-0005-0000-0000-0000CF940000}"/>
    <cellStyle name="OffSheet 11 16" xfId="38096" xr:uid="{00000000-0005-0000-0000-0000D0940000}"/>
    <cellStyle name="OffSheet 11 17" xfId="38097" xr:uid="{00000000-0005-0000-0000-0000D1940000}"/>
    <cellStyle name="OffSheet 11 18" xfId="38098" xr:uid="{00000000-0005-0000-0000-0000D2940000}"/>
    <cellStyle name="OffSheet 11 19" xfId="38099" xr:uid="{00000000-0005-0000-0000-0000D3940000}"/>
    <cellStyle name="OffSheet 11 2" xfId="38100" xr:uid="{00000000-0005-0000-0000-0000D4940000}"/>
    <cellStyle name="OffSheet 11 2 2" xfId="38101" xr:uid="{00000000-0005-0000-0000-0000D5940000}"/>
    <cellStyle name="OffSheet 11 2 3" xfId="38102" xr:uid="{00000000-0005-0000-0000-0000D6940000}"/>
    <cellStyle name="OffSheet 11 20" xfId="38103" xr:uid="{00000000-0005-0000-0000-0000D7940000}"/>
    <cellStyle name="OffSheet 11 21" xfId="38104" xr:uid="{00000000-0005-0000-0000-0000D8940000}"/>
    <cellStyle name="OffSheet 11 22" xfId="38105" xr:uid="{00000000-0005-0000-0000-0000D9940000}"/>
    <cellStyle name="OffSheet 11 23" xfId="38106" xr:uid="{00000000-0005-0000-0000-0000DA940000}"/>
    <cellStyle name="OffSheet 11 24" xfId="38107" xr:uid="{00000000-0005-0000-0000-0000DB940000}"/>
    <cellStyle name="OffSheet 11 25" xfId="38108" xr:uid="{00000000-0005-0000-0000-0000DC940000}"/>
    <cellStyle name="OffSheet 11 26" xfId="38109" xr:uid="{00000000-0005-0000-0000-0000DD940000}"/>
    <cellStyle name="OffSheet 11 27" xfId="38110" xr:uid="{00000000-0005-0000-0000-0000DE940000}"/>
    <cellStyle name="OffSheet 11 28" xfId="38111" xr:uid="{00000000-0005-0000-0000-0000DF940000}"/>
    <cellStyle name="OffSheet 11 29" xfId="38112" xr:uid="{00000000-0005-0000-0000-0000E0940000}"/>
    <cellStyle name="OffSheet 11 3" xfId="38113" xr:uid="{00000000-0005-0000-0000-0000E1940000}"/>
    <cellStyle name="OffSheet 11 3 2" xfId="38114" xr:uid="{00000000-0005-0000-0000-0000E2940000}"/>
    <cellStyle name="OffSheet 11 3 3" xfId="38115" xr:uid="{00000000-0005-0000-0000-0000E3940000}"/>
    <cellStyle name="OffSheet 11 30" xfId="38116" xr:uid="{00000000-0005-0000-0000-0000E4940000}"/>
    <cellStyle name="OffSheet 11 31" xfId="38117" xr:uid="{00000000-0005-0000-0000-0000E5940000}"/>
    <cellStyle name="OffSheet 11 32" xfId="38118" xr:uid="{00000000-0005-0000-0000-0000E6940000}"/>
    <cellStyle name="OffSheet 11 33" xfId="38119" xr:uid="{00000000-0005-0000-0000-0000E7940000}"/>
    <cellStyle name="OffSheet 11 34" xfId="38120" xr:uid="{00000000-0005-0000-0000-0000E8940000}"/>
    <cellStyle name="OffSheet 11 35" xfId="38121" xr:uid="{00000000-0005-0000-0000-0000E9940000}"/>
    <cellStyle name="OffSheet 11 36" xfId="38122" xr:uid="{00000000-0005-0000-0000-0000EA940000}"/>
    <cellStyle name="OffSheet 11 37" xfId="38123" xr:uid="{00000000-0005-0000-0000-0000EB940000}"/>
    <cellStyle name="OffSheet 11 38" xfId="38124" xr:uid="{00000000-0005-0000-0000-0000EC940000}"/>
    <cellStyle name="OffSheet 11 39" xfId="38125" xr:uid="{00000000-0005-0000-0000-0000ED940000}"/>
    <cellStyle name="OffSheet 11 4" xfId="38126" xr:uid="{00000000-0005-0000-0000-0000EE940000}"/>
    <cellStyle name="OffSheet 11 40" xfId="38127" xr:uid="{00000000-0005-0000-0000-0000EF940000}"/>
    <cellStyle name="OffSheet 11 41" xfId="38128" xr:uid="{00000000-0005-0000-0000-0000F0940000}"/>
    <cellStyle name="OffSheet 11 42" xfId="38129" xr:uid="{00000000-0005-0000-0000-0000F1940000}"/>
    <cellStyle name="OffSheet 11 43" xfId="38130" xr:uid="{00000000-0005-0000-0000-0000F2940000}"/>
    <cellStyle name="OffSheet 11 44" xfId="38131" xr:uid="{00000000-0005-0000-0000-0000F3940000}"/>
    <cellStyle name="OffSheet 11 45" xfId="38132" xr:uid="{00000000-0005-0000-0000-0000F4940000}"/>
    <cellStyle name="OffSheet 11 46" xfId="38133" xr:uid="{00000000-0005-0000-0000-0000F5940000}"/>
    <cellStyle name="OffSheet 11 47" xfId="38134" xr:uid="{00000000-0005-0000-0000-0000F6940000}"/>
    <cellStyle name="OffSheet 11 48" xfId="38135" xr:uid="{00000000-0005-0000-0000-0000F7940000}"/>
    <cellStyle name="OffSheet 11 49" xfId="38136" xr:uid="{00000000-0005-0000-0000-0000F8940000}"/>
    <cellStyle name="OffSheet 11 5" xfId="38137" xr:uid="{00000000-0005-0000-0000-0000F9940000}"/>
    <cellStyle name="OffSheet 11 50" xfId="38138" xr:uid="{00000000-0005-0000-0000-0000FA940000}"/>
    <cellStyle name="OffSheet 11 51" xfId="38139" xr:uid="{00000000-0005-0000-0000-0000FB940000}"/>
    <cellStyle name="OffSheet 11 52" xfId="38140" xr:uid="{00000000-0005-0000-0000-0000FC940000}"/>
    <cellStyle name="OffSheet 11 53" xfId="38141" xr:uid="{00000000-0005-0000-0000-0000FD940000}"/>
    <cellStyle name="OffSheet 11 54" xfId="38142" xr:uid="{00000000-0005-0000-0000-0000FE940000}"/>
    <cellStyle name="OffSheet 11 6" xfId="38143" xr:uid="{00000000-0005-0000-0000-0000FF940000}"/>
    <cellStyle name="OffSheet 11 7" xfId="38144" xr:uid="{00000000-0005-0000-0000-000000950000}"/>
    <cellStyle name="OffSheet 11 8" xfId="38145" xr:uid="{00000000-0005-0000-0000-000001950000}"/>
    <cellStyle name="OffSheet 11 9" xfId="38146" xr:uid="{00000000-0005-0000-0000-000002950000}"/>
    <cellStyle name="OffSheet 12" xfId="38147" xr:uid="{00000000-0005-0000-0000-000003950000}"/>
    <cellStyle name="OffSheet 12 10" xfId="38148" xr:uid="{00000000-0005-0000-0000-000004950000}"/>
    <cellStyle name="OffSheet 12 11" xfId="38149" xr:uid="{00000000-0005-0000-0000-000005950000}"/>
    <cellStyle name="OffSheet 12 12" xfId="38150" xr:uid="{00000000-0005-0000-0000-000006950000}"/>
    <cellStyle name="OffSheet 12 13" xfId="38151" xr:uid="{00000000-0005-0000-0000-000007950000}"/>
    <cellStyle name="OffSheet 12 14" xfId="38152" xr:uid="{00000000-0005-0000-0000-000008950000}"/>
    <cellStyle name="OffSheet 12 15" xfId="38153" xr:uid="{00000000-0005-0000-0000-000009950000}"/>
    <cellStyle name="OffSheet 12 16" xfId="38154" xr:uid="{00000000-0005-0000-0000-00000A950000}"/>
    <cellStyle name="OffSheet 12 17" xfId="38155" xr:uid="{00000000-0005-0000-0000-00000B950000}"/>
    <cellStyle name="OffSheet 12 18" xfId="38156" xr:uid="{00000000-0005-0000-0000-00000C950000}"/>
    <cellStyle name="OffSheet 12 19" xfId="38157" xr:uid="{00000000-0005-0000-0000-00000D950000}"/>
    <cellStyle name="OffSheet 12 2" xfId="38158" xr:uid="{00000000-0005-0000-0000-00000E950000}"/>
    <cellStyle name="OffSheet 12 2 2" xfId="38159" xr:uid="{00000000-0005-0000-0000-00000F950000}"/>
    <cellStyle name="OffSheet 12 2 3" xfId="38160" xr:uid="{00000000-0005-0000-0000-000010950000}"/>
    <cellStyle name="OffSheet 12 20" xfId="38161" xr:uid="{00000000-0005-0000-0000-000011950000}"/>
    <cellStyle name="OffSheet 12 21" xfId="38162" xr:uid="{00000000-0005-0000-0000-000012950000}"/>
    <cellStyle name="OffSheet 12 22" xfId="38163" xr:uid="{00000000-0005-0000-0000-000013950000}"/>
    <cellStyle name="OffSheet 12 23" xfId="38164" xr:uid="{00000000-0005-0000-0000-000014950000}"/>
    <cellStyle name="OffSheet 12 24" xfId="38165" xr:uid="{00000000-0005-0000-0000-000015950000}"/>
    <cellStyle name="OffSheet 12 25" xfId="38166" xr:uid="{00000000-0005-0000-0000-000016950000}"/>
    <cellStyle name="OffSheet 12 26" xfId="38167" xr:uid="{00000000-0005-0000-0000-000017950000}"/>
    <cellStyle name="OffSheet 12 27" xfId="38168" xr:uid="{00000000-0005-0000-0000-000018950000}"/>
    <cellStyle name="OffSheet 12 28" xfId="38169" xr:uid="{00000000-0005-0000-0000-000019950000}"/>
    <cellStyle name="OffSheet 12 29" xfId="38170" xr:uid="{00000000-0005-0000-0000-00001A950000}"/>
    <cellStyle name="OffSheet 12 3" xfId="38171" xr:uid="{00000000-0005-0000-0000-00001B950000}"/>
    <cellStyle name="OffSheet 12 3 2" xfId="38172" xr:uid="{00000000-0005-0000-0000-00001C950000}"/>
    <cellStyle name="OffSheet 12 3 3" xfId="38173" xr:uid="{00000000-0005-0000-0000-00001D950000}"/>
    <cellStyle name="OffSheet 12 30" xfId="38174" xr:uid="{00000000-0005-0000-0000-00001E950000}"/>
    <cellStyle name="OffSheet 12 31" xfId="38175" xr:uid="{00000000-0005-0000-0000-00001F950000}"/>
    <cellStyle name="OffSheet 12 32" xfId="38176" xr:uid="{00000000-0005-0000-0000-000020950000}"/>
    <cellStyle name="OffSheet 12 33" xfId="38177" xr:uid="{00000000-0005-0000-0000-000021950000}"/>
    <cellStyle name="OffSheet 12 34" xfId="38178" xr:uid="{00000000-0005-0000-0000-000022950000}"/>
    <cellStyle name="OffSheet 12 35" xfId="38179" xr:uid="{00000000-0005-0000-0000-000023950000}"/>
    <cellStyle name="OffSheet 12 36" xfId="38180" xr:uid="{00000000-0005-0000-0000-000024950000}"/>
    <cellStyle name="OffSheet 12 37" xfId="38181" xr:uid="{00000000-0005-0000-0000-000025950000}"/>
    <cellStyle name="OffSheet 12 38" xfId="38182" xr:uid="{00000000-0005-0000-0000-000026950000}"/>
    <cellStyle name="OffSheet 12 39" xfId="38183" xr:uid="{00000000-0005-0000-0000-000027950000}"/>
    <cellStyle name="OffSheet 12 4" xfId="38184" xr:uid="{00000000-0005-0000-0000-000028950000}"/>
    <cellStyle name="OffSheet 12 40" xfId="38185" xr:uid="{00000000-0005-0000-0000-000029950000}"/>
    <cellStyle name="OffSheet 12 41" xfId="38186" xr:uid="{00000000-0005-0000-0000-00002A950000}"/>
    <cellStyle name="OffSheet 12 42" xfId="38187" xr:uid="{00000000-0005-0000-0000-00002B950000}"/>
    <cellStyle name="OffSheet 12 43" xfId="38188" xr:uid="{00000000-0005-0000-0000-00002C950000}"/>
    <cellStyle name="OffSheet 12 44" xfId="38189" xr:uid="{00000000-0005-0000-0000-00002D950000}"/>
    <cellStyle name="OffSheet 12 45" xfId="38190" xr:uid="{00000000-0005-0000-0000-00002E950000}"/>
    <cellStyle name="OffSheet 12 46" xfId="38191" xr:uid="{00000000-0005-0000-0000-00002F950000}"/>
    <cellStyle name="OffSheet 12 47" xfId="38192" xr:uid="{00000000-0005-0000-0000-000030950000}"/>
    <cellStyle name="OffSheet 12 48" xfId="38193" xr:uid="{00000000-0005-0000-0000-000031950000}"/>
    <cellStyle name="OffSheet 12 49" xfId="38194" xr:uid="{00000000-0005-0000-0000-000032950000}"/>
    <cellStyle name="OffSheet 12 5" xfId="38195" xr:uid="{00000000-0005-0000-0000-000033950000}"/>
    <cellStyle name="OffSheet 12 50" xfId="38196" xr:uid="{00000000-0005-0000-0000-000034950000}"/>
    <cellStyle name="OffSheet 12 51" xfId="38197" xr:uid="{00000000-0005-0000-0000-000035950000}"/>
    <cellStyle name="OffSheet 12 52" xfId="38198" xr:uid="{00000000-0005-0000-0000-000036950000}"/>
    <cellStyle name="OffSheet 12 53" xfId="38199" xr:uid="{00000000-0005-0000-0000-000037950000}"/>
    <cellStyle name="OffSheet 12 54" xfId="38200" xr:uid="{00000000-0005-0000-0000-000038950000}"/>
    <cellStyle name="OffSheet 12 6" xfId="38201" xr:uid="{00000000-0005-0000-0000-000039950000}"/>
    <cellStyle name="OffSheet 12 7" xfId="38202" xr:uid="{00000000-0005-0000-0000-00003A950000}"/>
    <cellStyle name="OffSheet 12 8" xfId="38203" xr:uid="{00000000-0005-0000-0000-00003B950000}"/>
    <cellStyle name="OffSheet 12 9" xfId="38204" xr:uid="{00000000-0005-0000-0000-00003C950000}"/>
    <cellStyle name="OffSheet 13" xfId="38205" xr:uid="{00000000-0005-0000-0000-00003D950000}"/>
    <cellStyle name="OffSheet 13 10" xfId="38206" xr:uid="{00000000-0005-0000-0000-00003E950000}"/>
    <cellStyle name="OffSheet 13 11" xfId="38207" xr:uid="{00000000-0005-0000-0000-00003F950000}"/>
    <cellStyle name="OffSheet 13 12" xfId="38208" xr:uid="{00000000-0005-0000-0000-000040950000}"/>
    <cellStyle name="OffSheet 13 13" xfId="38209" xr:uid="{00000000-0005-0000-0000-000041950000}"/>
    <cellStyle name="OffSheet 13 14" xfId="38210" xr:uid="{00000000-0005-0000-0000-000042950000}"/>
    <cellStyle name="OffSheet 13 15" xfId="38211" xr:uid="{00000000-0005-0000-0000-000043950000}"/>
    <cellStyle name="OffSheet 13 16" xfId="38212" xr:uid="{00000000-0005-0000-0000-000044950000}"/>
    <cellStyle name="OffSheet 13 17" xfId="38213" xr:uid="{00000000-0005-0000-0000-000045950000}"/>
    <cellStyle name="OffSheet 13 18" xfId="38214" xr:uid="{00000000-0005-0000-0000-000046950000}"/>
    <cellStyle name="OffSheet 13 19" xfId="38215" xr:uid="{00000000-0005-0000-0000-000047950000}"/>
    <cellStyle name="OffSheet 13 2" xfId="38216" xr:uid="{00000000-0005-0000-0000-000048950000}"/>
    <cellStyle name="OffSheet 13 2 2" xfId="38217" xr:uid="{00000000-0005-0000-0000-000049950000}"/>
    <cellStyle name="OffSheet 13 2 3" xfId="38218" xr:uid="{00000000-0005-0000-0000-00004A950000}"/>
    <cellStyle name="OffSheet 13 20" xfId="38219" xr:uid="{00000000-0005-0000-0000-00004B950000}"/>
    <cellStyle name="OffSheet 13 21" xfId="38220" xr:uid="{00000000-0005-0000-0000-00004C950000}"/>
    <cellStyle name="OffSheet 13 22" xfId="38221" xr:uid="{00000000-0005-0000-0000-00004D950000}"/>
    <cellStyle name="OffSheet 13 23" xfId="38222" xr:uid="{00000000-0005-0000-0000-00004E950000}"/>
    <cellStyle name="OffSheet 13 24" xfId="38223" xr:uid="{00000000-0005-0000-0000-00004F950000}"/>
    <cellStyle name="OffSheet 13 25" xfId="38224" xr:uid="{00000000-0005-0000-0000-000050950000}"/>
    <cellStyle name="OffSheet 13 26" xfId="38225" xr:uid="{00000000-0005-0000-0000-000051950000}"/>
    <cellStyle name="OffSheet 13 27" xfId="38226" xr:uid="{00000000-0005-0000-0000-000052950000}"/>
    <cellStyle name="OffSheet 13 28" xfId="38227" xr:uid="{00000000-0005-0000-0000-000053950000}"/>
    <cellStyle name="OffSheet 13 29" xfId="38228" xr:uid="{00000000-0005-0000-0000-000054950000}"/>
    <cellStyle name="OffSheet 13 3" xfId="38229" xr:uid="{00000000-0005-0000-0000-000055950000}"/>
    <cellStyle name="OffSheet 13 3 2" xfId="38230" xr:uid="{00000000-0005-0000-0000-000056950000}"/>
    <cellStyle name="OffSheet 13 3 3" xfId="38231" xr:uid="{00000000-0005-0000-0000-000057950000}"/>
    <cellStyle name="OffSheet 13 30" xfId="38232" xr:uid="{00000000-0005-0000-0000-000058950000}"/>
    <cellStyle name="OffSheet 13 31" xfId="38233" xr:uid="{00000000-0005-0000-0000-000059950000}"/>
    <cellStyle name="OffSheet 13 32" xfId="38234" xr:uid="{00000000-0005-0000-0000-00005A950000}"/>
    <cellStyle name="OffSheet 13 33" xfId="38235" xr:uid="{00000000-0005-0000-0000-00005B950000}"/>
    <cellStyle name="OffSheet 13 34" xfId="38236" xr:uid="{00000000-0005-0000-0000-00005C950000}"/>
    <cellStyle name="OffSheet 13 35" xfId="38237" xr:uid="{00000000-0005-0000-0000-00005D950000}"/>
    <cellStyle name="OffSheet 13 36" xfId="38238" xr:uid="{00000000-0005-0000-0000-00005E950000}"/>
    <cellStyle name="OffSheet 13 37" xfId="38239" xr:uid="{00000000-0005-0000-0000-00005F950000}"/>
    <cellStyle name="OffSheet 13 38" xfId="38240" xr:uid="{00000000-0005-0000-0000-000060950000}"/>
    <cellStyle name="OffSheet 13 39" xfId="38241" xr:uid="{00000000-0005-0000-0000-000061950000}"/>
    <cellStyle name="OffSheet 13 4" xfId="38242" xr:uid="{00000000-0005-0000-0000-000062950000}"/>
    <cellStyle name="OffSheet 13 40" xfId="38243" xr:uid="{00000000-0005-0000-0000-000063950000}"/>
    <cellStyle name="OffSheet 13 41" xfId="38244" xr:uid="{00000000-0005-0000-0000-000064950000}"/>
    <cellStyle name="OffSheet 13 42" xfId="38245" xr:uid="{00000000-0005-0000-0000-000065950000}"/>
    <cellStyle name="OffSheet 13 43" xfId="38246" xr:uid="{00000000-0005-0000-0000-000066950000}"/>
    <cellStyle name="OffSheet 13 44" xfId="38247" xr:uid="{00000000-0005-0000-0000-000067950000}"/>
    <cellStyle name="OffSheet 13 45" xfId="38248" xr:uid="{00000000-0005-0000-0000-000068950000}"/>
    <cellStyle name="OffSheet 13 46" xfId="38249" xr:uid="{00000000-0005-0000-0000-000069950000}"/>
    <cellStyle name="OffSheet 13 47" xfId="38250" xr:uid="{00000000-0005-0000-0000-00006A950000}"/>
    <cellStyle name="OffSheet 13 48" xfId="38251" xr:uid="{00000000-0005-0000-0000-00006B950000}"/>
    <cellStyle name="OffSheet 13 49" xfId="38252" xr:uid="{00000000-0005-0000-0000-00006C950000}"/>
    <cellStyle name="OffSheet 13 5" xfId="38253" xr:uid="{00000000-0005-0000-0000-00006D950000}"/>
    <cellStyle name="OffSheet 13 50" xfId="38254" xr:uid="{00000000-0005-0000-0000-00006E950000}"/>
    <cellStyle name="OffSheet 13 51" xfId="38255" xr:uid="{00000000-0005-0000-0000-00006F950000}"/>
    <cellStyle name="OffSheet 13 52" xfId="38256" xr:uid="{00000000-0005-0000-0000-000070950000}"/>
    <cellStyle name="OffSheet 13 53" xfId="38257" xr:uid="{00000000-0005-0000-0000-000071950000}"/>
    <cellStyle name="OffSheet 13 54" xfId="38258" xr:uid="{00000000-0005-0000-0000-000072950000}"/>
    <cellStyle name="OffSheet 13 6" xfId="38259" xr:uid="{00000000-0005-0000-0000-000073950000}"/>
    <cellStyle name="OffSheet 13 7" xfId="38260" xr:uid="{00000000-0005-0000-0000-000074950000}"/>
    <cellStyle name="OffSheet 13 8" xfId="38261" xr:uid="{00000000-0005-0000-0000-000075950000}"/>
    <cellStyle name="OffSheet 13 9" xfId="38262" xr:uid="{00000000-0005-0000-0000-000076950000}"/>
    <cellStyle name="OffSheet 14" xfId="38263" xr:uid="{00000000-0005-0000-0000-000077950000}"/>
    <cellStyle name="OffSheet 14 10" xfId="38264" xr:uid="{00000000-0005-0000-0000-000078950000}"/>
    <cellStyle name="OffSheet 14 11" xfId="38265" xr:uid="{00000000-0005-0000-0000-000079950000}"/>
    <cellStyle name="OffSheet 14 12" xfId="38266" xr:uid="{00000000-0005-0000-0000-00007A950000}"/>
    <cellStyle name="OffSheet 14 13" xfId="38267" xr:uid="{00000000-0005-0000-0000-00007B950000}"/>
    <cellStyle name="OffSheet 14 14" xfId="38268" xr:uid="{00000000-0005-0000-0000-00007C950000}"/>
    <cellStyle name="OffSheet 14 15" xfId="38269" xr:uid="{00000000-0005-0000-0000-00007D950000}"/>
    <cellStyle name="OffSheet 14 16" xfId="38270" xr:uid="{00000000-0005-0000-0000-00007E950000}"/>
    <cellStyle name="OffSheet 14 17" xfId="38271" xr:uid="{00000000-0005-0000-0000-00007F950000}"/>
    <cellStyle name="OffSheet 14 18" xfId="38272" xr:uid="{00000000-0005-0000-0000-000080950000}"/>
    <cellStyle name="OffSheet 14 19" xfId="38273" xr:uid="{00000000-0005-0000-0000-000081950000}"/>
    <cellStyle name="OffSheet 14 2" xfId="38274" xr:uid="{00000000-0005-0000-0000-000082950000}"/>
    <cellStyle name="OffSheet 14 2 2" xfId="38275" xr:uid="{00000000-0005-0000-0000-000083950000}"/>
    <cellStyle name="OffSheet 14 2 3" xfId="38276" xr:uid="{00000000-0005-0000-0000-000084950000}"/>
    <cellStyle name="OffSheet 14 20" xfId="38277" xr:uid="{00000000-0005-0000-0000-000085950000}"/>
    <cellStyle name="OffSheet 14 21" xfId="38278" xr:uid="{00000000-0005-0000-0000-000086950000}"/>
    <cellStyle name="OffSheet 14 22" xfId="38279" xr:uid="{00000000-0005-0000-0000-000087950000}"/>
    <cellStyle name="OffSheet 14 23" xfId="38280" xr:uid="{00000000-0005-0000-0000-000088950000}"/>
    <cellStyle name="OffSheet 14 24" xfId="38281" xr:uid="{00000000-0005-0000-0000-000089950000}"/>
    <cellStyle name="OffSheet 14 25" xfId="38282" xr:uid="{00000000-0005-0000-0000-00008A950000}"/>
    <cellStyle name="OffSheet 14 26" xfId="38283" xr:uid="{00000000-0005-0000-0000-00008B950000}"/>
    <cellStyle name="OffSheet 14 27" xfId="38284" xr:uid="{00000000-0005-0000-0000-00008C950000}"/>
    <cellStyle name="OffSheet 14 28" xfId="38285" xr:uid="{00000000-0005-0000-0000-00008D950000}"/>
    <cellStyle name="OffSheet 14 29" xfId="38286" xr:uid="{00000000-0005-0000-0000-00008E950000}"/>
    <cellStyle name="OffSheet 14 3" xfId="38287" xr:uid="{00000000-0005-0000-0000-00008F950000}"/>
    <cellStyle name="OffSheet 14 3 2" xfId="38288" xr:uid="{00000000-0005-0000-0000-000090950000}"/>
    <cellStyle name="OffSheet 14 3 3" xfId="38289" xr:uid="{00000000-0005-0000-0000-000091950000}"/>
    <cellStyle name="OffSheet 14 30" xfId="38290" xr:uid="{00000000-0005-0000-0000-000092950000}"/>
    <cellStyle name="OffSheet 14 31" xfId="38291" xr:uid="{00000000-0005-0000-0000-000093950000}"/>
    <cellStyle name="OffSheet 14 32" xfId="38292" xr:uid="{00000000-0005-0000-0000-000094950000}"/>
    <cellStyle name="OffSheet 14 33" xfId="38293" xr:uid="{00000000-0005-0000-0000-000095950000}"/>
    <cellStyle name="OffSheet 14 34" xfId="38294" xr:uid="{00000000-0005-0000-0000-000096950000}"/>
    <cellStyle name="OffSheet 14 35" xfId="38295" xr:uid="{00000000-0005-0000-0000-000097950000}"/>
    <cellStyle name="OffSheet 14 36" xfId="38296" xr:uid="{00000000-0005-0000-0000-000098950000}"/>
    <cellStyle name="OffSheet 14 37" xfId="38297" xr:uid="{00000000-0005-0000-0000-000099950000}"/>
    <cellStyle name="OffSheet 14 38" xfId="38298" xr:uid="{00000000-0005-0000-0000-00009A950000}"/>
    <cellStyle name="OffSheet 14 39" xfId="38299" xr:uid="{00000000-0005-0000-0000-00009B950000}"/>
    <cellStyle name="OffSheet 14 4" xfId="38300" xr:uid="{00000000-0005-0000-0000-00009C950000}"/>
    <cellStyle name="OffSheet 14 40" xfId="38301" xr:uid="{00000000-0005-0000-0000-00009D950000}"/>
    <cellStyle name="OffSheet 14 41" xfId="38302" xr:uid="{00000000-0005-0000-0000-00009E950000}"/>
    <cellStyle name="OffSheet 14 42" xfId="38303" xr:uid="{00000000-0005-0000-0000-00009F950000}"/>
    <cellStyle name="OffSheet 14 43" xfId="38304" xr:uid="{00000000-0005-0000-0000-0000A0950000}"/>
    <cellStyle name="OffSheet 14 44" xfId="38305" xr:uid="{00000000-0005-0000-0000-0000A1950000}"/>
    <cellStyle name="OffSheet 14 45" xfId="38306" xr:uid="{00000000-0005-0000-0000-0000A2950000}"/>
    <cellStyle name="OffSheet 14 46" xfId="38307" xr:uid="{00000000-0005-0000-0000-0000A3950000}"/>
    <cellStyle name="OffSheet 14 47" xfId="38308" xr:uid="{00000000-0005-0000-0000-0000A4950000}"/>
    <cellStyle name="OffSheet 14 48" xfId="38309" xr:uid="{00000000-0005-0000-0000-0000A5950000}"/>
    <cellStyle name="OffSheet 14 49" xfId="38310" xr:uid="{00000000-0005-0000-0000-0000A6950000}"/>
    <cellStyle name="OffSheet 14 5" xfId="38311" xr:uid="{00000000-0005-0000-0000-0000A7950000}"/>
    <cellStyle name="OffSheet 14 50" xfId="38312" xr:uid="{00000000-0005-0000-0000-0000A8950000}"/>
    <cellStyle name="OffSheet 14 51" xfId="38313" xr:uid="{00000000-0005-0000-0000-0000A9950000}"/>
    <cellStyle name="OffSheet 14 52" xfId="38314" xr:uid="{00000000-0005-0000-0000-0000AA950000}"/>
    <cellStyle name="OffSheet 14 53" xfId="38315" xr:uid="{00000000-0005-0000-0000-0000AB950000}"/>
    <cellStyle name="OffSheet 14 54" xfId="38316" xr:uid="{00000000-0005-0000-0000-0000AC950000}"/>
    <cellStyle name="OffSheet 14 6" xfId="38317" xr:uid="{00000000-0005-0000-0000-0000AD950000}"/>
    <cellStyle name="OffSheet 14 7" xfId="38318" xr:uid="{00000000-0005-0000-0000-0000AE950000}"/>
    <cellStyle name="OffSheet 14 8" xfId="38319" xr:uid="{00000000-0005-0000-0000-0000AF950000}"/>
    <cellStyle name="OffSheet 14 9" xfId="38320" xr:uid="{00000000-0005-0000-0000-0000B0950000}"/>
    <cellStyle name="OffSheet 15" xfId="38321" xr:uid="{00000000-0005-0000-0000-0000B1950000}"/>
    <cellStyle name="OffSheet 15 2" xfId="38322" xr:uid="{00000000-0005-0000-0000-0000B2950000}"/>
    <cellStyle name="OffSheet 15 3" xfId="38323" xr:uid="{00000000-0005-0000-0000-0000B3950000}"/>
    <cellStyle name="OffSheet 16" xfId="38324" xr:uid="{00000000-0005-0000-0000-0000B4950000}"/>
    <cellStyle name="OffSheet 16 2" xfId="38325" xr:uid="{00000000-0005-0000-0000-0000B5950000}"/>
    <cellStyle name="OffSheet 16 3" xfId="38326" xr:uid="{00000000-0005-0000-0000-0000B6950000}"/>
    <cellStyle name="OffSheet 17" xfId="38327" xr:uid="{00000000-0005-0000-0000-0000B7950000}"/>
    <cellStyle name="OffSheet 18" xfId="38328" xr:uid="{00000000-0005-0000-0000-0000B8950000}"/>
    <cellStyle name="OffSheet 19" xfId="38329" xr:uid="{00000000-0005-0000-0000-0000B9950000}"/>
    <cellStyle name="OffSheet 2" xfId="38330" xr:uid="{00000000-0005-0000-0000-0000BA950000}"/>
    <cellStyle name="OffSheet 2 10" xfId="38331" xr:uid="{00000000-0005-0000-0000-0000BB950000}"/>
    <cellStyle name="OffSheet 2 11" xfId="38332" xr:uid="{00000000-0005-0000-0000-0000BC950000}"/>
    <cellStyle name="OffSheet 2 12" xfId="38333" xr:uid="{00000000-0005-0000-0000-0000BD950000}"/>
    <cellStyle name="OffSheet 2 13" xfId="38334" xr:uid="{00000000-0005-0000-0000-0000BE950000}"/>
    <cellStyle name="OffSheet 2 14" xfId="38335" xr:uid="{00000000-0005-0000-0000-0000BF950000}"/>
    <cellStyle name="OffSheet 2 15" xfId="38336" xr:uid="{00000000-0005-0000-0000-0000C0950000}"/>
    <cellStyle name="OffSheet 2 16" xfId="38337" xr:uid="{00000000-0005-0000-0000-0000C1950000}"/>
    <cellStyle name="OffSheet 2 17" xfId="38338" xr:uid="{00000000-0005-0000-0000-0000C2950000}"/>
    <cellStyle name="OffSheet 2 18" xfId="38339" xr:uid="{00000000-0005-0000-0000-0000C3950000}"/>
    <cellStyle name="OffSheet 2 19" xfId="38340" xr:uid="{00000000-0005-0000-0000-0000C4950000}"/>
    <cellStyle name="OffSheet 2 2" xfId="38341" xr:uid="{00000000-0005-0000-0000-0000C5950000}"/>
    <cellStyle name="OffSheet 2 2 10" xfId="38342" xr:uid="{00000000-0005-0000-0000-0000C6950000}"/>
    <cellStyle name="OffSheet 2 2 11" xfId="38343" xr:uid="{00000000-0005-0000-0000-0000C7950000}"/>
    <cellStyle name="OffSheet 2 2 12" xfId="38344" xr:uid="{00000000-0005-0000-0000-0000C8950000}"/>
    <cellStyle name="OffSheet 2 2 13" xfId="38345" xr:uid="{00000000-0005-0000-0000-0000C9950000}"/>
    <cellStyle name="OffSheet 2 2 14" xfId="38346" xr:uid="{00000000-0005-0000-0000-0000CA950000}"/>
    <cellStyle name="OffSheet 2 2 15" xfId="38347" xr:uid="{00000000-0005-0000-0000-0000CB950000}"/>
    <cellStyle name="OffSheet 2 2 16" xfId="38348" xr:uid="{00000000-0005-0000-0000-0000CC950000}"/>
    <cellStyle name="OffSheet 2 2 17" xfId="38349" xr:uid="{00000000-0005-0000-0000-0000CD950000}"/>
    <cellStyle name="OffSheet 2 2 18" xfId="38350" xr:uid="{00000000-0005-0000-0000-0000CE950000}"/>
    <cellStyle name="OffSheet 2 2 19" xfId="38351" xr:uid="{00000000-0005-0000-0000-0000CF950000}"/>
    <cellStyle name="OffSheet 2 2 2" xfId="38352" xr:uid="{00000000-0005-0000-0000-0000D0950000}"/>
    <cellStyle name="OffSheet 2 2 2 2" xfId="38353" xr:uid="{00000000-0005-0000-0000-0000D1950000}"/>
    <cellStyle name="OffSheet 2 2 2 3" xfId="38354" xr:uid="{00000000-0005-0000-0000-0000D2950000}"/>
    <cellStyle name="OffSheet 2 2 20" xfId="38355" xr:uid="{00000000-0005-0000-0000-0000D3950000}"/>
    <cellStyle name="OffSheet 2 2 21" xfId="38356" xr:uid="{00000000-0005-0000-0000-0000D4950000}"/>
    <cellStyle name="OffSheet 2 2 22" xfId="38357" xr:uid="{00000000-0005-0000-0000-0000D5950000}"/>
    <cellStyle name="OffSheet 2 2 23" xfId="38358" xr:uid="{00000000-0005-0000-0000-0000D6950000}"/>
    <cellStyle name="OffSheet 2 2 24" xfId="38359" xr:uid="{00000000-0005-0000-0000-0000D7950000}"/>
    <cellStyle name="OffSheet 2 2 25" xfId="38360" xr:uid="{00000000-0005-0000-0000-0000D8950000}"/>
    <cellStyle name="OffSheet 2 2 26" xfId="38361" xr:uid="{00000000-0005-0000-0000-0000D9950000}"/>
    <cellStyle name="OffSheet 2 2 27" xfId="38362" xr:uid="{00000000-0005-0000-0000-0000DA950000}"/>
    <cellStyle name="OffSheet 2 2 28" xfId="38363" xr:uid="{00000000-0005-0000-0000-0000DB950000}"/>
    <cellStyle name="OffSheet 2 2 29" xfId="38364" xr:uid="{00000000-0005-0000-0000-0000DC950000}"/>
    <cellStyle name="OffSheet 2 2 3" xfId="38365" xr:uid="{00000000-0005-0000-0000-0000DD950000}"/>
    <cellStyle name="OffSheet 2 2 3 2" xfId="38366" xr:uid="{00000000-0005-0000-0000-0000DE950000}"/>
    <cellStyle name="OffSheet 2 2 3 3" xfId="38367" xr:uid="{00000000-0005-0000-0000-0000DF950000}"/>
    <cellStyle name="OffSheet 2 2 30" xfId="38368" xr:uid="{00000000-0005-0000-0000-0000E0950000}"/>
    <cellStyle name="OffSheet 2 2 31" xfId="38369" xr:uid="{00000000-0005-0000-0000-0000E1950000}"/>
    <cellStyle name="OffSheet 2 2 32" xfId="38370" xr:uid="{00000000-0005-0000-0000-0000E2950000}"/>
    <cellStyle name="OffSheet 2 2 33" xfId="38371" xr:uid="{00000000-0005-0000-0000-0000E3950000}"/>
    <cellStyle name="OffSheet 2 2 34" xfId="38372" xr:uid="{00000000-0005-0000-0000-0000E4950000}"/>
    <cellStyle name="OffSheet 2 2 35" xfId="38373" xr:uid="{00000000-0005-0000-0000-0000E5950000}"/>
    <cellStyle name="OffSheet 2 2 36" xfId="38374" xr:uid="{00000000-0005-0000-0000-0000E6950000}"/>
    <cellStyle name="OffSheet 2 2 37" xfId="38375" xr:uid="{00000000-0005-0000-0000-0000E7950000}"/>
    <cellStyle name="OffSheet 2 2 38" xfId="38376" xr:uid="{00000000-0005-0000-0000-0000E8950000}"/>
    <cellStyle name="OffSheet 2 2 39" xfId="38377" xr:uid="{00000000-0005-0000-0000-0000E9950000}"/>
    <cellStyle name="OffSheet 2 2 4" xfId="38378" xr:uid="{00000000-0005-0000-0000-0000EA950000}"/>
    <cellStyle name="OffSheet 2 2 40" xfId="38379" xr:uid="{00000000-0005-0000-0000-0000EB950000}"/>
    <cellStyle name="OffSheet 2 2 41" xfId="38380" xr:uid="{00000000-0005-0000-0000-0000EC950000}"/>
    <cellStyle name="OffSheet 2 2 42" xfId="38381" xr:uid="{00000000-0005-0000-0000-0000ED950000}"/>
    <cellStyle name="OffSheet 2 2 43" xfId="38382" xr:uid="{00000000-0005-0000-0000-0000EE950000}"/>
    <cellStyle name="OffSheet 2 2 44" xfId="38383" xr:uid="{00000000-0005-0000-0000-0000EF950000}"/>
    <cellStyle name="OffSheet 2 2 45" xfId="38384" xr:uid="{00000000-0005-0000-0000-0000F0950000}"/>
    <cellStyle name="OffSheet 2 2 46" xfId="38385" xr:uid="{00000000-0005-0000-0000-0000F1950000}"/>
    <cellStyle name="OffSheet 2 2 47" xfId="38386" xr:uid="{00000000-0005-0000-0000-0000F2950000}"/>
    <cellStyle name="OffSheet 2 2 48" xfId="38387" xr:uid="{00000000-0005-0000-0000-0000F3950000}"/>
    <cellStyle name="OffSheet 2 2 49" xfId="38388" xr:uid="{00000000-0005-0000-0000-0000F4950000}"/>
    <cellStyle name="OffSheet 2 2 5" xfId="38389" xr:uid="{00000000-0005-0000-0000-0000F5950000}"/>
    <cellStyle name="OffSheet 2 2 50" xfId="38390" xr:uid="{00000000-0005-0000-0000-0000F6950000}"/>
    <cellStyle name="OffSheet 2 2 51" xfId="38391" xr:uid="{00000000-0005-0000-0000-0000F7950000}"/>
    <cellStyle name="OffSheet 2 2 52" xfId="38392" xr:uid="{00000000-0005-0000-0000-0000F8950000}"/>
    <cellStyle name="OffSheet 2 2 53" xfId="38393" xr:uid="{00000000-0005-0000-0000-0000F9950000}"/>
    <cellStyle name="OffSheet 2 2 54" xfId="38394" xr:uid="{00000000-0005-0000-0000-0000FA950000}"/>
    <cellStyle name="OffSheet 2 2 6" xfId="38395" xr:uid="{00000000-0005-0000-0000-0000FB950000}"/>
    <cellStyle name="OffSheet 2 2 7" xfId="38396" xr:uid="{00000000-0005-0000-0000-0000FC950000}"/>
    <cellStyle name="OffSheet 2 2 8" xfId="38397" xr:uid="{00000000-0005-0000-0000-0000FD950000}"/>
    <cellStyle name="OffSheet 2 2 9" xfId="38398" xr:uid="{00000000-0005-0000-0000-0000FE950000}"/>
    <cellStyle name="OffSheet 2 20" xfId="38399" xr:uid="{00000000-0005-0000-0000-0000FF950000}"/>
    <cellStyle name="OffSheet 2 21" xfId="38400" xr:uid="{00000000-0005-0000-0000-000000960000}"/>
    <cellStyle name="OffSheet 2 22" xfId="38401" xr:uid="{00000000-0005-0000-0000-000001960000}"/>
    <cellStyle name="OffSheet 2 23" xfId="38402" xr:uid="{00000000-0005-0000-0000-000002960000}"/>
    <cellStyle name="OffSheet 2 24" xfId="38403" xr:uid="{00000000-0005-0000-0000-000003960000}"/>
    <cellStyle name="OffSheet 2 25" xfId="38404" xr:uid="{00000000-0005-0000-0000-000004960000}"/>
    <cellStyle name="OffSheet 2 26" xfId="38405" xr:uid="{00000000-0005-0000-0000-000005960000}"/>
    <cellStyle name="OffSheet 2 27" xfId="38406" xr:uid="{00000000-0005-0000-0000-000006960000}"/>
    <cellStyle name="OffSheet 2 28" xfId="38407" xr:uid="{00000000-0005-0000-0000-000007960000}"/>
    <cellStyle name="OffSheet 2 29" xfId="38408" xr:uid="{00000000-0005-0000-0000-000008960000}"/>
    <cellStyle name="OffSheet 2 3" xfId="38409" xr:uid="{00000000-0005-0000-0000-000009960000}"/>
    <cellStyle name="OffSheet 2 3 2" xfId="38410" xr:uid="{00000000-0005-0000-0000-00000A960000}"/>
    <cellStyle name="OffSheet 2 3 3" xfId="38411" xr:uid="{00000000-0005-0000-0000-00000B960000}"/>
    <cellStyle name="OffSheet 2 30" xfId="38412" xr:uid="{00000000-0005-0000-0000-00000C960000}"/>
    <cellStyle name="OffSheet 2 31" xfId="38413" xr:uid="{00000000-0005-0000-0000-00000D960000}"/>
    <cellStyle name="OffSheet 2 32" xfId="38414" xr:uid="{00000000-0005-0000-0000-00000E960000}"/>
    <cellStyle name="OffSheet 2 33" xfId="38415" xr:uid="{00000000-0005-0000-0000-00000F960000}"/>
    <cellStyle name="OffSheet 2 34" xfId="38416" xr:uid="{00000000-0005-0000-0000-000010960000}"/>
    <cellStyle name="OffSheet 2 35" xfId="38417" xr:uid="{00000000-0005-0000-0000-000011960000}"/>
    <cellStyle name="OffSheet 2 36" xfId="38418" xr:uid="{00000000-0005-0000-0000-000012960000}"/>
    <cellStyle name="OffSheet 2 37" xfId="38419" xr:uid="{00000000-0005-0000-0000-000013960000}"/>
    <cellStyle name="OffSheet 2 38" xfId="38420" xr:uid="{00000000-0005-0000-0000-000014960000}"/>
    <cellStyle name="OffSheet 2 39" xfId="38421" xr:uid="{00000000-0005-0000-0000-000015960000}"/>
    <cellStyle name="OffSheet 2 4" xfId="38422" xr:uid="{00000000-0005-0000-0000-000016960000}"/>
    <cellStyle name="OffSheet 2 4 2" xfId="38423" xr:uid="{00000000-0005-0000-0000-000017960000}"/>
    <cellStyle name="OffSheet 2 4 3" xfId="38424" xr:uid="{00000000-0005-0000-0000-000018960000}"/>
    <cellStyle name="OffSheet 2 40" xfId="38425" xr:uid="{00000000-0005-0000-0000-000019960000}"/>
    <cellStyle name="OffSheet 2 41" xfId="38426" xr:uid="{00000000-0005-0000-0000-00001A960000}"/>
    <cellStyle name="OffSheet 2 42" xfId="38427" xr:uid="{00000000-0005-0000-0000-00001B960000}"/>
    <cellStyle name="OffSheet 2 43" xfId="38428" xr:uid="{00000000-0005-0000-0000-00001C960000}"/>
    <cellStyle name="OffSheet 2 44" xfId="38429" xr:uid="{00000000-0005-0000-0000-00001D960000}"/>
    <cellStyle name="OffSheet 2 45" xfId="38430" xr:uid="{00000000-0005-0000-0000-00001E960000}"/>
    <cellStyle name="OffSheet 2 46" xfId="38431" xr:uid="{00000000-0005-0000-0000-00001F960000}"/>
    <cellStyle name="OffSheet 2 47" xfId="38432" xr:uid="{00000000-0005-0000-0000-000020960000}"/>
    <cellStyle name="OffSheet 2 48" xfId="38433" xr:uid="{00000000-0005-0000-0000-000021960000}"/>
    <cellStyle name="OffSheet 2 49" xfId="38434" xr:uid="{00000000-0005-0000-0000-000022960000}"/>
    <cellStyle name="OffSheet 2 5" xfId="38435" xr:uid="{00000000-0005-0000-0000-000023960000}"/>
    <cellStyle name="OffSheet 2 50" xfId="38436" xr:uid="{00000000-0005-0000-0000-000024960000}"/>
    <cellStyle name="OffSheet 2 51" xfId="38437" xr:uid="{00000000-0005-0000-0000-000025960000}"/>
    <cellStyle name="OffSheet 2 52" xfId="38438" xr:uid="{00000000-0005-0000-0000-000026960000}"/>
    <cellStyle name="OffSheet 2 53" xfId="38439" xr:uid="{00000000-0005-0000-0000-000027960000}"/>
    <cellStyle name="OffSheet 2 54" xfId="38440" xr:uid="{00000000-0005-0000-0000-000028960000}"/>
    <cellStyle name="OffSheet 2 55" xfId="38441" xr:uid="{00000000-0005-0000-0000-000029960000}"/>
    <cellStyle name="OffSheet 2 6" xfId="38442" xr:uid="{00000000-0005-0000-0000-00002A960000}"/>
    <cellStyle name="OffSheet 2 7" xfId="38443" xr:uid="{00000000-0005-0000-0000-00002B960000}"/>
    <cellStyle name="OffSheet 2 8" xfId="38444" xr:uid="{00000000-0005-0000-0000-00002C960000}"/>
    <cellStyle name="OffSheet 2 9" xfId="38445" xr:uid="{00000000-0005-0000-0000-00002D960000}"/>
    <cellStyle name="OffSheet 2_Tohana_DPR-Final@26-7-2010" xfId="38446" xr:uid="{00000000-0005-0000-0000-00002E960000}"/>
    <cellStyle name="OffSheet 20" xfId="38447" xr:uid="{00000000-0005-0000-0000-00002F960000}"/>
    <cellStyle name="OffSheet 21" xfId="38448" xr:uid="{00000000-0005-0000-0000-000030960000}"/>
    <cellStyle name="OffSheet 22" xfId="38449" xr:uid="{00000000-0005-0000-0000-000031960000}"/>
    <cellStyle name="OffSheet 23" xfId="38450" xr:uid="{00000000-0005-0000-0000-000032960000}"/>
    <cellStyle name="OffSheet 24" xfId="38451" xr:uid="{00000000-0005-0000-0000-000033960000}"/>
    <cellStyle name="OffSheet 25" xfId="38452" xr:uid="{00000000-0005-0000-0000-000034960000}"/>
    <cellStyle name="OffSheet 26" xfId="38453" xr:uid="{00000000-0005-0000-0000-000035960000}"/>
    <cellStyle name="OffSheet 27" xfId="38454" xr:uid="{00000000-0005-0000-0000-000036960000}"/>
    <cellStyle name="OffSheet 28" xfId="38455" xr:uid="{00000000-0005-0000-0000-000037960000}"/>
    <cellStyle name="OffSheet 29" xfId="38456" xr:uid="{00000000-0005-0000-0000-000038960000}"/>
    <cellStyle name="OffSheet 3" xfId="38457" xr:uid="{00000000-0005-0000-0000-000039960000}"/>
    <cellStyle name="OffSheet 3 10" xfId="38458" xr:uid="{00000000-0005-0000-0000-00003A960000}"/>
    <cellStyle name="OffSheet 3 11" xfId="38459" xr:uid="{00000000-0005-0000-0000-00003B960000}"/>
    <cellStyle name="OffSheet 3 12" xfId="38460" xr:uid="{00000000-0005-0000-0000-00003C960000}"/>
    <cellStyle name="OffSheet 3 13" xfId="38461" xr:uid="{00000000-0005-0000-0000-00003D960000}"/>
    <cellStyle name="OffSheet 3 14" xfId="38462" xr:uid="{00000000-0005-0000-0000-00003E960000}"/>
    <cellStyle name="OffSheet 3 15" xfId="38463" xr:uid="{00000000-0005-0000-0000-00003F960000}"/>
    <cellStyle name="OffSheet 3 16" xfId="38464" xr:uid="{00000000-0005-0000-0000-000040960000}"/>
    <cellStyle name="OffSheet 3 17" xfId="38465" xr:uid="{00000000-0005-0000-0000-000041960000}"/>
    <cellStyle name="OffSheet 3 18" xfId="38466" xr:uid="{00000000-0005-0000-0000-000042960000}"/>
    <cellStyle name="OffSheet 3 19" xfId="38467" xr:uid="{00000000-0005-0000-0000-000043960000}"/>
    <cellStyle name="OffSheet 3 2" xfId="38468" xr:uid="{00000000-0005-0000-0000-000044960000}"/>
    <cellStyle name="OffSheet 3 2 2" xfId="38469" xr:uid="{00000000-0005-0000-0000-000045960000}"/>
    <cellStyle name="OffSheet 3 2 3" xfId="38470" xr:uid="{00000000-0005-0000-0000-000046960000}"/>
    <cellStyle name="OffSheet 3 20" xfId="38471" xr:uid="{00000000-0005-0000-0000-000047960000}"/>
    <cellStyle name="OffSheet 3 21" xfId="38472" xr:uid="{00000000-0005-0000-0000-000048960000}"/>
    <cellStyle name="OffSheet 3 22" xfId="38473" xr:uid="{00000000-0005-0000-0000-000049960000}"/>
    <cellStyle name="OffSheet 3 23" xfId="38474" xr:uid="{00000000-0005-0000-0000-00004A960000}"/>
    <cellStyle name="OffSheet 3 24" xfId="38475" xr:uid="{00000000-0005-0000-0000-00004B960000}"/>
    <cellStyle name="OffSheet 3 25" xfId="38476" xr:uid="{00000000-0005-0000-0000-00004C960000}"/>
    <cellStyle name="OffSheet 3 26" xfId="38477" xr:uid="{00000000-0005-0000-0000-00004D960000}"/>
    <cellStyle name="OffSheet 3 27" xfId="38478" xr:uid="{00000000-0005-0000-0000-00004E960000}"/>
    <cellStyle name="OffSheet 3 28" xfId="38479" xr:uid="{00000000-0005-0000-0000-00004F960000}"/>
    <cellStyle name="OffSheet 3 29" xfId="38480" xr:uid="{00000000-0005-0000-0000-000050960000}"/>
    <cellStyle name="OffSheet 3 3" xfId="38481" xr:uid="{00000000-0005-0000-0000-000051960000}"/>
    <cellStyle name="OffSheet 3 3 2" xfId="38482" xr:uid="{00000000-0005-0000-0000-000052960000}"/>
    <cellStyle name="OffSheet 3 3 3" xfId="38483" xr:uid="{00000000-0005-0000-0000-000053960000}"/>
    <cellStyle name="OffSheet 3 30" xfId="38484" xr:uid="{00000000-0005-0000-0000-000054960000}"/>
    <cellStyle name="OffSheet 3 31" xfId="38485" xr:uid="{00000000-0005-0000-0000-000055960000}"/>
    <cellStyle name="OffSheet 3 32" xfId="38486" xr:uid="{00000000-0005-0000-0000-000056960000}"/>
    <cellStyle name="OffSheet 3 33" xfId="38487" xr:uid="{00000000-0005-0000-0000-000057960000}"/>
    <cellStyle name="OffSheet 3 34" xfId="38488" xr:uid="{00000000-0005-0000-0000-000058960000}"/>
    <cellStyle name="OffSheet 3 35" xfId="38489" xr:uid="{00000000-0005-0000-0000-000059960000}"/>
    <cellStyle name="OffSheet 3 36" xfId="38490" xr:uid="{00000000-0005-0000-0000-00005A960000}"/>
    <cellStyle name="OffSheet 3 37" xfId="38491" xr:uid="{00000000-0005-0000-0000-00005B960000}"/>
    <cellStyle name="OffSheet 3 38" xfId="38492" xr:uid="{00000000-0005-0000-0000-00005C960000}"/>
    <cellStyle name="OffSheet 3 39" xfId="38493" xr:uid="{00000000-0005-0000-0000-00005D960000}"/>
    <cellStyle name="OffSheet 3 4" xfId="38494" xr:uid="{00000000-0005-0000-0000-00005E960000}"/>
    <cellStyle name="OffSheet 3 40" xfId="38495" xr:uid="{00000000-0005-0000-0000-00005F960000}"/>
    <cellStyle name="OffSheet 3 41" xfId="38496" xr:uid="{00000000-0005-0000-0000-000060960000}"/>
    <cellStyle name="OffSheet 3 42" xfId="38497" xr:uid="{00000000-0005-0000-0000-000061960000}"/>
    <cellStyle name="OffSheet 3 43" xfId="38498" xr:uid="{00000000-0005-0000-0000-000062960000}"/>
    <cellStyle name="OffSheet 3 44" xfId="38499" xr:uid="{00000000-0005-0000-0000-000063960000}"/>
    <cellStyle name="OffSheet 3 45" xfId="38500" xr:uid="{00000000-0005-0000-0000-000064960000}"/>
    <cellStyle name="OffSheet 3 46" xfId="38501" xr:uid="{00000000-0005-0000-0000-000065960000}"/>
    <cellStyle name="OffSheet 3 47" xfId="38502" xr:uid="{00000000-0005-0000-0000-000066960000}"/>
    <cellStyle name="OffSheet 3 48" xfId="38503" xr:uid="{00000000-0005-0000-0000-000067960000}"/>
    <cellStyle name="OffSheet 3 49" xfId="38504" xr:uid="{00000000-0005-0000-0000-000068960000}"/>
    <cellStyle name="OffSheet 3 5" xfId="38505" xr:uid="{00000000-0005-0000-0000-000069960000}"/>
    <cellStyle name="OffSheet 3 50" xfId="38506" xr:uid="{00000000-0005-0000-0000-00006A960000}"/>
    <cellStyle name="OffSheet 3 51" xfId="38507" xr:uid="{00000000-0005-0000-0000-00006B960000}"/>
    <cellStyle name="OffSheet 3 52" xfId="38508" xr:uid="{00000000-0005-0000-0000-00006C960000}"/>
    <cellStyle name="OffSheet 3 53" xfId="38509" xr:uid="{00000000-0005-0000-0000-00006D960000}"/>
    <cellStyle name="OffSheet 3 54" xfId="38510" xr:uid="{00000000-0005-0000-0000-00006E960000}"/>
    <cellStyle name="OffSheet 3 6" xfId="38511" xr:uid="{00000000-0005-0000-0000-00006F960000}"/>
    <cellStyle name="OffSheet 3 7" xfId="38512" xr:uid="{00000000-0005-0000-0000-000070960000}"/>
    <cellStyle name="OffSheet 3 8" xfId="38513" xr:uid="{00000000-0005-0000-0000-000071960000}"/>
    <cellStyle name="OffSheet 3 9" xfId="38514" xr:uid="{00000000-0005-0000-0000-000072960000}"/>
    <cellStyle name="OffSheet 30" xfId="38515" xr:uid="{00000000-0005-0000-0000-000073960000}"/>
    <cellStyle name="OffSheet 31" xfId="38516" xr:uid="{00000000-0005-0000-0000-000074960000}"/>
    <cellStyle name="OffSheet 32" xfId="38517" xr:uid="{00000000-0005-0000-0000-000075960000}"/>
    <cellStyle name="OffSheet 33" xfId="38518" xr:uid="{00000000-0005-0000-0000-000076960000}"/>
    <cellStyle name="OffSheet 34" xfId="38519" xr:uid="{00000000-0005-0000-0000-000077960000}"/>
    <cellStyle name="OffSheet 35" xfId="38520" xr:uid="{00000000-0005-0000-0000-000078960000}"/>
    <cellStyle name="OffSheet 36" xfId="38521" xr:uid="{00000000-0005-0000-0000-000079960000}"/>
    <cellStyle name="OffSheet 37" xfId="38522" xr:uid="{00000000-0005-0000-0000-00007A960000}"/>
    <cellStyle name="OffSheet 38" xfId="38523" xr:uid="{00000000-0005-0000-0000-00007B960000}"/>
    <cellStyle name="OffSheet 39" xfId="38524" xr:uid="{00000000-0005-0000-0000-00007C960000}"/>
    <cellStyle name="OffSheet 4" xfId="38525" xr:uid="{00000000-0005-0000-0000-00007D960000}"/>
    <cellStyle name="OffSheet 4 10" xfId="38526" xr:uid="{00000000-0005-0000-0000-00007E960000}"/>
    <cellStyle name="OffSheet 4 11" xfId="38527" xr:uid="{00000000-0005-0000-0000-00007F960000}"/>
    <cellStyle name="OffSheet 4 12" xfId="38528" xr:uid="{00000000-0005-0000-0000-000080960000}"/>
    <cellStyle name="OffSheet 4 13" xfId="38529" xr:uid="{00000000-0005-0000-0000-000081960000}"/>
    <cellStyle name="OffSheet 4 14" xfId="38530" xr:uid="{00000000-0005-0000-0000-000082960000}"/>
    <cellStyle name="OffSheet 4 15" xfId="38531" xr:uid="{00000000-0005-0000-0000-000083960000}"/>
    <cellStyle name="OffSheet 4 16" xfId="38532" xr:uid="{00000000-0005-0000-0000-000084960000}"/>
    <cellStyle name="OffSheet 4 17" xfId="38533" xr:uid="{00000000-0005-0000-0000-000085960000}"/>
    <cellStyle name="OffSheet 4 18" xfId="38534" xr:uid="{00000000-0005-0000-0000-000086960000}"/>
    <cellStyle name="OffSheet 4 19" xfId="38535" xr:uid="{00000000-0005-0000-0000-000087960000}"/>
    <cellStyle name="OffSheet 4 2" xfId="38536" xr:uid="{00000000-0005-0000-0000-000088960000}"/>
    <cellStyle name="OffSheet 4 2 2" xfId="38537" xr:uid="{00000000-0005-0000-0000-000089960000}"/>
    <cellStyle name="OffSheet 4 2 3" xfId="38538" xr:uid="{00000000-0005-0000-0000-00008A960000}"/>
    <cellStyle name="OffSheet 4 20" xfId="38539" xr:uid="{00000000-0005-0000-0000-00008B960000}"/>
    <cellStyle name="OffSheet 4 21" xfId="38540" xr:uid="{00000000-0005-0000-0000-00008C960000}"/>
    <cellStyle name="OffSheet 4 22" xfId="38541" xr:uid="{00000000-0005-0000-0000-00008D960000}"/>
    <cellStyle name="OffSheet 4 23" xfId="38542" xr:uid="{00000000-0005-0000-0000-00008E960000}"/>
    <cellStyle name="OffSheet 4 24" xfId="38543" xr:uid="{00000000-0005-0000-0000-00008F960000}"/>
    <cellStyle name="OffSheet 4 25" xfId="38544" xr:uid="{00000000-0005-0000-0000-000090960000}"/>
    <cellStyle name="OffSheet 4 26" xfId="38545" xr:uid="{00000000-0005-0000-0000-000091960000}"/>
    <cellStyle name="OffSheet 4 27" xfId="38546" xr:uid="{00000000-0005-0000-0000-000092960000}"/>
    <cellStyle name="OffSheet 4 28" xfId="38547" xr:uid="{00000000-0005-0000-0000-000093960000}"/>
    <cellStyle name="OffSheet 4 29" xfId="38548" xr:uid="{00000000-0005-0000-0000-000094960000}"/>
    <cellStyle name="OffSheet 4 3" xfId="38549" xr:uid="{00000000-0005-0000-0000-000095960000}"/>
    <cellStyle name="OffSheet 4 3 2" xfId="38550" xr:uid="{00000000-0005-0000-0000-000096960000}"/>
    <cellStyle name="OffSheet 4 3 3" xfId="38551" xr:uid="{00000000-0005-0000-0000-000097960000}"/>
    <cellStyle name="OffSheet 4 30" xfId="38552" xr:uid="{00000000-0005-0000-0000-000098960000}"/>
    <cellStyle name="OffSheet 4 31" xfId="38553" xr:uid="{00000000-0005-0000-0000-000099960000}"/>
    <cellStyle name="OffSheet 4 32" xfId="38554" xr:uid="{00000000-0005-0000-0000-00009A960000}"/>
    <cellStyle name="OffSheet 4 33" xfId="38555" xr:uid="{00000000-0005-0000-0000-00009B960000}"/>
    <cellStyle name="OffSheet 4 34" xfId="38556" xr:uid="{00000000-0005-0000-0000-00009C960000}"/>
    <cellStyle name="OffSheet 4 35" xfId="38557" xr:uid="{00000000-0005-0000-0000-00009D960000}"/>
    <cellStyle name="OffSheet 4 36" xfId="38558" xr:uid="{00000000-0005-0000-0000-00009E960000}"/>
    <cellStyle name="OffSheet 4 37" xfId="38559" xr:uid="{00000000-0005-0000-0000-00009F960000}"/>
    <cellStyle name="OffSheet 4 38" xfId="38560" xr:uid="{00000000-0005-0000-0000-0000A0960000}"/>
    <cellStyle name="OffSheet 4 39" xfId="38561" xr:uid="{00000000-0005-0000-0000-0000A1960000}"/>
    <cellStyle name="OffSheet 4 4" xfId="38562" xr:uid="{00000000-0005-0000-0000-0000A2960000}"/>
    <cellStyle name="OffSheet 4 40" xfId="38563" xr:uid="{00000000-0005-0000-0000-0000A3960000}"/>
    <cellStyle name="OffSheet 4 41" xfId="38564" xr:uid="{00000000-0005-0000-0000-0000A4960000}"/>
    <cellStyle name="OffSheet 4 42" xfId="38565" xr:uid="{00000000-0005-0000-0000-0000A5960000}"/>
    <cellStyle name="OffSheet 4 43" xfId="38566" xr:uid="{00000000-0005-0000-0000-0000A6960000}"/>
    <cellStyle name="OffSheet 4 44" xfId="38567" xr:uid="{00000000-0005-0000-0000-0000A7960000}"/>
    <cellStyle name="OffSheet 4 45" xfId="38568" xr:uid="{00000000-0005-0000-0000-0000A8960000}"/>
    <cellStyle name="OffSheet 4 46" xfId="38569" xr:uid="{00000000-0005-0000-0000-0000A9960000}"/>
    <cellStyle name="OffSheet 4 47" xfId="38570" xr:uid="{00000000-0005-0000-0000-0000AA960000}"/>
    <cellStyle name="OffSheet 4 48" xfId="38571" xr:uid="{00000000-0005-0000-0000-0000AB960000}"/>
    <cellStyle name="OffSheet 4 49" xfId="38572" xr:uid="{00000000-0005-0000-0000-0000AC960000}"/>
    <cellStyle name="OffSheet 4 5" xfId="38573" xr:uid="{00000000-0005-0000-0000-0000AD960000}"/>
    <cellStyle name="OffSheet 4 50" xfId="38574" xr:uid="{00000000-0005-0000-0000-0000AE960000}"/>
    <cellStyle name="OffSheet 4 51" xfId="38575" xr:uid="{00000000-0005-0000-0000-0000AF960000}"/>
    <cellStyle name="OffSheet 4 52" xfId="38576" xr:uid="{00000000-0005-0000-0000-0000B0960000}"/>
    <cellStyle name="OffSheet 4 53" xfId="38577" xr:uid="{00000000-0005-0000-0000-0000B1960000}"/>
    <cellStyle name="OffSheet 4 54" xfId="38578" xr:uid="{00000000-0005-0000-0000-0000B2960000}"/>
    <cellStyle name="OffSheet 4 6" xfId="38579" xr:uid="{00000000-0005-0000-0000-0000B3960000}"/>
    <cellStyle name="OffSheet 4 7" xfId="38580" xr:uid="{00000000-0005-0000-0000-0000B4960000}"/>
    <cellStyle name="OffSheet 4 8" xfId="38581" xr:uid="{00000000-0005-0000-0000-0000B5960000}"/>
    <cellStyle name="OffSheet 4 9" xfId="38582" xr:uid="{00000000-0005-0000-0000-0000B6960000}"/>
    <cellStyle name="OffSheet 40" xfId="38583" xr:uid="{00000000-0005-0000-0000-0000B7960000}"/>
    <cellStyle name="OffSheet 41" xfId="38584" xr:uid="{00000000-0005-0000-0000-0000B8960000}"/>
    <cellStyle name="OffSheet 42" xfId="38585" xr:uid="{00000000-0005-0000-0000-0000B9960000}"/>
    <cellStyle name="OffSheet 43" xfId="38586" xr:uid="{00000000-0005-0000-0000-0000BA960000}"/>
    <cellStyle name="OffSheet 44" xfId="38587" xr:uid="{00000000-0005-0000-0000-0000BB960000}"/>
    <cellStyle name="OffSheet 45" xfId="38588" xr:uid="{00000000-0005-0000-0000-0000BC960000}"/>
    <cellStyle name="OffSheet 46" xfId="38589" xr:uid="{00000000-0005-0000-0000-0000BD960000}"/>
    <cellStyle name="OffSheet 47" xfId="38590" xr:uid="{00000000-0005-0000-0000-0000BE960000}"/>
    <cellStyle name="OffSheet 48" xfId="38591" xr:uid="{00000000-0005-0000-0000-0000BF960000}"/>
    <cellStyle name="OffSheet 49" xfId="38592" xr:uid="{00000000-0005-0000-0000-0000C0960000}"/>
    <cellStyle name="OffSheet 5" xfId="38593" xr:uid="{00000000-0005-0000-0000-0000C1960000}"/>
    <cellStyle name="OffSheet 5 10" xfId="38594" xr:uid="{00000000-0005-0000-0000-0000C2960000}"/>
    <cellStyle name="OffSheet 5 11" xfId="38595" xr:uid="{00000000-0005-0000-0000-0000C3960000}"/>
    <cellStyle name="OffSheet 5 12" xfId="38596" xr:uid="{00000000-0005-0000-0000-0000C4960000}"/>
    <cellStyle name="OffSheet 5 13" xfId="38597" xr:uid="{00000000-0005-0000-0000-0000C5960000}"/>
    <cellStyle name="OffSheet 5 14" xfId="38598" xr:uid="{00000000-0005-0000-0000-0000C6960000}"/>
    <cellStyle name="OffSheet 5 15" xfId="38599" xr:uid="{00000000-0005-0000-0000-0000C7960000}"/>
    <cellStyle name="OffSheet 5 16" xfId="38600" xr:uid="{00000000-0005-0000-0000-0000C8960000}"/>
    <cellStyle name="OffSheet 5 17" xfId="38601" xr:uid="{00000000-0005-0000-0000-0000C9960000}"/>
    <cellStyle name="OffSheet 5 18" xfId="38602" xr:uid="{00000000-0005-0000-0000-0000CA960000}"/>
    <cellStyle name="OffSheet 5 19" xfId="38603" xr:uid="{00000000-0005-0000-0000-0000CB960000}"/>
    <cellStyle name="OffSheet 5 2" xfId="38604" xr:uid="{00000000-0005-0000-0000-0000CC960000}"/>
    <cellStyle name="OffSheet 5 2 2" xfId="38605" xr:uid="{00000000-0005-0000-0000-0000CD960000}"/>
    <cellStyle name="OffSheet 5 2 3" xfId="38606" xr:uid="{00000000-0005-0000-0000-0000CE960000}"/>
    <cellStyle name="OffSheet 5 20" xfId="38607" xr:uid="{00000000-0005-0000-0000-0000CF960000}"/>
    <cellStyle name="OffSheet 5 21" xfId="38608" xr:uid="{00000000-0005-0000-0000-0000D0960000}"/>
    <cellStyle name="OffSheet 5 22" xfId="38609" xr:uid="{00000000-0005-0000-0000-0000D1960000}"/>
    <cellStyle name="OffSheet 5 23" xfId="38610" xr:uid="{00000000-0005-0000-0000-0000D2960000}"/>
    <cellStyle name="OffSheet 5 24" xfId="38611" xr:uid="{00000000-0005-0000-0000-0000D3960000}"/>
    <cellStyle name="OffSheet 5 25" xfId="38612" xr:uid="{00000000-0005-0000-0000-0000D4960000}"/>
    <cellStyle name="OffSheet 5 26" xfId="38613" xr:uid="{00000000-0005-0000-0000-0000D5960000}"/>
    <cellStyle name="OffSheet 5 27" xfId="38614" xr:uid="{00000000-0005-0000-0000-0000D6960000}"/>
    <cellStyle name="OffSheet 5 28" xfId="38615" xr:uid="{00000000-0005-0000-0000-0000D7960000}"/>
    <cellStyle name="OffSheet 5 29" xfId="38616" xr:uid="{00000000-0005-0000-0000-0000D8960000}"/>
    <cellStyle name="OffSheet 5 3" xfId="38617" xr:uid="{00000000-0005-0000-0000-0000D9960000}"/>
    <cellStyle name="OffSheet 5 3 2" xfId="38618" xr:uid="{00000000-0005-0000-0000-0000DA960000}"/>
    <cellStyle name="OffSheet 5 3 3" xfId="38619" xr:uid="{00000000-0005-0000-0000-0000DB960000}"/>
    <cellStyle name="OffSheet 5 30" xfId="38620" xr:uid="{00000000-0005-0000-0000-0000DC960000}"/>
    <cellStyle name="OffSheet 5 31" xfId="38621" xr:uid="{00000000-0005-0000-0000-0000DD960000}"/>
    <cellStyle name="OffSheet 5 32" xfId="38622" xr:uid="{00000000-0005-0000-0000-0000DE960000}"/>
    <cellStyle name="OffSheet 5 33" xfId="38623" xr:uid="{00000000-0005-0000-0000-0000DF960000}"/>
    <cellStyle name="OffSheet 5 34" xfId="38624" xr:uid="{00000000-0005-0000-0000-0000E0960000}"/>
    <cellStyle name="OffSheet 5 35" xfId="38625" xr:uid="{00000000-0005-0000-0000-0000E1960000}"/>
    <cellStyle name="OffSheet 5 36" xfId="38626" xr:uid="{00000000-0005-0000-0000-0000E2960000}"/>
    <cellStyle name="OffSheet 5 37" xfId="38627" xr:uid="{00000000-0005-0000-0000-0000E3960000}"/>
    <cellStyle name="OffSheet 5 38" xfId="38628" xr:uid="{00000000-0005-0000-0000-0000E4960000}"/>
    <cellStyle name="OffSheet 5 39" xfId="38629" xr:uid="{00000000-0005-0000-0000-0000E5960000}"/>
    <cellStyle name="OffSheet 5 4" xfId="38630" xr:uid="{00000000-0005-0000-0000-0000E6960000}"/>
    <cellStyle name="OffSheet 5 40" xfId="38631" xr:uid="{00000000-0005-0000-0000-0000E7960000}"/>
    <cellStyle name="OffSheet 5 41" xfId="38632" xr:uid="{00000000-0005-0000-0000-0000E8960000}"/>
    <cellStyle name="OffSheet 5 42" xfId="38633" xr:uid="{00000000-0005-0000-0000-0000E9960000}"/>
    <cellStyle name="OffSheet 5 43" xfId="38634" xr:uid="{00000000-0005-0000-0000-0000EA960000}"/>
    <cellStyle name="OffSheet 5 44" xfId="38635" xr:uid="{00000000-0005-0000-0000-0000EB960000}"/>
    <cellStyle name="OffSheet 5 45" xfId="38636" xr:uid="{00000000-0005-0000-0000-0000EC960000}"/>
    <cellStyle name="OffSheet 5 46" xfId="38637" xr:uid="{00000000-0005-0000-0000-0000ED960000}"/>
    <cellStyle name="OffSheet 5 47" xfId="38638" xr:uid="{00000000-0005-0000-0000-0000EE960000}"/>
    <cellStyle name="OffSheet 5 48" xfId="38639" xr:uid="{00000000-0005-0000-0000-0000EF960000}"/>
    <cellStyle name="OffSheet 5 49" xfId="38640" xr:uid="{00000000-0005-0000-0000-0000F0960000}"/>
    <cellStyle name="OffSheet 5 5" xfId="38641" xr:uid="{00000000-0005-0000-0000-0000F1960000}"/>
    <cellStyle name="OffSheet 5 50" xfId="38642" xr:uid="{00000000-0005-0000-0000-0000F2960000}"/>
    <cellStyle name="OffSheet 5 51" xfId="38643" xr:uid="{00000000-0005-0000-0000-0000F3960000}"/>
    <cellStyle name="OffSheet 5 52" xfId="38644" xr:uid="{00000000-0005-0000-0000-0000F4960000}"/>
    <cellStyle name="OffSheet 5 53" xfId="38645" xr:uid="{00000000-0005-0000-0000-0000F5960000}"/>
    <cellStyle name="OffSheet 5 54" xfId="38646" xr:uid="{00000000-0005-0000-0000-0000F6960000}"/>
    <cellStyle name="OffSheet 5 6" xfId="38647" xr:uid="{00000000-0005-0000-0000-0000F7960000}"/>
    <cellStyle name="OffSheet 5 7" xfId="38648" xr:uid="{00000000-0005-0000-0000-0000F8960000}"/>
    <cellStyle name="OffSheet 5 8" xfId="38649" xr:uid="{00000000-0005-0000-0000-0000F9960000}"/>
    <cellStyle name="OffSheet 5 9" xfId="38650" xr:uid="{00000000-0005-0000-0000-0000FA960000}"/>
    <cellStyle name="OffSheet 50" xfId="38651" xr:uid="{00000000-0005-0000-0000-0000FB960000}"/>
    <cellStyle name="OffSheet 51" xfId="38652" xr:uid="{00000000-0005-0000-0000-0000FC960000}"/>
    <cellStyle name="OffSheet 52" xfId="38653" xr:uid="{00000000-0005-0000-0000-0000FD960000}"/>
    <cellStyle name="OffSheet 53" xfId="38654" xr:uid="{00000000-0005-0000-0000-0000FE960000}"/>
    <cellStyle name="OffSheet 54" xfId="38655" xr:uid="{00000000-0005-0000-0000-0000FF960000}"/>
    <cellStyle name="OffSheet 55" xfId="38656" xr:uid="{00000000-0005-0000-0000-000000970000}"/>
    <cellStyle name="OffSheet 56" xfId="38657" xr:uid="{00000000-0005-0000-0000-000001970000}"/>
    <cellStyle name="OffSheet 57" xfId="38658" xr:uid="{00000000-0005-0000-0000-000002970000}"/>
    <cellStyle name="OffSheet 58" xfId="38659" xr:uid="{00000000-0005-0000-0000-000003970000}"/>
    <cellStyle name="OffSheet 59" xfId="38660" xr:uid="{00000000-0005-0000-0000-000004970000}"/>
    <cellStyle name="OffSheet 6" xfId="38661" xr:uid="{00000000-0005-0000-0000-000005970000}"/>
    <cellStyle name="OffSheet 6 10" xfId="38662" xr:uid="{00000000-0005-0000-0000-000006970000}"/>
    <cellStyle name="OffSheet 6 11" xfId="38663" xr:uid="{00000000-0005-0000-0000-000007970000}"/>
    <cellStyle name="OffSheet 6 12" xfId="38664" xr:uid="{00000000-0005-0000-0000-000008970000}"/>
    <cellStyle name="OffSheet 6 13" xfId="38665" xr:uid="{00000000-0005-0000-0000-000009970000}"/>
    <cellStyle name="OffSheet 6 14" xfId="38666" xr:uid="{00000000-0005-0000-0000-00000A970000}"/>
    <cellStyle name="OffSheet 6 15" xfId="38667" xr:uid="{00000000-0005-0000-0000-00000B970000}"/>
    <cellStyle name="OffSheet 6 16" xfId="38668" xr:uid="{00000000-0005-0000-0000-00000C970000}"/>
    <cellStyle name="OffSheet 6 17" xfId="38669" xr:uid="{00000000-0005-0000-0000-00000D970000}"/>
    <cellStyle name="OffSheet 6 18" xfId="38670" xr:uid="{00000000-0005-0000-0000-00000E970000}"/>
    <cellStyle name="OffSheet 6 19" xfId="38671" xr:uid="{00000000-0005-0000-0000-00000F970000}"/>
    <cellStyle name="OffSheet 6 2" xfId="38672" xr:uid="{00000000-0005-0000-0000-000010970000}"/>
    <cellStyle name="OffSheet 6 2 2" xfId="38673" xr:uid="{00000000-0005-0000-0000-000011970000}"/>
    <cellStyle name="OffSheet 6 2 3" xfId="38674" xr:uid="{00000000-0005-0000-0000-000012970000}"/>
    <cellStyle name="OffSheet 6 20" xfId="38675" xr:uid="{00000000-0005-0000-0000-000013970000}"/>
    <cellStyle name="OffSheet 6 21" xfId="38676" xr:uid="{00000000-0005-0000-0000-000014970000}"/>
    <cellStyle name="OffSheet 6 22" xfId="38677" xr:uid="{00000000-0005-0000-0000-000015970000}"/>
    <cellStyle name="OffSheet 6 23" xfId="38678" xr:uid="{00000000-0005-0000-0000-000016970000}"/>
    <cellStyle name="OffSheet 6 24" xfId="38679" xr:uid="{00000000-0005-0000-0000-000017970000}"/>
    <cellStyle name="OffSheet 6 25" xfId="38680" xr:uid="{00000000-0005-0000-0000-000018970000}"/>
    <cellStyle name="OffSheet 6 26" xfId="38681" xr:uid="{00000000-0005-0000-0000-000019970000}"/>
    <cellStyle name="OffSheet 6 27" xfId="38682" xr:uid="{00000000-0005-0000-0000-00001A970000}"/>
    <cellStyle name="OffSheet 6 28" xfId="38683" xr:uid="{00000000-0005-0000-0000-00001B970000}"/>
    <cellStyle name="OffSheet 6 29" xfId="38684" xr:uid="{00000000-0005-0000-0000-00001C970000}"/>
    <cellStyle name="OffSheet 6 3" xfId="38685" xr:uid="{00000000-0005-0000-0000-00001D970000}"/>
    <cellStyle name="OffSheet 6 3 2" xfId="38686" xr:uid="{00000000-0005-0000-0000-00001E970000}"/>
    <cellStyle name="OffSheet 6 3 3" xfId="38687" xr:uid="{00000000-0005-0000-0000-00001F970000}"/>
    <cellStyle name="OffSheet 6 30" xfId="38688" xr:uid="{00000000-0005-0000-0000-000020970000}"/>
    <cellStyle name="OffSheet 6 31" xfId="38689" xr:uid="{00000000-0005-0000-0000-000021970000}"/>
    <cellStyle name="OffSheet 6 32" xfId="38690" xr:uid="{00000000-0005-0000-0000-000022970000}"/>
    <cellStyle name="OffSheet 6 33" xfId="38691" xr:uid="{00000000-0005-0000-0000-000023970000}"/>
    <cellStyle name="OffSheet 6 34" xfId="38692" xr:uid="{00000000-0005-0000-0000-000024970000}"/>
    <cellStyle name="OffSheet 6 35" xfId="38693" xr:uid="{00000000-0005-0000-0000-000025970000}"/>
    <cellStyle name="OffSheet 6 36" xfId="38694" xr:uid="{00000000-0005-0000-0000-000026970000}"/>
    <cellStyle name="OffSheet 6 37" xfId="38695" xr:uid="{00000000-0005-0000-0000-000027970000}"/>
    <cellStyle name="OffSheet 6 38" xfId="38696" xr:uid="{00000000-0005-0000-0000-000028970000}"/>
    <cellStyle name="OffSheet 6 39" xfId="38697" xr:uid="{00000000-0005-0000-0000-000029970000}"/>
    <cellStyle name="OffSheet 6 4" xfId="38698" xr:uid="{00000000-0005-0000-0000-00002A970000}"/>
    <cellStyle name="OffSheet 6 40" xfId="38699" xr:uid="{00000000-0005-0000-0000-00002B970000}"/>
    <cellStyle name="OffSheet 6 41" xfId="38700" xr:uid="{00000000-0005-0000-0000-00002C970000}"/>
    <cellStyle name="OffSheet 6 42" xfId="38701" xr:uid="{00000000-0005-0000-0000-00002D970000}"/>
    <cellStyle name="OffSheet 6 43" xfId="38702" xr:uid="{00000000-0005-0000-0000-00002E970000}"/>
    <cellStyle name="OffSheet 6 44" xfId="38703" xr:uid="{00000000-0005-0000-0000-00002F970000}"/>
    <cellStyle name="OffSheet 6 45" xfId="38704" xr:uid="{00000000-0005-0000-0000-000030970000}"/>
    <cellStyle name="OffSheet 6 46" xfId="38705" xr:uid="{00000000-0005-0000-0000-000031970000}"/>
    <cellStyle name="OffSheet 6 47" xfId="38706" xr:uid="{00000000-0005-0000-0000-000032970000}"/>
    <cellStyle name="OffSheet 6 48" xfId="38707" xr:uid="{00000000-0005-0000-0000-000033970000}"/>
    <cellStyle name="OffSheet 6 49" xfId="38708" xr:uid="{00000000-0005-0000-0000-000034970000}"/>
    <cellStyle name="OffSheet 6 5" xfId="38709" xr:uid="{00000000-0005-0000-0000-000035970000}"/>
    <cellStyle name="OffSheet 6 50" xfId="38710" xr:uid="{00000000-0005-0000-0000-000036970000}"/>
    <cellStyle name="OffSheet 6 51" xfId="38711" xr:uid="{00000000-0005-0000-0000-000037970000}"/>
    <cellStyle name="OffSheet 6 52" xfId="38712" xr:uid="{00000000-0005-0000-0000-000038970000}"/>
    <cellStyle name="OffSheet 6 53" xfId="38713" xr:uid="{00000000-0005-0000-0000-000039970000}"/>
    <cellStyle name="OffSheet 6 54" xfId="38714" xr:uid="{00000000-0005-0000-0000-00003A970000}"/>
    <cellStyle name="OffSheet 6 6" xfId="38715" xr:uid="{00000000-0005-0000-0000-00003B970000}"/>
    <cellStyle name="OffSheet 6 7" xfId="38716" xr:uid="{00000000-0005-0000-0000-00003C970000}"/>
    <cellStyle name="OffSheet 6 8" xfId="38717" xr:uid="{00000000-0005-0000-0000-00003D970000}"/>
    <cellStyle name="OffSheet 6 9" xfId="38718" xr:uid="{00000000-0005-0000-0000-00003E970000}"/>
    <cellStyle name="OffSheet 60" xfId="38719" xr:uid="{00000000-0005-0000-0000-00003F970000}"/>
    <cellStyle name="OffSheet 61" xfId="38720" xr:uid="{00000000-0005-0000-0000-000040970000}"/>
    <cellStyle name="OffSheet 62" xfId="38721" xr:uid="{00000000-0005-0000-0000-000041970000}"/>
    <cellStyle name="OffSheet 63" xfId="38722" xr:uid="{00000000-0005-0000-0000-000042970000}"/>
    <cellStyle name="OffSheet 64" xfId="38723" xr:uid="{00000000-0005-0000-0000-000043970000}"/>
    <cellStyle name="OffSheet 65" xfId="38724" xr:uid="{00000000-0005-0000-0000-000044970000}"/>
    <cellStyle name="OffSheet 66" xfId="38725" xr:uid="{00000000-0005-0000-0000-000045970000}"/>
    <cellStyle name="OffSheet 67" xfId="38726" xr:uid="{00000000-0005-0000-0000-000046970000}"/>
    <cellStyle name="OffSheet 7" xfId="38727" xr:uid="{00000000-0005-0000-0000-000047970000}"/>
    <cellStyle name="OffSheet 7 10" xfId="38728" xr:uid="{00000000-0005-0000-0000-000048970000}"/>
    <cellStyle name="OffSheet 7 11" xfId="38729" xr:uid="{00000000-0005-0000-0000-000049970000}"/>
    <cellStyle name="OffSheet 7 12" xfId="38730" xr:uid="{00000000-0005-0000-0000-00004A970000}"/>
    <cellStyle name="OffSheet 7 13" xfId="38731" xr:uid="{00000000-0005-0000-0000-00004B970000}"/>
    <cellStyle name="OffSheet 7 14" xfId="38732" xr:uid="{00000000-0005-0000-0000-00004C970000}"/>
    <cellStyle name="OffSheet 7 15" xfId="38733" xr:uid="{00000000-0005-0000-0000-00004D970000}"/>
    <cellStyle name="OffSheet 7 16" xfId="38734" xr:uid="{00000000-0005-0000-0000-00004E970000}"/>
    <cellStyle name="OffSheet 7 17" xfId="38735" xr:uid="{00000000-0005-0000-0000-00004F970000}"/>
    <cellStyle name="OffSheet 7 18" xfId="38736" xr:uid="{00000000-0005-0000-0000-000050970000}"/>
    <cellStyle name="OffSheet 7 19" xfId="38737" xr:uid="{00000000-0005-0000-0000-000051970000}"/>
    <cellStyle name="OffSheet 7 2" xfId="38738" xr:uid="{00000000-0005-0000-0000-000052970000}"/>
    <cellStyle name="OffSheet 7 2 2" xfId="38739" xr:uid="{00000000-0005-0000-0000-000053970000}"/>
    <cellStyle name="OffSheet 7 2 3" xfId="38740" xr:uid="{00000000-0005-0000-0000-000054970000}"/>
    <cellStyle name="OffSheet 7 20" xfId="38741" xr:uid="{00000000-0005-0000-0000-000055970000}"/>
    <cellStyle name="OffSheet 7 21" xfId="38742" xr:uid="{00000000-0005-0000-0000-000056970000}"/>
    <cellStyle name="OffSheet 7 22" xfId="38743" xr:uid="{00000000-0005-0000-0000-000057970000}"/>
    <cellStyle name="OffSheet 7 23" xfId="38744" xr:uid="{00000000-0005-0000-0000-000058970000}"/>
    <cellStyle name="OffSheet 7 24" xfId="38745" xr:uid="{00000000-0005-0000-0000-000059970000}"/>
    <cellStyle name="OffSheet 7 25" xfId="38746" xr:uid="{00000000-0005-0000-0000-00005A970000}"/>
    <cellStyle name="OffSheet 7 26" xfId="38747" xr:uid="{00000000-0005-0000-0000-00005B970000}"/>
    <cellStyle name="OffSheet 7 27" xfId="38748" xr:uid="{00000000-0005-0000-0000-00005C970000}"/>
    <cellStyle name="OffSheet 7 28" xfId="38749" xr:uid="{00000000-0005-0000-0000-00005D970000}"/>
    <cellStyle name="OffSheet 7 29" xfId="38750" xr:uid="{00000000-0005-0000-0000-00005E970000}"/>
    <cellStyle name="OffSheet 7 3" xfId="38751" xr:uid="{00000000-0005-0000-0000-00005F970000}"/>
    <cellStyle name="OffSheet 7 3 2" xfId="38752" xr:uid="{00000000-0005-0000-0000-000060970000}"/>
    <cellStyle name="OffSheet 7 3 3" xfId="38753" xr:uid="{00000000-0005-0000-0000-000061970000}"/>
    <cellStyle name="OffSheet 7 30" xfId="38754" xr:uid="{00000000-0005-0000-0000-000062970000}"/>
    <cellStyle name="OffSheet 7 31" xfId="38755" xr:uid="{00000000-0005-0000-0000-000063970000}"/>
    <cellStyle name="OffSheet 7 32" xfId="38756" xr:uid="{00000000-0005-0000-0000-000064970000}"/>
    <cellStyle name="OffSheet 7 33" xfId="38757" xr:uid="{00000000-0005-0000-0000-000065970000}"/>
    <cellStyle name="OffSheet 7 34" xfId="38758" xr:uid="{00000000-0005-0000-0000-000066970000}"/>
    <cellStyle name="OffSheet 7 35" xfId="38759" xr:uid="{00000000-0005-0000-0000-000067970000}"/>
    <cellStyle name="OffSheet 7 36" xfId="38760" xr:uid="{00000000-0005-0000-0000-000068970000}"/>
    <cellStyle name="OffSheet 7 37" xfId="38761" xr:uid="{00000000-0005-0000-0000-000069970000}"/>
    <cellStyle name="OffSheet 7 38" xfId="38762" xr:uid="{00000000-0005-0000-0000-00006A970000}"/>
    <cellStyle name="OffSheet 7 39" xfId="38763" xr:uid="{00000000-0005-0000-0000-00006B970000}"/>
    <cellStyle name="OffSheet 7 4" xfId="38764" xr:uid="{00000000-0005-0000-0000-00006C970000}"/>
    <cellStyle name="OffSheet 7 40" xfId="38765" xr:uid="{00000000-0005-0000-0000-00006D970000}"/>
    <cellStyle name="OffSheet 7 41" xfId="38766" xr:uid="{00000000-0005-0000-0000-00006E970000}"/>
    <cellStyle name="OffSheet 7 42" xfId="38767" xr:uid="{00000000-0005-0000-0000-00006F970000}"/>
    <cellStyle name="OffSheet 7 43" xfId="38768" xr:uid="{00000000-0005-0000-0000-000070970000}"/>
    <cellStyle name="OffSheet 7 44" xfId="38769" xr:uid="{00000000-0005-0000-0000-000071970000}"/>
    <cellStyle name="OffSheet 7 45" xfId="38770" xr:uid="{00000000-0005-0000-0000-000072970000}"/>
    <cellStyle name="OffSheet 7 46" xfId="38771" xr:uid="{00000000-0005-0000-0000-000073970000}"/>
    <cellStyle name="OffSheet 7 47" xfId="38772" xr:uid="{00000000-0005-0000-0000-000074970000}"/>
    <cellStyle name="OffSheet 7 48" xfId="38773" xr:uid="{00000000-0005-0000-0000-000075970000}"/>
    <cellStyle name="OffSheet 7 49" xfId="38774" xr:uid="{00000000-0005-0000-0000-000076970000}"/>
    <cellStyle name="OffSheet 7 5" xfId="38775" xr:uid="{00000000-0005-0000-0000-000077970000}"/>
    <cellStyle name="OffSheet 7 50" xfId="38776" xr:uid="{00000000-0005-0000-0000-000078970000}"/>
    <cellStyle name="OffSheet 7 51" xfId="38777" xr:uid="{00000000-0005-0000-0000-000079970000}"/>
    <cellStyle name="OffSheet 7 52" xfId="38778" xr:uid="{00000000-0005-0000-0000-00007A970000}"/>
    <cellStyle name="OffSheet 7 53" xfId="38779" xr:uid="{00000000-0005-0000-0000-00007B970000}"/>
    <cellStyle name="OffSheet 7 54" xfId="38780" xr:uid="{00000000-0005-0000-0000-00007C970000}"/>
    <cellStyle name="OffSheet 7 6" xfId="38781" xr:uid="{00000000-0005-0000-0000-00007D970000}"/>
    <cellStyle name="OffSheet 7 7" xfId="38782" xr:uid="{00000000-0005-0000-0000-00007E970000}"/>
    <cellStyle name="OffSheet 7 8" xfId="38783" xr:uid="{00000000-0005-0000-0000-00007F970000}"/>
    <cellStyle name="OffSheet 7 9" xfId="38784" xr:uid="{00000000-0005-0000-0000-000080970000}"/>
    <cellStyle name="OffSheet 8" xfId="38785" xr:uid="{00000000-0005-0000-0000-000081970000}"/>
    <cellStyle name="OffSheet 8 10" xfId="38786" xr:uid="{00000000-0005-0000-0000-000082970000}"/>
    <cellStyle name="OffSheet 8 11" xfId="38787" xr:uid="{00000000-0005-0000-0000-000083970000}"/>
    <cellStyle name="OffSheet 8 12" xfId="38788" xr:uid="{00000000-0005-0000-0000-000084970000}"/>
    <cellStyle name="OffSheet 8 13" xfId="38789" xr:uid="{00000000-0005-0000-0000-000085970000}"/>
    <cellStyle name="OffSheet 8 14" xfId="38790" xr:uid="{00000000-0005-0000-0000-000086970000}"/>
    <cellStyle name="OffSheet 8 15" xfId="38791" xr:uid="{00000000-0005-0000-0000-000087970000}"/>
    <cellStyle name="OffSheet 8 16" xfId="38792" xr:uid="{00000000-0005-0000-0000-000088970000}"/>
    <cellStyle name="OffSheet 8 17" xfId="38793" xr:uid="{00000000-0005-0000-0000-000089970000}"/>
    <cellStyle name="OffSheet 8 18" xfId="38794" xr:uid="{00000000-0005-0000-0000-00008A970000}"/>
    <cellStyle name="OffSheet 8 19" xfId="38795" xr:uid="{00000000-0005-0000-0000-00008B970000}"/>
    <cellStyle name="OffSheet 8 2" xfId="38796" xr:uid="{00000000-0005-0000-0000-00008C970000}"/>
    <cellStyle name="OffSheet 8 2 2" xfId="38797" xr:uid="{00000000-0005-0000-0000-00008D970000}"/>
    <cellStyle name="OffSheet 8 2 3" xfId="38798" xr:uid="{00000000-0005-0000-0000-00008E970000}"/>
    <cellStyle name="OffSheet 8 20" xfId="38799" xr:uid="{00000000-0005-0000-0000-00008F970000}"/>
    <cellStyle name="OffSheet 8 21" xfId="38800" xr:uid="{00000000-0005-0000-0000-000090970000}"/>
    <cellStyle name="OffSheet 8 22" xfId="38801" xr:uid="{00000000-0005-0000-0000-000091970000}"/>
    <cellStyle name="OffSheet 8 23" xfId="38802" xr:uid="{00000000-0005-0000-0000-000092970000}"/>
    <cellStyle name="OffSheet 8 24" xfId="38803" xr:uid="{00000000-0005-0000-0000-000093970000}"/>
    <cellStyle name="OffSheet 8 25" xfId="38804" xr:uid="{00000000-0005-0000-0000-000094970000}"/>
    <cellStyle name="OffSheet 8 26" xfId="38805" xr:uid="{00000000-0005-0000-0000-000095970000}"/>
    <cellStyle name="OffSheet 8 27" xfId="38806" xr:uid="{00000000-0005-0000-0000-000096970000}"/>
    <cellStyle name="OffSheet 8 28" xfId="38807" xr:uid="{00000000-0005-0000-0000-000097970000}"/>
    <cellStyle name="OffSheet 8 29" xfId="38808" xr:uid="{00000000-0005-0000-0000-000098970000}"/>
    <cellStyle name="OffSheet 8 3" xfId="38809" xr:uid="{00000000-0005-0000-0000-000099970000}"/>
    <cellStyle name="OffSheet 8 3 2" xfId="38810" xr:uid="{00000000-0005-0000-0000-00009A970000}"/>
    <cellStyle name="OffSheet 8 3 3" xfId="38811" xr:uid="{00000000-0005-0000-0000-00009B970000}"/>
    <cellStyle name="OffSheet 8 30" xfId="38812" xr:uid="{00000000-0005-0000-0000-00009C970000}"/>
    <cellStyle name="OffSheet 8 31" xfId="38813" xr:uid="{00000000-0005-0000-0000-00009D970000}"/>
    <cellStyle name="OffSheet 8 32" xfId="38814" xr:uid="{00000000-0005-0000-0000-00009E970000}"/>
    <cellStyle name="OffSheet 8 33" xfId="38815" xr:uid="{00000000-0005-0000-0000-00009F970000}"/>
    <cellStyle name="OffSheet 8 34" xfId="38816" xr:uid="{00000000-0005-0000-0000-0000A0970000}"/>
    <cellStyle name="OffSheet 8 35" xfId="38817" xr:uid="{00000000-0005-0000-0000-0000A1970000}"/>
    <cellStyle name="OffSheet 8 36" xfId="38818" xr:uid="{00000000-0005-0000-0000-0000A2970000}"/>
    <cellStyle name="OffSheet 8 37" xfId="38819" xr:uid="{00000000-0005-0000-0000-0000A3970000}"/>
    <cellStyle name="OffSheet 8 38" xfId="38820" xr:uid="{00000000-0005-0000-0000-0000A4970000}"/>
    <cellStyle name="OffSheet 8 39" xfId="38821" xr:uid="{00000000-0005-0000-0000-0000A5970000}"/>
    <cellStyle name="OffSheet 8 4" xfId="38822" xr:uid="{00000000-0005-0000-0000-0000A6970000}"/>
    <cellStyle name="OffSheet 8 40" xfId="38823" xr:uid="{00000000-0005-0000-0000-0000A7970000}"/>
    <cellStyle name="OffSheet 8 41" xfId="38824" xr:uid="{00000000-0005-0000-0000-0000A8970000}"/>
    <cellStyle name="OffSheet 8 42" xfId="38825" xr:uid="{00000000-0005-0000-0000-0000A9970000}"/>
    <cellStyle name="OffSheet 8 43" xfId="38826" xr:uid="{00000000-0005-0000-0000-0000AA970000}"/>
    <cellStyle name="OffSheet 8 44" xfId="38827" xr:uid="{00000000-0005-0000-0000-0000AB970000}"/>
    <cellStyle name="OffSheet 8 45" xfId="38828" xr:uid="{00000000-0005-0000-0000-0000AC970000}"/>
    <cellStyle name="OffSheet 8 46" xfId="38829" xr:uid="{00000000-0005-0000-0000-0000AD970000}"/>
    <cellStyle name="OffSheet 8 47" xfId="38830" xr:uid="{00000000-0005-0000-0000-0000AE970000}"/>
    <cellStyle name="OffSheet 8 48" xfId="38831" xr:uid="{00000000-0005-0000-0000-0000AF970000}"/>
    <cellStyle name="OffSheet 8 49" xfId="38832" xr:uid="{00000000-0005-0000-0000-0000B0970000}"/>
    <cellStyle name="OffSheet 8 5" xfId="38833" xr:uid="{00000000-0005-0000-0000-0000B1970000}"/>
    <cellStyle name="OffSheet 8 50" xfId="38834" xr:uid="{00000000-0005-0000-0000-0000B2970000}"/>
    <cellStyle name="OffSheet 8 51" xfId="38835" xr:uid="{00000000-0005-0000-0000-0000B3970000}"/>
    <cellStyle name="OffSheet 8 52" xfId="38836" xr:uid="{00000000-0005-0000-0000-0000B4970000}"/>
    <cellStyle name="OffSheet 8 53" xfId="38837" xr:uid="{00000000-0005-0000-0000-0000B5970000}"/>
    <cellStyle name="OffSheet 8 54" xfId="38838" xr:uid="{00000000-0005-0000-0000-0000B6970000}"/>
    <cellStyle name="OffSheet 8 6" xfId="38839" xr:uid="{00000000-0005-0000-0000-0000B7970000}"/>
    <cellStyle name="OffSheet 8 7" xfId="38840" xr:uid="{00000000-0005-0000-0000-0000B8970000}"/>
    <cellStyle name="OffSheet 8 8" xfId="38841" xr:uid="{00000000-0005-0000-0000-0000B9970000}"/>
    <cellStyle name="OffSheet 8 9" xfId="38842" xr:uid="{00000000-0005-0000-0000-0000BA970000}"/>
    <cellStyle name="OffSheet 9" xfId="38843" xr:uid="{00000000-0005-0000-0000-0000BB970000}"/>
    <cellStyle name="OffSheet 9 10" xfId="38844" xr:uid="{00000000-0005-0000-0000-0000BC970000}"/>
    <cellStyle name="OffSheet 9 11" xfId="38845" xr:uid="{00000000-0005-0000-0000-0000BD970000}"/>
    <cellStyle name="OffSheet 9 12" xfId="38846" xr:uid="{00000000-0005-0000-0000-0000BE970000}"/>
    <cellStyle name="OffSheet 9 13" xfId="38847" xr:uid="{00000000-0005-0000-0000-0000BF970000}"/>
    <cellStyle name="OffSheet 9 14" xfId="38848" xr:uid="{00000000-0005-0000-0000-0000C0970000}"/>
    <cellStyle name="OffSheet 9 15" xfId="38849" xr:uid="{00000000-0005-0000-0000-0000C1970000}"/>
    <cellStyle name="OffSheet 9 16" xfId="38850" xr:uid="{00000000-0005-0000-0000-0000C2970000}"/>
    <cellStyle name="OffSheet 9 17" xfId="38851" xr:uid="{00000000-0005-0000-0000-0000C3970000}"/>
    <cellStyle name="OffSheet 9 18" xfId="38852" xr:uid="{00000000-0005-0000-0000-0000C4970000}"/>
    <cellStyle name="OffSheet 9 19" xfId="38853" xr:uid="{00000000-0005-0000-0000-0000C5970000}"/>
    <cellStyle name="OffSheet 9 2" xfId="38854" xr:uid="{00000000-0005-0000-0000-0000C6970000}"/>
    <cellStyle name="OffSheet 9 2 2" xfId="38855" xr:uid="{00000000-0005-0000-0000-0000C7970000}"/>
    <cellStyle name="OffSheet 9 2 3" xfId="38856" xr:uid="{00000000-0005-0000-0000-0000C8970000}"/>
    <cellStyle name="OffSheet 9 20" xfId="38857" xr:uid="{00000000-0005-0000-0000-0000C9970000}"/>
    <cellStyle name="OffSheet 9 21" xfId="38858" xr:uid="{00000000-0005-0000-0000-0000CA970000}"/>
    <cellStyle name="OffSheet 9 22" xfId="38859" xr:uid="{00000000-0005-0000-0000-0000CB970000}"/>
    <cellStyle name="OffSheet 9 23" xfId="38860" xr:uid="{00000000-0005-0000-0000-0000CC970000}"/>
    <cellStyle name="OffSheet 9 24" xfId="38861" xr:uid="{00000000-0005-0000-0000-0000CD970000}"/>
    <cellStyle name="OffSheet 9 25" xfId="38862" xr:uid="{00000000-0005-0000-0000-0000CE970000}"/>
    <cellStyle name="OffSheet 9 26" xfId="38863" xr:uid="{00000000-0005-0000-0000-0000CF970000}"/>
    <cellStyle name="OffSheet 9 27" xfId="38864" xr:uid="{00000000-0005-0000-0000-0000D0970000}"/>
    <cellStyle name="OffSheet 9 28" xfId="38865" xr:uid="{00000000-0005-0000-0000-0000D1970000}"/>
    <cellStyle name="OffSheet 9 29" xfId="38866" xr:uid="{00000000-0005-0000-0000-0000D2970000}"/>
    <cellStyle name="OffSheet 9 3" xfId="38867" xr:uid="{00000000-0005-0000-0000-0000D3970000}"/>
    <cellStyle name="OffSheet 9 3 2" xfId="38868" xr:uid="{00000000-0005-0000-0000-0000D4970000}"/>
    <cellStyle name="OffSheet 9 3 3" xfId="38869" xr:uid="{00000000-0005-0000-0000-0000D5970000}"/>
    <cellStyle name="OffSheet 9 30" xfId="38870" xr:uid="{00000000-0005-0000-0000-0000D6970000}"/>
    <cellStyle name="OffSheet 9 31" xfId="38871" xr:uid="{00000000-0005-0000-0000-0000D7970000}"/>
    <cellStyle name="OffSheet 9 32" xfId="38872" xr:uid="{00000000-0005-0000-0000-0000D8970000}"/>
    <cellStyle name="OffSheet 9 33" xfId="38873" xr:uid="{00000000-0005-0000-0000-0000D9970000}"/>
    <cellStyle name="OffSheet 9 34" xfId="38874" xr:uid="{00000000-0005-0000-0000-0000DA970000}"/>
    <cellStyle name="OffSheet 9 35" xfId="38875" xr:uid="{00000000-0005-0000-0000-0000DB970000}"/>
    <cellStyle name="OffSheet 9 36" xfId="38876" xr:uid="{00000000-0005-0000-0000-0000DC970000}"/>
    <cellStyle name="OffSheet 9 37" xfId="38877" xr:uid="{00000000-0005-0000-0000-0000DD970000}"/>
    <cellStyle name="OffSheet 9 38" xfId="38878" xr:uid="{00000000-0005-0000-0000-0000DE970000}"/>
    <cellStyle name="OffSheet 9 39" xfId="38879" xr:uid="{00000000-0005-0000-0000-0000DF970000}"/>
    <cellStyle name="OffSheet 9 4" xfId="38880" xr:uid="{00000000-0005-0000-0000-0000E0970000}"/>
    <cellStyle name="OffSheet 9 40" xfId="38881" xr:uid="{00000000-0005-0000-0000-0000E1970000}"/>
    <cellStyle name="OffSheet 9 41" xfId="38882" xr:uid="{00000000-0005-0000-0000-0000E2970000}"/>
    <cellStyle name="OffSheet 9 42" xfId="38883" xr:uid="{00000000-0005-0000-0000-0000E3970000}"/>
    <cellStyle name="OffSheet 9 43" xfId="38884" xr:uid="{00000000-0005-0000-0000-0000E4970000}"/>
    <cellStyle name="OffSheet 9 44" xfId="38885" xr:uid="{00000000-0005-0000-0000-0000E5970000}"/>
    <cellStyle name="OffSheet 9 45" xfId="38886" xr:uid="{00000000-0005-0000-0000-0000E6970000}"/>
    <cellStyle name="OffSheet 9 46" xfId="38887" xr:uid="{00000000-0005-0000-0000-0000E7970000}"/>
    <cellStyle name="OffSheet 9 47" xfId="38888" xr:uid="{00000000-0005-0000-0000-0000E8970000}"/>
    <cellStyle name="OffSheet 9 48" xfId="38889" xr:uid="{00000000-0005-0000-0000-0000E9970000}"/>
    <cellStyle name="OffSheet 9 49" xfId="38890" xr:uid="{00000000-0005-0000-0000-0000EA970000}"/>
    <cellStyle name="OffSheet 9 5" xfId="38891" xr:uid="{00000000-0005-0000-0000-0000EB970000}"/>
    <cellStyle name="OffSheet 9 50" xfId="38892" xr:uid="{00000000-0005-0000-0000-0000EC970000}"/>
    <cellStyle name="OffSheet 9 51" xfId="38893" xr:uid="{00000000-0005-0000-0000-0000ED970000}"/>
    <cellStyle name="OffSheet 9 52" xfId="38894" xr:uid="{00000000-0005-0000-0000-0000EE970000}"/>
    <cellStyle name="OffSheet 9 53" xfId="38895" xr:uid="{00000000-0005-0000-0000-0000EF970000}"/>
    <cellStyle name="OffSheet 9 54" xfId="38896" xr:uid="{00000000-0005-0000-0000-0000F0970000}"/>
    <cellStyle name="OffSheet 9 6" xfId="38897" xr:uid="{00000000-0005-0000-0000-0000F1970000}"/>
    <cellStyle name="OffSheet 9 7" xfId="38898" xr:uid="{00000000-0005-0000-0000-0000F2970000}"/>
    <cellStyle name="OffSheet 9 8" xfId="38899" xr:uid="{00000000-0005-0000-0000-0000F3970000}"/>
    <cellStyle name="OffSheet 9 9" xfId="38900" xr:uid="{00000000-0005-0000-0000-0000F4970000}"/>
    <cellStyle name="OffSheet_Ambala DPR 17 2010" xfId="38901" xr:uid="{00000000-0005-0000-0000-0000F5970000}"/>
    <cellStyle name="Output 1" xfId="38902" xr:uid="{00000000-0005-0000-0000-0000F6970000}"/>
    <cellStyle name="Output 1 10" xfId="38903" xr:uid="{00000000-0005-0000-0000-0000F7970000}"/>
    <cellStyle name="Output 1 11" xfId="38904" xr:uid="{00000000-0005-0000-0000-0000F8970000}"/>
    <cellStyle name="Output 1 12" xfId="38905" xr:uid="{00000000-0005-0000-0000-0000F9970000}"/>
    <cellStyle name="Output 1 13" xfId="38906" xr:uid="{00000000-0005-0000-0000-0000FA970000}"/>
    <cellStyle name="Output 1 14" xfId="38907" xr:uid="{00000000-0005-0000-0000-0000FB970000}"/>
    <cellStyle name="Output 1 15" xfId="38908" xr:uid="{00000000-0005-0000-0000-0000FC970000}"/>
    <cellStyle name="Output 1 16" xfId="38909" xr:uid="{00000000-0005-0000-0000-0000FD970000}"/>
    <cellStyle name="Output 1 17" xfId="38910" xr:uid="{00000000-0005-0000-0000-0000FE970000}"/>
    <cellStyle name="Output 1 18" xfId="38911" xr:uid="{00000000-0005-0000-0000-0000FF970000}"/>
    <cellStyle name="Output 1 19" xfId="38912" xr:uid="{00000000-0005-0000-0000-000000980000}"/>
    <cellStyle name="Output 1 2" xfId="38913" xr:uid="{00000000-0005-0000-0000-000001980000}"/>
    <cellStyle name="Output 1 2 2" xfId="38914" xr:uid="{00000000-0005-0000-0000-000002980000}"/>
    <cellStyle name="Output 1 20" xfId="38915" xr:uid="{00000000-0005-0000-0000-000003980000}"/>
    <cellStyle name="Output 1 21" xfId="38916" xr:uid="{00000000-0005-0000-0000-000004980000}"/>
    <cellStyle name="Output 1 22" xfId="38917" xr:uid="{00000000-0005-0000-0000-000005980000}"/>
    <cellStyle name="Output 1 23" xfId="38918" xr:uid="{00000000-0005-0000-0000-000006980000}"/>
    <cellStyle name="Output 1 24" xfId="38919" xr:uid="{00000000-0005-0000-0000-000007980000}"/>
    <cellStyle name="Output 1 25" xfId="38920" xr:uid="{00000000-0005-0000-0000-000008980000}"/>
    <cellStyle name="Output 1 26" xfId="38921" xr:uid="{00000000-0005-0000-0000-000009980000}"/>
    <cellStyle name="Output 1 27" xfId="38922" xr:uid="{00000000-0005-0000-0000-00000A980000}"/>
    <cellStyle name="Output 1 28" xfId="38923" xr:uid="{00000000-0005-0000-0000-00000B980000}"/>
    <cellStyle name="Output 1 29" xfId="38924" xr:uid="{00000000-0005-0000-0000-00000C980000}"/>
    <cellStyle name="Output 1 3" xfId="38925" xr:uid="{00000000-0005-0000-0000-00000D980000}"/>
    <cellStyle name="Output 1 3 2" xfId="38926" xr:uid="{00000000-0005-0000-0000-00000E980000}"/>
    <cellStyle name="Output 1 30" xfId="38927" xr:uid="{00000000-0005-0000-0000-00000F980000}"/>
    <cellStyle name="Output 1 31" xfId="38928" xr:uid="{00000000-0005-0000-0000-000010980000}"/>
    <cellStyle name="Output 1 32" xfId="38929" xr:uid="{00000000-0005-0000-0000-000011980000}"/>
    <cellStyle name="Output 1 33" xfId="38930" xr:uid="{00000000-0005-0000-0000-000012980000}"/>
    <cellStyle name="Output 1 34" xfId="38931" xr:uid="{00000000-0005-0000-0000-000013980000}"/>
    <cellStyle name="Output 1 35" xfId="38932" xr:uid="{00000000-0005-0000-0000-000014980000}"/>
    <cellStyle name="Output 1 36" xfId="38933" xr:uid="{00000000-0005-0000-0000-000015980000}"/>
    <cellStyle name="Output 1 37" xfId="38934" xr:uid="{00000000-0005-0000-0000-000016980000}"/>
    <cellStyle name="Output 1 38" xfId="38935" xr:uid="{00000000-0005-0000-0000-000017980000}"/>
    <cellStyle name="Output 1 39" xfId="38936" xr:uid="{00000000-0005-0000-0000-000018980000}"/>
    <cellStyle name="Output 1 4" xfId="38937" xr:uid="{00000000-0005-0000-0000-000019980000}"/>
    <cellStyle name="Output 1 40" xfId="38938" xr:uid="{00000000-0005-0000-0000-00001A980000}"/>
    <cellStyle name="Output 1 41" xfId="38939" xr:uid="{00000000-0005-0000-0000-00001B980000}"/>
    <cellStyle name="Output 1 42" xfId="38940" xr:uid="{00000000-0005-0000-0000-00001C980000}"/>
    <cellStyle name="Output 1 43" xfId="38941" xr:uid="{00000000-0005-0000-0000-00001D980000}"/>
    <cellStyle name="Output 1 44" xfId="38942" xr:uid="{00000000-0005-0000-0000-00001E980000}"/>
    <cellStyle name="Output 1 45" xfId="38943" xr:uid="{00000000-0005-0000-0000-00001F980000}"/>
    <cellStyle name="Output 1 46" xfId="38944" xr:uid="{00000000-0005-0000-0000-000020980000}"/>
    <cellStyle name="Output 1 47" xfId="38945" xr:uid="{00000000-0005-0000-0000-000021980000}"/>
    <cellStyle name="Output 1 48" xfId="38946" xr:uid="{00000000-0005-0000-0000-000022980000}"/>
    <cellStyle name="Output 1 49" xfId="38947" xr:uid="{00000000-0005-0000-0000-000023980000}"/>
    <cellStyle name="Output 1 5" xfId="38948" xr:uid="{00000000-0005-0000-0000-000024980000}"/>
    <cellStyle name="Output 1 50" xfId="38949" xr:uid="{00000000-0005-0000-0000-000025980000}"/>
    <cellStyle name="Output 1 51" xfId="38950" xr:uid="{00000000-0005-0000-0000-000026980000}"/>
    <cellStyle name="Output 1 52" xfId="38951" xr:uid="{00000000-0005-0000-0000-000027980000}"/>
    <cellStyle name="Output 1 53" xfId="38952" xr:uid="{00000000-0005-0000-0000-000028980000}"/>
    <cellStyle name="Output 1 6" xfId="38953" xr:uid="{00000000-0005-0000-0000-000029980000}"/>
    <cellStyle name="Output 1 7" xfId="38954" xr:uid="{00000000-0005-0000-0000-00002A980000}"/>
    <cellStyle name="Output 1 8" xfId="38955" xr:uid="{00000000-0005-0000-0000-00002B980000}"/>
    <cellStyle name="Output 1 9" xfId="38956" xr:uid="{00000000-0005-0000-0000-00002C980000}"/>
    <cellStyle name="Output 2" xfId="38957" xr:uid="{00000000-0005-0000-0000-00002D980000}"/>
    <cellStyle name="Output 2 10" xfId="38958" xr:uid="{00000000-0005-0000-0000-00002E980000}"/>
    <cellStyle name="Output 2 11" xfId="38959" xr:uid="{00000000-0005-0000-0000-00002F980000}"/>
    <cellStyle name="Output 2 12" xfId="38960" xr:uid="{00000000-0005-0000-0000-000030980000}"/>
    <cellStyle name="Output 2 13" xfId="38961" xr:uid="{00000000-0005-0000-0000-000031980000}"/>
    <cellStyle name="Output 2 14" xfId="38962" xr:uid="{00000000-0005-0000-0000-000032980000}"/>
    <cellStyle name="Output 2 15" xfId="38963" xr:uid="{00000000-0005-0000-0000-000033980000}"/>
    <cellStyle name="Output 2 16" xfId="38964" xr:uid="{00000000-0005-0000-0000-000034980000}"/>
    <cellStyle name="Output 2 17" xfId="38965" xr:uid="{00000000-0005-0000-0000-000035980000}"/>
    <cellStyle name="Output 2 18" xfId="38966" xr:uid="{00000000-0005-0000-0000-000036980000}"/>
    <cellStyle name="Output 2 19" xfId="38967" xr:uid="{00000000-0005-0000-0000-000037980000}"/>
    <cellStyle name="Output 2 2" xfId="38968" xr:uid="{00000000-0005-0000-0000-000038980000}"/>
    <cellStyle name="Output 2 2 2" xfId="38969" xr:uid="{00000000-0005-0000-0000-000039980000}"/>
    <cellStyle name="Output 2 2 2 2" xfId="38970" xr:uid="{00000000-0005-0000-0000-00003A980000}"/>
    <cellStyle name="Output 2 2 3" xfId="38971" xr:uid="{00000000-0005-0000-0000-00003B980000}"/>
    <cellStyle name="Output 2 20" xfId="38972" xr:uid="{00000000-0005-0000-0000-00003C980000}"/>
    <cellStyle name="Output 2 21" xfId="38973" xr:uid="{00000000-0005-0000-0000-00003D980000}"/>
    <cellStyle name="Output 2 22" xfId="38974" xr:uid="{00000000-0005-0000-0000-00003E980000}"/>
    <cellStyle name="Output 2 23" xfId="38975" xr:uid="{00000000-0005-0000-0000-00003F980000}"/>
    <cellStyle name="Output 2 24" xfId="38976" xr:uid="{00000000-0005-0000-0000-000040980000}"/>
    <cellStyle name="Output 2 25" xfId="38977" xr:uid="{00000000-0005-0000-0000-000041980000}"/>
    <cellStyle name="Output 2 26" xfId="38978" xr:uid="{00000000-0005-0000-0000-000042980000}"/>
    <cellStyle name="Output 2 27" xfId="38979" xr:uid="{00000000-0005-0000-0000-000043980000}"/>
    <cellStyle name="Output 2 28" xfId="38980" xr:uid="{00000000-0005-0000-0000-000044980000}"/>
    <cellStyle name="Output 2 29" xfId="38981" xr:uid="{00000000-0005-0000-0000-000045980000}"/>
    <cellStyle name="Output 2 3" xfId="38982" xr:uid="{00000000-0005-0000-0000-000046980000}"/>
    <cellStyle name="Output 2 3 2" xfId="38983" xr:uid="{00000000-0005-0000-0000-000047980000}"/>
    <cellStyle name="Output 2 3 2 2" xfId="38984" xr:uid="{00000000-0005-0000-0000-000048980000}"/>
    <cellStyle name="Output 2 30" xfId="38985" xr:uid="{00000000-0005-0000-0000-000049980000}"/>
    <cellStyle name="Output 2 31" xfId="38986" xr:uid="{00000000-0005-0000-0000-00004A980000}"/>
    <cellStyle name="Output 2 32" xfId="38987" xr:uid="{00000000-0005-0000-0000-00004B980000}"/>
    <cellStyle name="Output 2 33" xfId="38988" xr:uid="{00000000-0005-0000-0000-00004C980000}"/>
    <cellStyle name="Output 2 34" xfId="38989" xr:uid="{00000000-0005-0000-0000-00004D980000}"/>
    <cellStyle name="Output 2 35" xfId="38990" xr:uid="{00000000-0005-0000-0000-00004E980000}"/>
    <cellStyle name="Output 2 36" xfId="38991" xr:uid="{00000000-0005-0000-0000-00004F980000}"/>
    <cellStyle name="Output 2 37" xfId="38992" xr:uid="{00000000-0005-0000-0000-000050980000}"/>
    <cellStyle name="Output 2 38" xfId="38993" xr:uid="{00000000-0005-0000-0000-000051980000}"/>
    <cellStyle name="Output 2 39" xfId="38994" xr:uid="{00000000-0005-0000-0000-000052980000}"/>
    <cellStyle name="Output 2 4" xfId="38995" xr:uid="{00000000-0005-0000-0000-000053980000}"/>
    <cellStyle name="Output 2 4 2" xfId="38996" xr:uid="{00000000-0005-0000-0000-000054980000}"/>
    <cellStyle name="Output 2 40" xfId="38997" xr:uid="{00000000-0005-0000-0000-000055980000}"/>
    <cellStyle name="Output 2 41" xfId="38998" xr:uid="{00000000-0005-0000-0000-000056980000}"/>
    <cellStyle name="Output 2 42" xfId="38999" xr:uid="{00000000-0005-0000-0000-000057980000}"/>
    <cellStyle name="Output 2 43" xfId="39000" xr:uid="{00000000-0005-0000-0000-000058980000}"/>
    <cellStyle name="Output 2 44" xfId="39001" xr:uid="{00000000-0005-0000-0000-000059980000}"/>
    <cellStyle name="Output 2 45" xfId="39002" xr:uid="{00000000-0005-0000-0000-00005A980000}"/>
    <cellStyle name="Output 2 46" xfId="39003" xr:uid="{00000000-0005-0000-0000-00005B980000}"/>
    <cellStyle name="Output 2 47" xfId="39004" xr:uid="{00000000-0005-0000-0000-00005C980000}"/>
    <cellStyle name="Output 2 48" xfId="39005" xr:uid="{00000000-0005-0000-0000-00005D980000}"/>
    <cellStyle name="Output 2 49" xfId="39006" xr:uid="{00000000-0005-0000-0000-00005E980000}"/>
    <cellStyle name="Output 2 5" xfId="39007" xr:uid="{00000000-0005-0000-0000-00005F980000}"/>
    <cellStyle name="Output 2 50" xfId="39008" xr:uid="{00000000-0005-0000-0000-000060980000}"/>
    <cellStyle name="Output 2 51" xfId="39009" xr:uid="{00000000-0005-0000-0000-000061980000}"/>
    <cellStyle name="Output 2 52" xfId="39010" xr:uid="{00000000-0005-0000-0000-000062980000}"/>
    <cellStyle name="Output 2 53" xfId="39011" xr:uid="{00000000-0005-0000-0000-000063980000}"/>
    <cellStyle name="Output 2 6" xfId="39012" xr:uid="{00000000-0005-0000-0000-000064980000}"/>
    <cellStyle name="Output 2 7" xfId="39013" xr:uid="{00000000-0005-0000-0000-000065980000}"/>
    <cellStyle name="Output 2 8" xfId="39014" xr:uid="{00000000-0005-0000-0000-000066980000}"/>
    <cellStyle name="Output 2 9" xfId="39015" xr:uid="{00000000-0005-0000-0000-000067980000}"/>
    <cellStyle name="Output 3" xfId="39016" xr:uid="{00000000-0005-0000-0000-000068980000}"/>
    <cellStyle name="Output 3 10" xfId="39017" xr:uid="{00000000-0005-0000-0000-000069980000}"/>
    <cellStyle name="Output 3 11" xfId="39018" xr:uid="{00000000-0005-0000-0000-00006A980000}"/>
    <cellStyle name="Output 3 12" xfId="39019" xr:uid="{00000000-0005-0000-0000-00006B980000}"/>
    <cellStyle name="Output 3 13" xfId="39020" xr:uid="{00000000-0005-0000-0000-00006C980000}"/>
    <cellStyle name="Output 3 14" xfId="39021" xr:uid="{00000000-0005-0000-0000-00006D980000}"/>
    <cellStyle name="Output 3 15" xfId="39022" xr:uid="{00000000-0005-0000-0000-00006E980000}"/>
    <cellStyle name="Output 3 16" xfId="39023" xr:uid="{00000000-0005-0000-0000-00006F980000}"/>
    <cellStyle name="Output 3 17" xfId="39024" xr:uid="{00000000-0005-0000-0000-000070980000}"/>
    <cellStyle name="Output 3 18" xfId="39025" xr:uid="{00000000-0005-0000-0000-000071980000}"/>
    <cellStyle name="Output 3 19" xfId="39026" xr:uid="{00000000-0005-0000-0000-000072980000}"/>
    <cellStyle name="Output 3 2" xfId="39027" xr:uid="{00000000-0005-0000-0000-000073980000}"/>
    <cellStyle name="Output 3 2 2" xfId="39028" xr:uid="{00000000-0005-0000-0000-000074980000}"/>
    <cellStyle name="Output 3 2 2 2" xfId="39029" xr:uid="{00000000-0005-0000-0000-000075980000}"/>
    <cellStyle name="Output 3 2 3" xfId="39030" xr:uid="{00000000-0005-0000-0000-000076980000}"/>
    <cellStyle name="Output 3 20" xfId="39031" xr:uid="{00000000-0005-0000-0000-000077980000}"/>
    <cellStyle name="Output 3 21" xfId="39032" xr:uid="{00000000-0005-0000-0000-000078980000}"/>
    <cellStyle name="Output 3 22" xfId="39033" xr:uid="{00000000-0005-0000-0000-000079980000}"/>
    <cellStyle name="Output 3 23" xfId="39034" xr:uid="{00000000-0005-0000-0000-00007A980000}"/>
    <cellStyle name="Output 3 24" xfId="39035" xr:uid="{00000000-0005-0000-0000-00007B980000}"/>
    <cellStyle name="Output 3 25" xfId="39036" xr:uid="{00000000-0005-0000-0000-00007C980000}"/>
    <cellStyle name="Output 3 26" xfId="39037" xr:uid="{00000000-0005-0000-0000-00007D980000}"/>
    <cellStyle name="Output 3 27" xfId="39038" xr:uid="{00000000-0005-0000-0000-00007E980000}"/>
    <cellStyle name="Output 3 28" xfId="39039" xr:uid="{00000000-0005-0000-0000-00007F980000}"/>
    <cellStyle name="Output 3 29" xfId="39040" xr:uid="{00000000-0005-0000-0000-000080980000}"/>
    <cellStyle name="Output 3 3" xfId="39041" xr:uid="{00000000-0005-0000-0000-000081980000}"/>
    <cellStyle name="Output 3 3 2" xfId="39042" xr:uid="{00000000-0005-0000-0000-000082980000}"/>
    <cellStyle name="Output 3 30" xfId="39043" xr:uid="{00000000-0005-0000-0000-000083980000}"/>
    <cellStyle name="Output 3 31" xfId="39044" xr:uid="{00000000-0005-0000-0000-000084980000}"/>
    <cellStyle name="Output 3 32" xfId="39045" xr:uid="{00000000-0005-0000-0000-000085980000}"/>
    <cellStyle name="Output 3 33" xfId="39046" xr:uid="{00000000-0005-0000-0000-000086980000}"/>
    <cellStyle name="Output 3 34" xfId="39047" xr:uid="{00000000-0005-0000-0000-000087980000}"/>
    <cellStyle name="Output 3 35" xfId="39048" xr:uid="{00000000-0005-0000-0000-000088980000}"/>
    <cellStyle name="Output 3 36" xfId="39049" xr:uid="{00000000-0005-0000-0000-000089980000}"/>
    <cellStyle name="Output 3 37" xfId="39050" xr:uid="{00000000-0005-0000-0000-00008A980000}"/>
    <cellStyle name="Output 3 38" xfId="39051" xr:uid="{00000000-0005-0000-0000-00008B980000}"/>
    <cellStyle name="Output 3 39" xfId="39052" xr:uid="{00000000-0005-0000-0000-00008C980000}"/>
    <cellStyle name="Output 3 4" xfId="39053" xr:uid="{00000000-0005-0000-0000-00008D980000}"/>
    <cellStyle name="Output 3 4 2" xfId="39054" xr:uid="{00000000-0005-0000-0000-00008E980000}"/>
    <cellStyle name="Output 3 40" xfId="39055" xr:uid="{00000000-0005-0000-0000-00008F980000}"/>
    <cellStyle name="Output 3 41" xfId="39056" xr:uid="{00000000-0005-0000-0000-000090980000}"/>
    <cellStyle name="Output 3 42" xfId="39057" xr:uid="{00000000-0005-0000-0000-000091980000}"/>
    <cellStyle name="Output 3 43" xfId="39058" xr:uid="{00000000-0005-0000-0000-000092980000}"/>
    <cellStyle name="Output 3 44" xfId="39059" xr:uid="{00000000-0005-0000-0000-000093980000}"/>
    <cellStyle name="Output 3 45" xfId="39060" xr:uid="{00000000-0005-0000-0000-000094980000}"/>
    <cellStyle name="Output 3 46" xfId="39061" xr:uid="{00000000-0005-0000-0000-000095980000}"/>
    <cellStyle name="Output 3 47" xfId="39062" xr:uid="{00000000-0005-0000-0000-000096980000}"/>
    <cellStyle name="Output 3 48" xfId="39063" xr:uid="{00000000-0005-0000-0000-000097980000}"/>
    <cellStyle name="Output 3 49" xfId="39064" xr:uid="{00000000-0005-0000-0000-000098980000}"/>
    <cellStyle name="Output 3 5" xfId="39065" xr:uid="{00000000-0005-0000-0000-000099980000}"/>
    <cellStyle name="Output 3 50" xfId="39066" xr:uid="{00000000-0005-0000-0000-00009A980000}"/>
    <cellStyle name="Output 3 51" xfId="39067" xr:uid="{00000000-0005-0000-0000-00009B980000}"/>
    <cellStyle name="Output 3 52" xfId="39068" xr:uid="{00000000-0005-0000-0000-00009C980000}"/>
    <cellStyle name="Output 3 53" xfId="39069" xr:uid="{00000000-0005-0000-0000-00009D980000}"/>
    <cellStyle name="Output 3 6" xfId="39070" xr:uid="{00000000-0005-0000-0000-00009E980000}"/>
    <cellStyle name="Output 3 7" xfId="39071" xr:uid="{00000000-0005-0000-0000-00009F980000}"/>
    <cellStyle name="Output 3 8" xfId="39072" xr:uid="{00000000-0005-0000-0000-0000A0980000}"/>
    <cellStyle name="Output 3 9" xfId="39073" xr:uid="{00000000-0005-0000-0000-0000A1980000}"/>
    <cellStyle name="Output 4" xfId="39074" xr:uid="{00000000-0005-0000-0000-0000A2980000}"/>
    <cellStyle name="Output 4 10" xfId="39075" xr:uid="{00000000-0005-0000-0000-0000A3980000}"/>
    <cellStyle name="Output 4 11" xfId="39076" xr:uid="{00000000-0005-0000-0000-0000A4980000}"/>
    <cellStyle name="Output 4 12" xfId="39077" xr:uid="{00000000-0005-0000-0000-0000A5980000}"/>
    <cellStyle name="Output 4 13" xfId="39078" xr:uid="{00000000-0005-0000-0000-0000A6980000}"/>
    <cellStyle name="Output 4 14" xfId="39079" xr:uid="{00000000-0005-0000-0000-0000A7980000}"/>
    <cellStyle name="Output 4 15" xfId="39080" xr:uid="{00000000-0005-0000-0000-0000A8980000}"/>
    <cellStyle name="Output 4 16" xfId="39081" xr:uid="{00000000-0005-0000-0000-0000A9980000}"/>
    <cellStyle name="Output 4 17" xfId="39082" xr:uid="{00000000-0005-0000-0000-0000AA980000}"/>
    <cellStyle name="Output 4 18" xfId="39083" xr:uid="{00000000-0005-0000-0000-0000AB980000}"/>
    <cellStyle name="Output 4 19" xfId="39084" xr:uid="{00000000-0005-0000-0000-0000AC980000}"/>
    <cellStyle name="Output 4 2" xfId="39085" xr:uid="{00000000-0005-0000-0000-0000AD980000}"/>
    <cellStyle name="Output 4 2 2" xfId="39086" xr:uid="{00000000-0005-0000-0000-0000AE980000}"/>
    <cellStyle name="Output 4 2 2 2" xfId="39087" xr:uid="{00000000-0005-0000-0000-0000AF980000}"/>
    <cellStyle name="Output 4 2 3" xfId="39088" xr:uid="{00000000-0005-0000-0000-0000B0980000}"/>
    <cellStyle name="Output 4 20" xfId="39089" xr:uid="{00000000-0005-0000-0000-0000B1980000}"/>
    <cellStyle name="Output 4 21" xfId="39090" xr:uid="{00000000-0005-0000-0000-0000B2980000}"/>
    <cellStyle name="Output 4 22" xfId="39091" xr:uid="{00000000-0005-0000-0000-0000B3980000}"/>
    <cellStyle name="Output 4 23" xfId="39092" xr:uid="{00000000-0005-0000-0000-0000B4980000}"/>
    <cellStyle name="Output 4 24" xfId="39093" xr:uid="{00000000-0005-0000-0000-0000B5980000}"/>
    <cellStyle name="Output 4 25" xfId="39094" xr:uid="{00000000-0005-0000-0000-0000B6980000}"/>
    <cellStyle name="Output 4 26" xfId="39095" xr:uid="{00000000-0005-0000-0000-0000B7980000}"/>
    <cellStyle name="Output 4 27" xfId="39096" xr:uid="{00000000-0005-0000-0000-0000B8980000}"/>
    <cellStyle name="Output 4 28" xfId="39097" xr:uid="{00000000-0005-0000-0000-0000B9980000}"/>
    <cellStyle name="Output 4 29" xfId="39098" xr:uid="{00000000-0005-0000-0000-0000BA980000}"/>
    <cellStyle name="Output 4 3" xfId="39099" xr:uid="{00000000-0005-0000-0000-0000BB980000}"/>
    <cellStyle name="Output 4 3 2" xfId="39100" xr:uid="{00000000-0005-0000-0000-0000BC980000}"/>
    <cellStyle name="Output 4 30" xfId="39101" xr:uid="{00000000-0005-0000-0000-0000BD980000}"/>
    <cellStyle name="Output 4 31" xfId="39102" xr:uid="{00000000-0005-0000-0000-0000BE980000}"/>
    <cellStyle name="Output 4 32" xfId="39103" xr:uid="{00000000-0005-0000-0000-0000BF980000}"/>
    <cellStyle name="Output 4 33" xfId="39104" xr:uid="{00000000-0005-0000-0000-0000C0980000}"/>
    <cellStyle name="Output 4 34" xfId="39105" xr:uid="{00000000-0005-0000-0000-0000C1980000}"/>
    <cellStyle name="Output 4 35" xfId="39106" xr:uid="{00000000-0005-0000-0000-0000C2980000}"/>
    <cellStyle name="Output 4 36" xfId="39107" xr:uid="{00000000-0005-0000-0000-0000C3980000}"/>
    <cellStyle name="Output 4 37" xfId="39108" xr:uid="{00000000-0005-0000-0000-0000C4980000}"/>
    <cellStyle name="Output 4 38" xfId="39109" xr:uid="{00000000-0005-0000-0000-0000C5980000}"/>
    <cellStyle name="Output 4 39" xfId="39110" xr:uid="{00000000-0005-0000-0000-0000C6980000}"/>
    <cellStyle name="Output 4 4" xfId="39111" xr:uid="{00000000-0005-0000-0000-0000C7980000}"/>
    <cellStyle name="Output 4 4 2" xfId="39112" xr:uid="{00000000-0005-0000-0000-0000C8980000}"/>
    <cellStyle name="Output 4 40" xfId="39113" xr:uid="{00000000-0005-0000-0000-0000C9980000}"/>
    <cellStyle name="Output 4 41" xfId="39114" xr:uid="{00000000-0005-0000-0000-0000CA980000}"/>
    <cellStyle name="Output 4 42" xfId="39115" xr:uid="{00000000-0005-0000-0000-0000CB980000}"/>
    <cellStyle name="Output 4 43" xfId="39116" xr:uid="{00000000-0005-0000-0000-0000CC980000}"/>
    <cellStyle name="Output 4 44" xfId="39117" xr:uid="{00000000-0005-0000-0000-0000CD980000}"/>
    <cellStyle name="Output 4 45" xfId="39118" xr:uid="{00000000-0005-0000-0000-0000CE980000}"/>
    <cellStyle name="Output 4 46" xfId="39119" xr:uid="{00000000-0005-0000-0000-0000CF980000}"/>
    <cellStyle name="Output 4 47" xfId="39120" xr:uid="{00000000-0005-0000-0000-0000D0980000}"/>
    <cellStyle name="Output 4 48" xfId="39121" xr:uid="{00000000-0005-0000-0000-0000D1980000}"/>
    <cellStyle name="Output 4 49" xfId="39122" xr:uid="{00000000-0005-0000-0000-0000D2980000}"/>
    <cellStyle name="Output 4 5" xfId="39123" xr:uid="{00000000-0005-0000-0000-0000D3980000}"/>
    <cellStyle name="Output 4 50" xfId="39124" xr:uid="{00000000-0005-0000-0000-0000D4980000}"/>
    <cellStyle name="Output 4 51" xfId="39125" xr:uid="{00000000-0005-0000-0000-0000D5980000}"/>
    <cellStyle name="Output 4 52" xfId="39126" xr:uid="{00000000-0005-0000-0000-0000D6980000}"/>
    <cellStyle name="Output 4 53" xfId="39127" xr:uid="{00000000-0005-0000-0000-0000D7980000}"/>
    <cellStyle name="Output 4 6" xfId="39128" xr:uid="{00000000-0005-0000-0000-0000D8980000}"/>
    <cellStyle name="Output 4 7" xfId="39129" xr:uid="{00000000-0005-0000-0000-0000D9980000}"/>
    <cellStyle name="Output 4 8" xfId="39130" xr:uid="{00000000-0005-0000-0000-0000DA980000}"/>
    <cellStyle name="Output 4 9" xfId="39131" xr:uid="{00000000-0005-0000-0000-0000DB980000}"/>
    <cellStyle name="Output 5" xfId="39132" xr:uid="{00000000-0005-0000-0000-0000DC980000}"/>
    <cellStyle name="Output 5 10" xfId="39133" xr:uid="{00000000-0005-0000-0000-0000DD980000}"/>
    <cellStyle name="Output 5 11" xfId="39134" xr:uid="{00000000-0005-0000-0000-0000DE980000}"/>
    <cellStyle name="Output 5 12" xfId="39135" xr:uid="{00000000-0005-0000-0000-0000DF980000}"/>
    <cellStyle name="Output 5 13" xfId="39136" xr:uid="{00000000-0005-0000-0000-0000E0980000}"/>
    <cellStyle name="Output 5 14" xfId="39137" xr:uid="{00000000-0005-0000-0000-0000E1980000}"/>
    <cellStyle name="Output 5 15" xfId="39138" xr:uid="{00000000-0005-0000-0000-0000E2980000}"/>
    <cellStyle name="Output 5 16" xfId="39139" xr:uid="{00000000-0005-0000-0000-0000E3980000}"/>
    <cellStyle name="Output 5 17" xfId="39140" xr:uid="{00000000-0005-0000-0000-0000E4980000}"/>
    <cellStyle name="Output 5 18" xfId="39141" xr:uid="{00000000-0005-0000-0000-0000E5980000}"/>
    <cellStyle name="Output 5 19" xfId="39142" xr:uid="{00000000-0005-0000-0000-0000E6980000}"/>
    <cellStyle name="Output 5 2" xfId="39143" xr:uid="{00000000-0005-0000-0000-0000E7980000}"/>
    <cellStyle name="Output 5 2 2" xfId="39144" xr:uid="{00000000-0005-0000-0000-0000E8980000}"/>
    <cellStyle name="Output 5 2 2 2" xfId="39145" xr:uid="{00000000-0005-0000-0000-0000E9980000}"/>
    <cellStyle name="Output 5 2 3" xfId="39146" xr:uid="{00000000-0005-0000-0000-0000EA980000}"/>
    <cellStyle name="Output 5 20" xfId="39147" xr:uid="{00000000-0005-0000-0000-0000EB980000}"/>
    <cellStyle name="Output 5 21" xfId="39148" xr:uid="{00000000-0005-0000-0000-0000EC980000}"/>
    <cellStyle name="Output 5 22" xfId="39149" xr:uid="{00000000-0005-0000-0000-0000ED980000}"/>
    <cellStyle name="Output 5 23" xfId="39150" xr:uid="{00000000-0005-0000-0000-0000EE980000}"/>
    <cellStyle name="Output 5 24" xfId="39151" xr:uid="{00000000-0005-0000-0000-0000EF980000}"/>
    <cellStyle name="Output 5 25" xfId="39152" xr:uid="{00000000-0005-0000-0000-0000F0980000}"/>
    <cellStyle name="Output 5 26" xfId="39153" xr:uid="{00000000-0005-0000-0000-0000F1980000}"/>
    <cellStyle name="Output 5 27" xfId="39154" xr:uid="{00000000-0005-0000-0000-0000F2980000}"/>
    <cellStyle name="Output 5 28" xfId="39155" xr:uid="{00000000-0005-0000-0000-0000F3980000}"/>
    <cellStyle name="Output 5 29" xfId="39156" xr:uid="{00000000-0005-0000-0000-0000F4980000}"/>
    <cellStyle name="Output 5 3" xfId="39157" xr:uid="{00000000-0005-0000-0000-0000F5980000}"/>
    <cellStyle name="Output 5 3 2" xfId="39158" xr:uid="{00000000-0005-0000-0000-0000F6980000}"/>
    <cellStyle name="Output 5 30" xfId="39159" xr:uid="{00000000-0005-0000-0000-0000F7980000}"/>
    <cellStyle name="Output 5 31" xfId="39160" xr:uid="{00000000-0005-0000-0000-0000F8980000}"/>
    <cellStyle name="Output 5 32" xfId="39161" xr:uid="{00000000-0005-0000-0000-0000F9980000}"/>
    <cellStyle name="Output 5 33" xfId="39162" xr:uid="{00000000-0005-0000-0000-0000FA980000}"/>
    <cellStyle name="Output 5 34" xfId="39163" xr:uid="{00000000-0005-0000-0000-0000FB980000}"/>
    <cellStyle name="Output 5 35" xfId="39164" xr:uid="{00000000-0005-0000-0000-0000FC980000}"/>
    <cellStyle name="Output 5 36" xfId="39165" xr:uid="{00000000-0005-0000-0000-0000FD980000}"/>
    <cellStyle name="Output 5 37" xfId="39166" xr:uid="{00000000-0005-0000-0000-0000FE980000}"/>
    <cellStyle name="Output 5 38" xfId="39167" xr:uid="{00000000-0005-0000-0000-0000FF980000}"/>
    <cellStyle name="Output 5 39" xfId="39168" xr:uid="{00000000-0005-0000-0000-000000990000}"/>
    <cellStyle name="Output 5 4" xfId="39169" xr:uid="{00000000-0005-0000-0000-000001990000}"/>
    <cellStyle name="Output 5 4 2" xfId="39170" xr:uid="{00000000-0005-0000-0000-000002990000}"/>
    <cellStyle name="Output 5 40" xfId="39171" xr:uid="{00000000-0005-0000-0000-000003990000}"/>
    <cellStyle name="Output 5 41" xfId="39172" xr:uid="{00000000-0005-0000-0000-000004990000}"/>
    <cellStyle name="Output 5 42" xfId="39173" xr:uid="{00000000-0005-0000-0000-000005990000}"/>
    <cellStyle name="Output 5 43" xfId="39174" xr:uid="{00000000-0005-0000-0000-000006990000}"/>
    <cellStyle name="Output 5 44" xfId="39175" xr:uid="{00000000-0005-0000-0000-000007990000}"/>
    <cellStyle name="Output 5 45" xfId="39176" xr:uid="{00000000-0005-0000-0000-000008990000}"/>
    <cellStyle name="Output 5 46" xfId="39177" xr:uid="{00000000-0005-0000-0000-000009990000}"/>
    <cellStyle name="Output 5 47" xfId="39178" xr:uid="{00000000-0005-0000-0000-00000A990000}"/>
    <cellStyle name="Output 5 48" xfId="39179" xr:uid="{00000000-0005-0000-0000-00000B990000}"/>
    <cellStyle name="Output 5 49" xfId="39180" xr:uid="{00000000-0005-0000-0000-00000C990000}"/>
    <cellStyle name="Output 5 5" xfId="39181" xr:uid="{00000000-0005-0000-0000-00000D990000}"/>
    <cellStyle name="Output 5 50" xfId="39182" xr:uid="{00000000-0005-0000-0000-00000E990000}"/>
    <cellStyle name="Output 5 51" xfId="39183" xr:uid="{00000000-0005-0000-0000-00000F990000}"/>
    <cellStyle name="Output 5 52" xfId="39184" xr:uid="{00000000-0005-0000-0000-000010990000}"/>
    <cellStyle name="Output 5 53" xfId="39185" xr:uid="{00000000-0005-0000-0000-000011990000}"/>
    <cellStyle name="Output 5 6" xfId="39186" xr:uid="{00000000-0005-0000-0000-000012990000}"/>
    <cellStyle name="Output 5 7" xfId="39187" xr:uid="{00000000-0005-0000-0000-000013990000}"/>
    <cellStyle name="Output 5 8" xfId="39188" xr:uid="{00000000-0005-0000-0000-000014990000}"/>
    <cellStyle name="Output 5 9" xfId="39189" xr:uid="{00000000-0005-0000-0000-000015990000}"/>
    <cellStyle name="Output 6" xfId="39190" xr:uid="{00000000-0005-0000-0000-000016990000}"/>
    <cellStyle name="Output 6 10" xfId="39191" xr:uid="{00000000-0005-0000-0000-000017990000}"/>
    <cellStyle name="Output 6 11" xfId="39192" xr:uid="{00000000-0005-0000-0000-000018990000}"/>
    <cellStyle name="Output 6 12" xfId="39193" xr:uid="{00000000-0005-0000-0000-000019990000}"/>
    <cellStyle name="Output 6 13" xfId="39194" xr:uid="{00000000-0005-0000-0000-00001A990000}"/>
    <cellStyle name="Output 6 14" xfId="39195" xr:uid="{00000000-0005-0000-0000-00001B990000}"/>
    <cellStyle name="Output 6 15" xfId="39196" xr:uid="{00000000-0005-0000-0000-00001C990000}"/>
    <cellStyle name="Output 6 16" xfId="39197" xr:uid="{00000000-0005-0000-0000-00001D990000}"/>
    <cellStyle name="Output 6 17" xfId="39198" xr:uid="{00000000-0005-0000-0000-00001E990000}"/>
    <cellStyle name="Output 6 18" xfId="39199" xr:uid="{00000000-0005-0000-0000-00001F990000}"/>
    <cellStyle name="Output 6 19" xfId="39200" xr:uid="{00000000-0005-0000-0000-000020990000}"/>
    <cellStyle name="Output 6 2" xfId="39201" xr:uid="{00000000-0005-0000-0000-000021990000}"/>
    <cellStyle name="Output 6 2 2" xfId="39202" xr:uid="{00000000-0005-0000-0000-000022990000}"/>
    <cellStyle name="Output 6 2 2 2" xfId="39203" xr:uid="{00000000-0005-0000-0000-000023990000}"/>
    <cellStyle name="Output 6 2 3" xfId="39204" xr:uid="{00000000-0005-0000-0000-000024990000}"/>
    <cellStyle name="Output 6 20" xfId="39205" xr:uid="{00000000-0005-0000-0000-000025990000}"/>
    <cellStyle name="Output 6 21" xfId="39206" xr:uid="{00000000-0005-0000-0000-000026990000}"/>
    <cellStyle name="Output 6 22" xfId="39207" xr:uid="{00000000-0005-0000-0000-000027990000}"/>
    <cellStyle name="Output 6 23" xfId="39208" xr:uid="{00000000-0005-0000-0000-000028990000}"/>
    <cellStyle name="Output 6 24" xfId="39209" xr:uid="{00000000-0005-0000-0000-000029990000}"/>
    <cellStyle name="Output 6 25" xfId="39210" xr:uid="{00000000-0005-0000-0000-00002A990000}"/>
    <cellStyle name="Output 6 26" xfId="39211" xr:uid="{00000000-0005-0000-0000-00002B990000}"/>
    <cellStyle name="Output 6 27" xfId="39212" xr:uid="{00000000-0005-0000-0000-00002C990000}"/>
    <cellStyle name="Output 6 28" xfId="39213" xr:uid="{00000000-0005-0000-0000-00002D990000}"/>
    <cellStyle name="Output 6 29" xfId="39214" xr:uid="{00000000-0005-0000-0000-00002E990000}"/>
    <cellStyle name="Output 6 3" xfId="39215" xr:uid="{00000000-0005-0000-0000-00002F990000}"/>
    <cellStyle name="Output 6 3 2" xfId="39216" xr:uid="{00000000-0005-0000-0000-000030990000}"/>
    <cellStyle name="Output 6 30" xfId="39217" xr:uid="{00000000-0005-0000-0000-000031990000}"/>
    <cellStyle name="Output 6 31" xfId="39218" xr:uid="{00000000-0005-0000-0000-000032990000}"/>
    <cellStyle name="Output 6 32" xfId="39219" xr:uid="{00000000-0005-0000-0000-000033990000}"/>
    <cellStyle name="Output 6 33" xfId="39220" xr:uid="{00000000-0005-0000-0000-000034990000}"/>
    <cellStyle name="Output 6 34" xfId="39221" xr:uid="{00000000-0005-0000-0000-000035990000}"/>
    <cellStyle name="Output 6 35" xfId="39222" xr:uid="{00000000-0005-0000-0000-000036990000}"/>
    <cellStyle name="Output 6 36" xfId="39223" xr:uid="{00000000-0005-0000-0000-000037990000}"/>
    <cellStyle name="Output 6 37" xfId="39224" xr:uid="{00000000-0005-0000-0000-000038990000}"/>
    <cellStyle name="Output 6 38" xfId="39225" xr:uid="{00000000-0005-0000-0000-000039990000}"/>
    <cellStyle name="Output 6 39" xfId="39226" xr:uid="{00000000-0005-0000-0000-00003A990000}"/>
    <cellStyle name="Output 6 4" xfId="39227" xr:uid="{00000000-0005-0000-0000-00003B990000}"/>
    <cellStyle name="Output 6 4 2" xfId="39228" xr:uid="{00000000-0005-0000-0000-00003C990000}"/>
    <cellStyle name="Output 6 40" xfId="39229" xr:uid="{00000000-0005-0000-0000-00003D990000}"/>
    <cellStyle name="Output 6 41" xfId="39230" xr:uid="{00000000-0005-0000-0000-00003E990000}"/>
    <cellStyle name="Output 6 42" xfId="39231" xr:uid="{00000000-0005-0000-0000-00003F990000}"/>
    <cellStyle name="Output 6 43" xfId="39232" xr:uid="{00000000-0005-0000-0000-000040990000}"/>
    <cellStyle name="Output 6 44" xfId="39233" xr:uid="{00000000-0005-0000-0000-000041990000}"/>
    <cellStyle name="Output 6 45" xfId="39234" xr:uid="{00000000-0005-0000-0000-000042990000}"/>
    <cellStyle name="Output 6 46" xfId="39235" xr:uid="{00000000-0005-0000-0000-000043990000}"/>
    <cellStyle name="Output 6 47" xfId="39236" xr:uid="{00000000-0005-0000-0000-000044990000}"/>
    <cellStyle name="Output 6 48" xfId="39237" xr:uid="{00000000-0005-0000-0000-000045990000}"/>
    <cellStyle name="Output 6 49" xfId="39238" xr:uid="{00000000-0005-0000-0000-000046990000}"/>
    <cellStyle name="Output 6 5" xfId="39239" xr:uid="{00000000-0005-0000-0000-000047990000}"/>
    <cellStyle name="Output 6 50" xfId="39240" xr:uid="{00000000-0005-0000-0000-000048990000}"/>
    <cellStyle name="Output 6 51" xfId="39241" xr:uid="{00000000-0005-0000-0000-000049990000}"/>
    <cellStyle name="Output 6 52" xfId="39242" xr:uid="{00000000-0005-0000-0000-00004A990000}"/>
    <cellStyle name="Output 6 53" xfId="39243" xr:uid="{00000000-0005-0000-0000-00004B990000}"/>
    <cellStyle name="Output 6 6" xfId="39244" xr:uid="{00000000-0005-0000-0000-00004C990000}"/>
    <cellStyle name="Output 6 7" xfId="39245" xr:uid="{00000000-0005-0000-0000-00004D990000}"/>
    <cellStyle name="Output 6 8" xfId="39246" xr:uid="{00000000-0005-0000-0000-00004E990000}"/>
    <cellStyle name="Output 6 9" xfId="39247" xr:uid="{00000000-0005-0000-0000-00004F990000}"/>
    <cellStyle name="Output 7" xfId="39248" xr:uid="{00000000-0005-0000-0000-000050990000}"/>
    <cellStyle name="Output 7 10" xfId="39249" xr:uid="{00000000-0005-0000-0000-000051990000}"/>
    <cellStyle name="Output 7 11" xfId="39250" xr:uid="{00000000-0005-0000-0000-000052990000}"/>
    <cellStyle name="Output 7 12" xfId="39251" xr:uid="{00000000-0005-0000-0000-000053990000}"/>
    <cellStyle name="Output 7 13" xfId="39252" xr:uid="{00000000-0005-0000-0000-000054990000}"/>
    <cellStyle name="Output 7 14" xfId="39253" xr:uid="{00000000-0005-0000-0000-000055990000}"/>
    <cellStyle name="Output 7 15" xfId="39254" xr:uid="{00000000-0005-0000-0000-000056990000}"/>
    <cellStyle name="Output 7 16" xfId="39255" xr:uid="{00000000-0005-0000-0000-000057990000}"/>
    <cellStyle name="Output 7 17" xfId="39256" xr:uid="{00000000-0005-0000-0000-000058990000}"/>
    <cellStyle name="Output 7 18" xfId="39257" xr:uid="{00000000-0005-0000-0000-000059990000}"/>
    <cellStyle name="Output 7 19" xfId="39258" xr:uid="{00000000-0005-0000-0000-00005A990000}"/>
    <cellStyle name="Output 7 2" xfId="39259" xr:uid="{00000000-0005-0000-0000-00005B990000}"/>
    <cellStyle name="Output 7 2 2" xfId="39260" xr:uid="{00000000-0005-0000-0000-00005C990000}"/>
    <cellStyle name="Output 7 20" xfId="39261" xr:uid="{00000000-0005-0000-0000-00005D990000}"/>
    <cellStyle name="Output 7 21" xfId="39262" xr:uid="{00000000-0005-0000-0000-00005E990000}"/>
    <cellStyle name="Output 7 22" xfId="39263" xr:uid="{00000000-0005-0000-0000-00005F990000}"/>
    <cellStyle name="Output 7 23" xfId="39264" xr:uid="{00000000-0005-0000-0000-000060990000}"/>
    <cellStyle name="Output 7 24" xfId="39265" xr:uid="{00000000-0005-0000-0000-000061990000}"/>
    <cellStyle name="Output 7 25" xfId="39266" xr:uid="{00000000-0005-0000-0000-000062990000}"/>
    <cellStyle name="Output 7 26" xfId="39267" xr:uid="{00000000-0005-0000-0000-000063990000}"/>
    <cellStyle name="Output 7 27" xfId="39268" xr:uid="{00000000-0005-0000-0000-000064990000}"/>
    <cellStyle name="Output 7 28" xfId="39269" xr:uid="{00000000-0005-0000-0000-000065990000}"/>
    <cellStyle name="Output 7 29" xfId="39270" xr:uid="{00000000-0005-0000-0000-000066990000}"/>
    <cellStyle name="Output 7 3" xfId="39271" xr:uid="{00000000-0005-0000-0000-000067990000}"/>
    <cellStyle name="Output 7 3 2" xfId="39272" xr:uid="{00000000-0005-0000-0000-000068990000}"/>
    <cellStyle name="Output 7 30" xfId="39273" xr:uid="{00000000-0005-0000-0000-000069990000}"/>
    <cellStyle name="Output 7 31" xfId="39274" xr:uid="{00000000-0005-0000-0000-00006A990000}"/>
    <cellStyle name="Output 7 32" xfId="39275" xr:uid="{00000000-0005-0000-0000-00006B990000}"/>
    <cellStyle name="Output 7 33" xfId="39276" xr:uid="{00000000-0005-0000-0000-00006C990000}"/>
    <cellStyle name="Output 7 34" xfId="39277" xr:uid="{00000000-0005-0000-0000-00006D990000}"/>
    <cellStyle name="Output 7 35" xfId="39278" xr:uid="{00000000-0005-0000-0000-00006E990000}"/>
    <cellStyle name="Output 7 36" xfId="39279" xr:uid="{00000000-0005-0000-0000-00006F990000}"/>
    <cellStyle name="Output 7 37" xfId="39280" xr:uid="{00000000-0005-0000-0000-000070990000}"/>
    <cellStyle name="Output 7 38" xfId="39281" xr:uid="{00000000-0005-0000-0000-000071990000}"/>
    <cellStyle name="Output 7 39" xfId="39282" xr:uid="{00000000-0005-0000-0000-000072990000}"/>
    <cellStyle name="Output 7 4" xfId="39283" xr:uid="{00000000-0005-0000-0000-000073990000}"/>
    <cellStyle name="Output 7 40" xfId="39284" xr:uid="{00000000-0005-0000-0000-000074990000}"/>
    <cellStyle name="Output 7 41" xfId="39285" xr:uid="{00000000-0005-0000-0000-000075990000}"/>
    <cellStyle name="Output 7 42" xfId="39286" xr:uid="{00000000-0005-0000-0000-000076990000}"/>
    <cellStyle name="Output 7 43" xfId="39287" xr:uid="{00000000-0005-0000-0000-000077990000}"/>
    <cellStyle name="Output 7 44" xfId="39288" xr:uid="{00000000-0005-0000-0000-000078990000}"/>
    <cellStyle name="Output 7 45" xfId="39289" xr:uid="{00000000-0005-0000-0000-000079990000}"/>
    <cellStyle name="Output 7 46" xfId="39290" xr:uid="{00000000-0005-0000-0000-00007A990000}"/>
    <cellStyle name="Output 7 47" xfId="39291" xr:uid="{00000000-0005-0000-0000-00007B990000}"/>
    <cellStyle name="Output 7 48" xfId="39292" xr:uid="{00000000-0005-0000-0000-00007C990000}"/>
    <cellStyle name="Output 7 49" xfId="39293" xr:uid="{00000000-0005-0000-0000-00007D990000}"/>
    <cellStyle name="Output 7 5" xfId="39294" xr:uid="{00000000-0005-0000-0000-00007E990000}"/>
    <cellStyle name="Output 7 50" xfId="39295" xr:uid="{00000000-0005-0000-0000-00007F990000}"/>
    <cellStyle name="Output 7 51" xfId="39296" xr:uid="{00000000-0005-0000-0000-000080990000}"/>
    <cellStyle name="Output 7 52" xfId="39297" xr:uid="{00000000-0005-0000-0000-000081990000}"/>
    <cellStyle name="Output 7 53" xfId="39298" xr:uid="{00000000-0005-0000-0000-000082990000}"/>
    <cellStyle name="Output 7 6" xfId="39299" xr:uid="{00000000-0005-0000-0000-000083990000}"/>
    <cellStyle name="Output 7 7" xfId="39300" xr:uid="{00000000-0005-0000-0000-000084990000}"/>
    <cellStyle name="Output 7 8" xfId="39301" xr:uid="{00000000-0005-0000-0000-000085990000}"/>
    <cellStyle name="Output 7 9" xfId="39302" xr:uid="{00000000-0005-0000-0000-000086990000}"/>
    <cellStyle name="Output 8" xfId="39303" xr:uid="{00000000-0005-0000-0000-000087990000}"/>
    <cellStyle name="Output 8 10" xfId="39304" xr:uid="{00000000-0005-0000-0000-000088990000}"/>
    <cellStyle name="Output 8 11" xfId="39305" xr:uid="{00000000-0005-0000-0000-000089990000}"/>
    <cellStyle name="Output 8 12" xfId="39306" xr:uid="{00000000-0005-0000-0000-00008A990000}"/>
    <cellStyle name="Output 8 13" xfId="39307" xr:uid="{00000000-0005-0000-0000-00008B990000}"/>
    <cellStyle name="Output 8 14" xfId="39308" xr:uid="{00000000-0005-0000-0000-00008C990000}"/>
    <cellStyle name="Output 8 15" xfId="39309" xr:uid="{00000000-0005-0000-0000-00008D990000}"/>
    <cellStyle name="Output 8 16" xfId="39310" xr:uid="{00000000-0005-0000-0000-00008E990000}"/>
    <cellStyle name="Output 8 17" xfId="39311" xr:uid="{00000000-0005-0000-0000-00008F990000}"/>
    <cellStyle name="Output 8 18" xfId="39312" xr:uid="{00000000-0005-0000-0000-000090990000}"/>
    <cellStyle name="Output 8 19" xfId="39313" xr:uid="{00000000-0005-0000-0000-000091990000}"/>
    <cellStyle name="Output 8 2" xfId="39314" xr:uid="{00000000-0005-0000-0000-000092990000}"/>
    <cellStyle name="Output 8 2 2" xfId="39315" xr:uid="{00000000-0005-0000-0000-000093990000}"/>
    <cellStyle name="Output 8 20" xfId="39316" xr:uid="{00000000-0005-0000-0000-000094990000}"/>
    <cellStyle name="Output 8 21" xfId="39317" xr:uid="{00000000-0005-0000-0000-000095990000}"/>
    <cellStyle name="Output 8 22" xfId="39318" xr:uid="{00000000-0005-0000-0000-000096990000}"/>
    <cellStyle name="Output 8 23" xfId="39319" xr:uid="{00000000-0005-0000-0000-000097990000}"/>
    <cellStyle name="Output 8 24" xfId="39320" xr:uid="{00000000-0005-0000-0000-000098990000}"/>
    <cellStyle name="Output 8 25" xfId="39321" xr:uid="{00000000-0005-0000-0000-000099990000}"/>
    <cellStyle name="Output 8 26" xfId="39322" xr:uid="{00000000-0005-0000-0000-00009A990000}"/>
    <cellStyle name="Output 8 27" xfId="39323" xr:uid="{00000000-0005-0000-0000-00009B990000}"/>
    <cellStyle name="Output 8 28" xfId="39324" xr:uid="{00000000-0005-0000-0000-00009C990000}"/>
    <cellStyle name="Output 8 29" xfId="39325" xr:uid="{00000000-0005-0000-0000-00009D990000}"/>
    <cellStyle name="Output 8 3" xfId="39326" xr:uid="{00000000-0005-0000-0000-00009E990000}"/>
    <cellStyle name="Output 8 3 2" xfId="39327" xr:uid="{00000000-0005-0000-0000-00009F990000}"/>
    <cellStyle name="Output 8 30" xfId="39328" xr:uid="{00000000-0005-0000-0000-0000A0990000}"/>
    <cellStyle name="Output 8 31" xfId="39329" xr:uid="{00000000-0005-0000-0000-0000A1990000}"/>
    <cellStyle name="Output 8 32" xfId="39330" xr:uid="{00000000-0005-0000-0000-0000A2990000}"/>
    <cellStyle name="Output 8 33" xfId="39331" xr:uid="{00000000-0005-0000-0000-0000A3990000}"/>
    <cellStyle name="Output 8 34" xfId="39332" xr:uid="{00000000-0005-0000-0000-0000A4990000}"/>
    <cellStyle name="Output 8 35" xfId="39333" xr:uid="{00000000-0005-0000-0000-0000A5990000}"/>
    <cellStyle name="Output 8 36" xfId="39334" xr:uid="{00000000-0005-0000-0000-0000A6990000}"/>
    <cellStyle name="Output 8 37" xfId="39335" xr:uid="{00000000-0005-0000-0000-0000A7990000}"/>
    <cellStyle name="Output 8 38" xfId="39336" xr:uid="{00000000-0005-0000-0000-0000A8990000}"/>
    <cellStyle name="Output 8 39" xfId="39337" xr:uid="{00000000-0005-0000-0000-0000A9990000}"/>
    <cellStyle name="Output 8 4" xfId="39338" xr:uid="{00000000-0005-0000-0000-0000AA990000}"/>
    <cellStyle name="Output 8 40" xfId="39339" xr:uid="{00000000-0005-0000-0000-0000AB990000}"/>
    <cellStyle name="Output 8 41" xfId="39340" xr:uid="{00000000-0005-0000-0000-0000AC990000}"/>
    <cellStyle name="Output 8 42" xfId="39341" xr:uid="{00000000-0005-0000-0000-0000AD990000}"/>
    <cellStyle name="Output 8 43" xfId="39342" xr:uid="{00000000-0005-0000-0000-0000AE990000}"/>
    <cellStyle name="Output 8 44" xfId="39343" xr:uid="{00000000-0005-0000-0000-0000AF990000}"/>
    <cellStyle name="Output 8 45" xfId="39344" xr:uid="{00000000-0005-0000-0000-0000B0990000}"/>
    <cellStyle name="Output 8 46" xfId="39345" xr:uid="{00000000-0005-0000-0000-0000B1990000}"/>
    <cellStyle name="Output 8 47" xfId="39346" xr:uid="{00000000-0005-0000-0000-0000B2990000}"/>
    <cellStyle name="Output 8 48" xfId="39347" xr:uid="{00000000-0005-0000-0000-0000B3990000}"/>
    <cellStyle name="Output 8 49" xfId="39348" xr:uid="{00000000-0005-0000-0000-0000B4990000}"/>
    <cellStyle name="Output 8 5" xfId="39349" xr:uid="{00000000-0005-0000-0000-0000B5990000}"/>
    <cellStyle name="Output 8 50" xfId="39350" xr:uid="{00000000-0005-0000-0000-0000B6990000}"/>
    <cellStyle name="Output 8 51" xfId="39351" xr:uid="{00000000-0005-0000-0000-0000B7990000}"/>
    <cellStyle name="Output 8 52" xfId="39352" xr:uid="{00000000-0005-0000-0000-0000B8990000}"/>
    <cellStyle name="Output 8 53" xfId="39353" xr:uid="{00000000-0005-0000-0000-0000B9990000}"/>
    <cellStyle name="Output 8 6" xfId="39354" xr:uid="{00000000-0005-0000-0000-0000BA990000}"/>
    <cellStyle name="Output 8 7" xfId="39355" xr:uid="{00000000-0005-0000-0000-0000BB990000}"/>
    <cellStyle name="Output 8 8" xfId="39356" xr:uid="{00000000-0005-0000-0000-0000BC990000}"/>
    <cellStyle name="Output 8 9" xfId="39357" xr:uid="{00000000-0005-0000-0000-0000BD990000}"/>
    <cellStyle name="per.style" xfId="39358" xr:uid="{00000000-0005-0000-0000-0000BE990000}"/>
    <cellStyle name="per.style 1" xfId="39359" xr:uid="{00000000-0005-0000-0000-0000BF990000}"/>
    <cellStyle name="per.style 2" xfId="39360" xr:uid="{00000000-0005-0000-0000-0000C0990000}"/>
    <cellStyle name="per.style 2 2" xfId="39361" xr:uid="{00000000-0005-0000-0000-0000C1990000}"/>
    <cellStyle name="per.style 2_Tohana_DPR-Final@26-7-2010" xfId="39362" xr:uid="{00000000-0005-0000-0000-0000C2990000}"/>
    <cellStyle name="per.style 3" xfId="39363" xr:uid="{00000000-0005-0000-0000-0000C3990000}"/>
    <cellStyle name="per.style 4" xfId="39364" xr:uid="{00000000-0005-0000-0000-0000C4990000}"/>
    <cellStyle name="per.style 5" xfId="39365" xr:uid="{00000000-0005-0000-0000-0000C5990000}"/>
    <cellStyle name="per.style 6" xfId="39366" xr:uid="{00000000-0005-0000-0000-0000C6990000}"/>
    <cellStyle name="per.style 7" xfId="39367" xr:uid="{00000000-0005-0000-0000-0000C7990000}"/>
    <cellStyle name="per.style 8" xfId="39368" xr:uid="{00000000-0005-0000-0000-0000C8990000}"/>
    <cellStyle name="per.style_Ambala DPR 17 2010" xfId="39369" xr:uid="{00000000-0005-0000-0000-0000C9990000}"/>
    <cellStyle name="Percent [0]_#6 Temps &amp; Contractors" xfId="39370" xr:uid="{00000000-0005-0000-0000-0000CA990000}"/>
    <cellStyle name="Percent [2]" xfId="39371" xr:uid="{00000000-0005-0000-0000-0000CB990000}"/>
    <cellStyle name="Percent [2] 1" xfId="39372" xr:uid="{00000000-0005-0000-0000-0000CC990000}"/>
    <cellStyle name="Percent [2] 10" xfId="39373" xr:uid="{00000000-0005-0000-0000-0000CD990000}"/>
    <cellStyle name="Percent [2] 10 2" xfId="39374" xr:uid="{00000000-0005-0000-0000-0000CE990000}"/>
    <cellStyle name="Percent [2] 10 3" xfId="39375" xr:uid="{00000000-0005-0000-0000-0000CF990000}"/>
    <cellStyle name="Percent [2] 11" xfId="39376" xr:uid="{00000000-0005-0000-0000-0000D0990000}"/>
    <cellStyle name="Percent [2] 11 2" xfId="39377" xr:uid="{00000000-0005-0000-0000-0000D1990000}"/>
    <cellStyle name="Percent [2] 11 3" xfId="39378" xr:uid="{00000000-0005-0000-0000-0000D2990000}"/>
    <cellStyle name="Percent [2] 12" xfId="39379" xr:uid="{00000000-0005-0000-0000-0000D3990000}"/>
    <cellStyle name="Percent [2] 12 2" xfId="39380" xr:uid="{00000000-0005-0000-0000-0000D4990000}"/>
    <cellStyle name="Percent [2] 12 3" xfId="39381" xr:uid="{00000000-0005-0000-0000-0000D5990000}"/>
    <cellStyle name="Percent [2] 13" xfId="39382" xr:uid="{00000000-0005-0000-0000-0000D6990000}"/>
    <cellStyle name="Percent [2] 13 2" xfId="39383" xr:uid="{00000000-0005-0000-0000-0000D7990000}"/>
    <cellStyle name="Percent [2] 13 3" xfId="39384" xr:uid="{00000000-0005-0000-0000-0000D8990000}"/>
    <cellStyle name="Percent [2] 14" xfId="39385" xr:uid="{00000000-0005-0000-0000-0000D9990000}"/>
    <cellStyle name="Percent [2] 14 2" xfId="39386" xr:uid="{00000000-0005-0000-0000-0000DA990000}"/>
    <cellStyle name="Percent [2] 14 3" xfId="39387" xr:uid="{00000000-0005-0000-0000-0000DB990000}"/>
    <cellStyle name="Percent [2] 15" xfId="39388" xr:uid="{00000000-0005-0000-0000-0000DC990000}"/>
    <cellStyle name="Percent [2] 16" xfId="39389" xr:uid="{00000000-0005-0000-0000-0000DD990000}"/>
    <cellStyle name="Percent [2] 2" xfId="39390" xr:uid="{00000000-0005-0000-0000-0000DE990000}"/>
    <cellStyle name="Percent [2] 2 2" xfId="39391" xr:uid="{00000000-0005-0000-0000-0000DF990000}"/>
    <cellStyle name="Percent [2] 2_Tohana_DPR-Final@26-7-2010" xfId="39392" xr:uid="{00000000-0005-0000-0000-0000E0990000}"/>
    <cellStyle name="Percent [2] 3" xfId="39393" xr:uid="{00000000-0005-0000-0000-0000E1990000}"/>
    <cellStyle name="Percent [2] 4" xfId="39394" xr:uid="{00000000-0005-0000-0000-0000E2990000}"/>
    <cellStyle name="Percent [2] 5" xfId="39395" xr:uid="{00000000-0005-0000-0000-0000E3990000}"/>
    <cellStyle name="Percent [2] 6" xfId="39396" xr:uid="{00000000-0005-0000-0000-0000E4990000}"/>
    <cellStyle name="Percent [2] 7" xfId="39397" xr:uid="{00000000-0005-0000-0000-0000E5990000}"/>
    <cellStyle name="Percent [2] 8" xfId="39398" xr:uid="{00000000-0005-0000-0000-0000E6990000}"/>
    <cellStyle name="Percent [2] 9" xfId="39399" xr:uid="{00000000-0005-0000-0000-0000E7990000}"/>
    <cellStyle name="Percent [2] 9 2" xfId="39400" xr:uid="{00000000-0005-0000-0000-0000E8990000}"/>
    <cellStyle name="Percent [2] 9 3" xfId="39401" xr:uid="{00000000-0005-0000-0000-0000E9990000}"/>
    <cellStyle name="Percent 10" xfId="39402" xr:uid="{00000000-0005-0000-0000-0000EA990000}"/>
    <cellStyle name="Percent 10 2" xfId="39403" xr:uid="{00000000-0005-0000-0000-0000EB990000}"/>
    <cellStyle name="Percent 10 3" xfId="39404" xr:uid="{00000000-0005-0000-0000-0000EC990000}"/>
    <cellStyle name="Percent 11" xfId="39405" xr:uid="{00000000-0005-0000-0000-0000ED990000}"/>
    <cellStyle name="Percent 11 2" xfId="39406" xr:uid="{00000000-0005-0000-0000-0000EE990000}"/>
    <cellStyle name="Percent 11 3" xfId="39407" xr:uid="{00000000-0005-0000-0000-0000EF990000}"/>
    <cellStyle name="Percent 12" xfId="39408" xr:uid="{00000000-0005-0000-0000-0000F0990000}"/>
    <cellStyle name="Percent 12 2" xfId="39409" xr:uid="{00000000-0005-0000-0000-0000F1990000}"/>
    <cellStyle name="Percent 12 3" xfId="39410" xr:uid="{00000000-0005-0000-0000-0000F2990000}"/>
    <cellStyle name="Percent 13" xfId="39411" xr:uid="{00000000-0005-0000-0000-0000F3990000}"/>
    <cellStyle name="Percent 13 2" xfId="39412" xr:uid="{00000000-0005-0000-0000-0000F4990000}"/>
    <cellStyle name="Percent 13 3" xfId="39413" xr:uid="{00000000-0005-0000-0000-0000F5990000}"/>
    <cellStyle name="Percent 14" xfId="39414" xr:uid="{00000000-0005-0000-0000-0000F6990000}"/>
    <cellStyle name="Percent 14 2" xfId="39415" xr:uid="{00000000-0005-0000-0000-0000F7990000}"/>
    <cellStyle name="Percent 14 3" xfId="39416" xr:uid="{00000000-0005-0000-0000-0000F8990000}"/>
    <cellStyle name="Percent 15" xfId="39417" xr:uid="{00000000-0005-0000-0000-0000F9990000}"/>
    <cellStyle name="Percent 15 2" xfId="39418" xr:uid="{00000000-0005-0000-0000-0000FA990000}"/>
    <cellStyle name="Percent 15 3" xfId="39419" xr:uid="{00000000-0005-0000-0000-0000FB990000}"/>
    <cellStyle name="Percent 16" xfId="39420" xr:uid="{00000000-0005-0000-0000-0000FC990000}"/>
    <cellStyle name="Percent 16 2" xfId="39421" xr:uid="{00000000-0005-0000-0000-0000FD990000}"/>
    <cellStyle name="Percent 16 3" xfId="39422" xr:uid="{00000000-0005-0000-0000-0000FE990000}"/>
    <cellStyle name="Percent 17" xfId="39423" xr:uid="{00000000-0005-0000-0000-0000FF990000}"/>
    <cellStyle name="Percent 17 2" xfId="39424" xr:uid="{00000000-0005-0000-0000-0000009A0000}"/>
    <cellStyle name="Percent 17 3" xfId="39425" xr:uid="{00000000-0005-0000-0000-0000019A0000}"/>
    <cellStyle name="Percent 18" xfId="39426" xr:uid="{00000000-0005-0000-0000-0000029A0000}"/>
    <cellStyle name="Percent 18 2" xfId="39427" xr:uid="{00000000-0005-0000-0000-0000039A0000}"/>
    <cellStyle name="Percent 18 3" xfId="39428" xr:uid="{00000000-0005-0000-0000-0000049A0000}"/>
    <cellStyle name="Percent 19" xfId="39429" xr:uid="{00000000-0005-0000-0000-0000059A0000}"/>
    <cellStyle name="Percent 19 2" xfId="39430" xr:uid="{00000000-0005-0000-0000-0000069A0000}"/>
    <cellStyle name="Percent 19 3" xfId="39431" xr:uid="{00000000-0005-0000-0000-0000079A0000}"/>
    <cellStyle name="Percent 2" xfId="39432" xr:uid="{00000000-0005-0000-0000-0000089A0000}"/>
    <cellStyle name="Percent 2 10" xfId="39433" xr:uid="{00000000-0005-0000-0000-0000099A0000}"/>
    <cellStyle name="Percent 2 10 2" xfId="39434" xr:uid="{00000000-0005-0000-0000-00000A9A0000}"/>
    <cellStyle name="Percent 2 11" xfId="39435" xr:uid="{00000000-0005-0000-0000-00000B9A0000}"/>
    <cellStyle name="Percent 2 11 2" xfId="39436" xr:uid="{00000000-0005-0000-0000-00000C9A0000}"/>
    <cellStyle name="Percent 2 12" xfId="39437" xr:uid="{00000000-0005-0000-0000-00000D9A0000}"/>
    <cellStyle name="Percent 2 2" xfId="39438" xr:uid="{00000000-0005-0000-0000-00000E9A0000}"/>
    <cellStyle name="Percent 2 2 2" xfId="39439" xr:uid="{00000000-0005-0000-0000-00000F9A0000}"/>
    <cellStyle name="Percent 2 2 3" xfId="39440" xr:uid="{00000000-0005-0000-0000-0000109A0000}"/>
    <cellStyle name="Percent 2 3" xfId="39441" xr:uid="{00000000-0005-0000-0000-0000119A0000}"/>
    <cellStyle name="Percent 2 3 2" xfId="39442" xr:uid="{00000000-0005-0000-0000-0000129A0000}"/>
    <cellStyle name="Percent 2 3 3" xfId="39443" xr:uid="{00000000-0005-0000-0000-0000139A0000}"/>
    <cellStyle name="Percent 2 4" xfId="39444" xr:uid="{00000000-0005-0000-0000-0000149A0000}"/>
    <cellStyle name="Percent 2 4 2" xfId="39445" xr:uid="{00000000-0005-0000-0000-0000159A0000}"/>
    <cellStyle name="Percent 2 4 3" xfId="39446" xr:uid="{00000000-0005-0000-0000-0000169A0000}"/>
    <cellStyle name="Percent 2 5" xfId="39447" xr:uid="{00000000-0005-0000-0000-0000179A0000}"/>
    <cellStyle name="Percent 2 5 2" xfId="39448" xr:uid="{00000000-0005-0000-0000-0000189A0000}"/>
    <cellStyle name="Percent 2 5 3" xfId="39449" xr:uid="{00000000-0005-0000-0000-0000199A0000}"/>
    <cellStyle name="Percent 2 6" xfId="39450" xr:uid="{00000000-0005-0000-0000-00001A9A0000}"/>
    <cellStyle name="Percent 2 6 2" xfId="39451" xr:uid="{00000000-0005-0000-0000-00001B9A0000}"/>
    <cellStyle name="Percent 2 6 3" xfId="39452" xr:uid="{00000000-0005-0000-0000-00001C9A0000}"/>
    <cellStyle name="Percent 2 7" xfId="39453" xr:uid="{00000000-0005-0000-0000-00001D9A0000}"/>
    <cellStyle name="Percent 2 7 2" xfId="39454" xr:uid="{00000000-0005-0000-0000-00001E9A0000}"/>
    <cellStyle name="Percent 2 7 3" xfId="39455" xr:uid="{00000000-0005-0000-0000-00001F9A0000}"/>
    <cellStyle name="Percent 2 8" xfId="39456" xr:uid="{00000000-0005-0000-0000-0000209A0000}"/>
    <cellStyle name="Percent 2 8 2" xfId="39457" xr:uid="{00000000-0005-0000-0000-0000219A0000}"/>
    <cellStyle name="Percent 2 9" xfId="39458" xr:uid="{00000000-0005-0000-0000-0000229A0000}"/>
    <cellStyle name="Percent 2 9 2" xfId="39459" xr:uid="{00000000-0005-0000-0000-0000239A0000}"/>
    <cellStyle name="Percent 20" xfId="39460" xr:uid="{00000000-0005-0000-0000-0000249A0000}"/>
    <cellStyle name="Percent 20 2" xfId="39461" xr:uid="{00000000-0005-0000-0000-0000259A0000}"/>
    <cellStyle name="Percent 20 3" xfId="39462" xr:uid="{00000000-0005-0000-0000-0000269A0000}"/>
    <cellStyle name="Percent 21" xfId="39463" xr:uid="{00000000-0005-0000-0000-0000279A0000}"/>
    <cellStyle name="Percent 21 2" xfId="39464" xr:uid="{00000000-0005-0000-0000-0000289A0000}"/>
    <cellStyle name="Percent 21 3" xfId="39465" xr:uid="{00000000-0005-0000-0000-0000299A0000}"/>
    <cellStyle name="Percent 22" xfId="39466" xr:uid="{00000000-0005-0000-0000-00002A9A0000}"/>
    <cellStyle name="Percent 22 2" xfId="39467" xr:uid="{00000000-0005-0000-0000-00002B9A0000}"/>
    <cellStyle name="Percent 22 3" xfId="39468" xr:uid="{00000000-0005-0000-0000-00002C9A0000}"/>
    <cellStyle name="Percent 23" xfId="39469" xr:uid="{00000000-0005-0000-0000-00002D9A0000}"/>
    <cellStyle name="Percent 23 2" xfId="39470" xr:uid="{00000000-0005-0000-0000-00002E9A0000}"/>
    <cellStyle name="Percent 23 2 2" xfId="39471" xr:uid="{00000000-0005-0000-0000-00002F9A0000}"/>
    <cellStyle name="Percent 23 2 2 2" xfId="39472" xr:uid="{00000000-0005-0000-0000-0000309A0000}"/>
    <cellStyle name="Percent 23 2 3" xfId="39473" xr:uid="{00000000-0005-0000-0000-0000319A0000}"/>
    <cellStyle name="Percent 23 3" xfId="39474" xr:uid="{00000000-0005-0000-0000-0000329A0000}"/>
    <cellStyle name="Percent 23 3 2" xfId="39475" xr:uid="{00000000-0005-0000-0000-0000339A0000}"/>
    <cellStyle name="Percent 23 4" xfId="39476" xr:uid="{00000000-0005-0000-0000-0000349A0000}"/>
    <cellStyle name="Percent 24" xfId="39477" xr:uid="{00000000-0005-0000-0000-0000359A0000}"/>
    <cellStyle name="Percent 24 2" xfId="39478" xr:uid="{00000000-0005-0000-0000-0000369A0000}"/>
    <cellStyle name="Percent 24 2 2" xfId="39479" xr:uid="{00000000-0005-0000-0000-0000379A0000}"/>
    <cellStyle name="Percent 24 2 2 2" xfId="39480" xr:uid="{00000000-0005-0000-0000-0000389A0000}"/>
    <cellStyle name="Percent 24 2 3" xfId="39481" xr:uid="{00000000-0005-0000-0000-0000399A0000}"/>
    <cellStyle name="Percent 24 3" xfId="39482" xr:uid="{00000000-0005-0000-0000-00003A9A0000}"/>
    <cellStyle name="Percent 24 3 2" xfId="39483" xr:uid="{00000000-0005-0000-0000-00003B9A0000}"/>
    <cellStyle name="Percent 24 4" xfId="39484" xr:uid="{00000000-0005-0000-0000-00003C9A0000}"/>
    <cellStyle name="Percent 25" xfId="39485" xr:uid="{00000000-0005-0000-0000-00003D9A0000}"/>
    <cellStyle name="Percent 25 2" xfId="39486" xr:uid="{00000000-0005-0000-0000-00003E9A0000}"/>
    <cellStyle name="Percent 25 2 2" xfId="39487" xr:uid="{00000000-0005-0000-0000-00003F9A0000}"/>
    <cellStyle name="Percent 25 2 2 2" xfId="39488" xr:uid="{00000000-0005-0000-0000-0000409A0000}"/>
    <cellStyle name="Percent 25 2 3" xfId="39489" xr:uid="{00000000-0005-0000-0000-0000419A0000}"/>
    <cellStyle name="Percent 25 3" xfId="39490" xr:uid="{00000000-0005-0000-0000-0000429A0000}"/>
    <cellStyle name="Percent 25 3 2" xfId="39491" xr:uid="{00000000-0005-0000-0000-0000439A0000}"/>
    <cellStyle name="Percent 25 4" xfId="39492" xr:uid="{00000000-0005-0000-0000-0000449A0000}"/>
    <cellStyle name="Percent 26" xfId="39493" xr:uid="{00000000-0005-0000-0000-0000459A0000}"/>
    <cellStyle name="Percent 26 2" xfId="39494" xr:uid="{00000000-0005-0000-0000-0000469A0000}"/>
    <cellStyle name="Percent 26 2 2" xfId="39495" xr:uid="{00000000-0005-0000-0000-0000479A0000}"/>
    <cellStyle name="Percent 26 2 2 2" xfId="39496" xr:uid="{00000000-0005-0000-0000-0000489A0000}"/>
    <cellStyle name="Percent 26 2 3" xfId="39497" xr:uid="{00000000-0005-0000-0000-0000499A0000}"/>
    <cellStyle name="Percent 26 3" xfId="39498" xr:uid="{00000000-0005-0000-0000-00004A9A0000}"/>
    <cellStyle name="Percent 26 3 2" xfId="39499" xr:uid="{00000000-0005-0000-0000-00004B9A0000}"/>
    <cellStyle name="Percent 26 4" xfId="39500" xr:uid="{00000000-0005-0000-0000-00004C9A0000}"/>
    <cellStyle name="Percent 27" xfId="39501" xr:uid="{00000000-0005-0000-0000-00004D9A0000}"/>
    <cellStyle name="Percent 27 2" xfId="39502" xr:uid="{00000000-0005-0000-0000-00004E9A0000}"/>
    <cellStyle name="Percent 27 2 2" xfId="39503" xr:uid="{00000000-0005-0000-0000-00004F9A0000}"/>
    <cellStyle name="Percent 27 2 2 2" xfId="39504" xr:uid="{00000000-0005-0000-0000-0000509A0000}"/>
    <cellStyle name="Percent 27 2 3" xfId="39505" xr:uid="{00000000-0005-0000-0000-0000519A0000}"/>
    <cellStyle name="Percent 27 3" xfId="39506" xr:uid="{00000000-0005-0000-0000-0000529A0000}"/>
    <cellStyle name="Percent 27 3 2" xfId="39507" xr:uid="{00000000-0005-0000-0000-0000539A0000}"/>
    <cellStyle name="Percent 27 4" xfId="39508" xr:uid="{00000000-0005-0000-0000-0000549A0000}"/>
    <cellStyle name="Percent 3" xfId="39509" xr:uid="{00000000-0005-0000-0000-0000559A0000}"/>
    <cellStyle name="Percent 3 10" xfId="39510" xr:uid="{00000000-0005-0000-0000-0000569A0000}"/>
    <cellStyle name="Percent 3 10 2" xfId="39511" xr:uid="{00000000-0005-0000-0000-0000579A0000}"/>
    <cellStyle name="Percent 3 11" xfId="39512" xr:uid="{00000000-0005-0000-0000-0000589A0000}"/>
    <cellStyle name="Percent 3 11 2" xfId="39513" xr:uid="{00000000-0005-0000-0000-0000599A0000}"/>
    <cellStyle name="Percent 3 12" xfId="39514" xr:uid="{00000000-0005-0000-0000-00005A9A0000}"/>
    <cellStyle name="Percent 3 12 2" xfId="39515" xr:uid="{00000000-0005-0000-0000-00005B9A0000}"/>
    <cellStyle name="Percent 3 13" xfId="39516" xr:uid="{00000000-0005-0000-0000-00005C9A0000}"/>
    <cellStyle name="Percent 3 2" xfId="39517" xr:uid="{00000000-0005-0000-0000-00005D9A0000}"/>
    <cellStyle name="Percent 3 2 10" xfId="39518" xr:uid="{00000000-0005-0000-0000-00005E9A0000}"/>
    <cellStyle name="Percent 3 2 10 2" xfId="39519" xr:uid="{00000000-0005-0000-0000-00005F9A0000}"/>
    <cellStyle name="Percent 3 2 11" xfId="39520" xr:uid="{00000000-0005-0000-0000-0000609A0000}"/>
    <cellStyle name="Percent 3 2 11 2" xfId="39521" xr:uid="{00000000-0005-0000-0000-0000619A0000}"/>
    <cellStyle name="Percent 3 2 12" xfId="39522" xr:uid="{00000000-0005-0000-0000-0000629A0000}"/>
    <cellStyle name="Percent 3 2 12 2" xfId="39523" xr:uid="{00000000-0005-0000-0000-0000639A0000}"/>
    <cellStyle name="Percent 3 2 13" xfId="39524" xr:uid="{00000000-0005-0000-0000-0000649A0000}"/>
    <cellStyle name="Percent 3 2 2" xfId="39525" xr:uid="{00000000-0005-0000-0000-0000659A0000}"/>
    <cellStyle name="Percent 3 2 2 10" xfId="39526" xr:uid="{00000000-0005-0000-0000-0000669A0000}"/>
    <cellStyle name="Percent 3 2 2 10 2" xfId="39527" xr:uid="{00000000-0005-0000-0000-0000679A0000}"/>
    <cellStyle name="Percent 3 2 2 11" xfId="39528" xr:uid="{00000000-0005-0000-0000-0000689A0000}"/>
    <cellStyle name="Percent 3 2 2 11 2" xfId="39529" xr:uid="{00000000-0005-0000-0000-0000699A0000}"/>
    <cellStyle name="Percent 3 2 2 12" xfId="39530" xr:uid="{00000000-0005-0000-0000-00006A9A0000}"/>
    <cellStyle name="Percent 3 2 2 2" xfId="39531" xr:uid="{00000000-0005-0000-0000-00006B9A0000}"/>
    <cellStyle name="Percent 3 2 2 2 2" xfId="39532" xr:uid="{00000000-0005-0000-0000-00006C9A0000}"/>
    <cellStyle name="Percent 3 2 2 3" xfId="39533" xr:uid="{00000000-0005-0000-0000-00006D9A0000}"/>
    <cellStyle name="Percent 3 2 2 3 2" xfId="39534" xr:uid="{00000000-0005-0000-0000-00006E9A0000}"/>
    <cellStyle name="Percent 3 2 2 4" xfId="39535" xr:uid="{00000000-0005-0000-0000-00006F9A0000}"/>
    <cellStyle name="Percent 3 2 2 4 2" xfId="39536" xr:uid="{00000000-0005-0000-0000-0000709A0000}"/>
    <cellStyle name="Percent 3 2 2 5" xfId="39537" xr:uid="{00000000-0005-0000-0000-0000719A0000}"/>
    <cellStyle name="Percent 3 2 2 5 2" xfId="39538" xr:uid="{00000000-0005-0000-0000-0000729A0000}"/>
    <cellStyle name="Percent 3 2 2 6" xfId="39539" xr:uid="{00000000-0005-0000-0000-0000739A0000}"/>
    <cellStyle name="Percent 3 2 2 6 2" xfId="39540" xr:uid="{00000000-0005-0000-0000-0000749A0000}"/>
    <cellStyle name="Percent 3 2 2 7" xfId="39541" xr:uid="{00000000-0005-0000-0000-0000759A0000}"/>
    <cellStyle name="Percent 3 2 2 7 2" xfId="39542" xr:uid="{00000000-0005-0000-0000-0000769A0000}"/>
    <cellStyle name="Percent 3 2 2 8" xfId="39543" xr:uid="{00000000-0005-0000-0000-0000779A0000}"/>
    <cellStyle name="Percent 3 2 2 8 2" xfId="39544" xr:uid="{00000000-0005-0000-0000-0000789A0000}"/>
    <cellStyle name="Percent 3 2 2 9" xfId="39545" xr:uid="{00000000-0005-0000-0000-0000799A0000}"/>
    <cellStyle name="Percent 3 2 2 9 2" xfId="39546" xr:uid="{00000000-0005-0000-0000-00007A9A0000}"/>
    <cellStyle name="Percent 3 2 3" xfId="39547" xr:uid="{00000000-0005-0000-0000-00007B9A0000}"/>
    <cellStyle name="Percent 3 2 3 2" xfId="39548" xr:uid="{00000000-0005-0000-0000-00007C9A0000}"/>
    <cellStyle name="Percent 3 2 4" xfId="39549" xr:uid="{00000000-0005-0000-0000-00007D9A0000}"/>
    <cellStyle name="Percent 3 2 5" xfId="39550" xr:uid="{00000000-0005-0000-0000-00007E9A0000}"/>
    <cellStyle name="Percent 3 2 6" xfId="39551" xr:uid="{00000000-0005-0000-0000-00007F9A0000}"/>
    <cellStyle name="Percent 3 2 7" xfId="39552" xr:uid="{00000000-0005-0000-0000-0000809A0000}"/>
    <cellStyle name="Percent 3 2 8" xfId="39553" xr:uid="{00000000-0005-0000-0000-0000819A0000}"/>
    <cellStyle name="Percent 3 2 8 2" xfId="39554" xr:uid="{00000000-0005-0000-0000-0000829A0000}"/>
    <cellStyle name="Percent 3 2 9" xfId="39555" xr:uid="{00000000-0005-0000-0000-0000839A0000}"/>
    <cellStyle name="Percent 3 2 9 2" xfId="39556" xr:uid="{00000000-0005-0000-0000-0000849A0000}"/>
    <cellStyle name="Percent 3 3" xfId="39557" xr:uid="{00000000-0005-0000-0000-0000859A0000}"/>
    <cellStyle name="Percent 3 4" xfId="39558" xr:uid="{00000000-0005-0000-0000-0000869A0000}"/>
    <cellStyle name="Percent 3 5" xfId="39559" xr:uid="{00000000-0005-0000-0000-0000879A0000}"/>
    <cellStyle name="Percent 3 6" xfId="39560" xr:uid="{00000000-0005-0000-0000-0000889A0000}"/>
    <cellStyle name="Percent 3 7" xfId="39561" xr:uid="{00000000-0005-0000-0000-0000899A0000}"/>
    <cellStyle name="Percent 3 8" xfId="39562" xr:uid="{00000000-0005-0000-0000-00008A9A0000}"/>
    <cellStyle name="Percent 3 8 2" xfId="39563" xr:uid="{00000000-0005-0000-0000-00008B9A0000}"/>
    <cellStyle name="Percent 3 9" xfId="39564" xr:uid="{00000000-0005-0000-0000-00008C9A0000}"/>
    <cellStyle name="Percent 3 9 2" xfId="39565" xr:uid="{00000000-0005-0000-0000-00008D9A0000}"/>
    <cellStyle name="Percent 4" xfId="39566" xr:uid="{00000000-0005-0000-0000-00008E9A0000}"/>
    <cellStyle name="Percent 4 2" xfId="39567" xr:uid="{00000000-0005-0000-0000-00008F9A0000}"/>
    <cellStyle name="Percent 4 3" xfId="39568" xr:uid="{00000000-0005-0000-0000-0000909A0000}"/>
    <cellStyle name="Percent 5" xfId="39569" xr:uid="{00000000-0005-0000-0000-0000919A0000}"/>
    <cellStyle name="Percent 5 2" xfId="39570" xr:uid="{00000000-0005-0000-0000-0000929A0000}"/>
    <cellStyle name="Percent 5 3" xfId="39571" xr:uid="{00000000-0005-0000-0000-0000939A0000}"/>
    <cellStyle name="Percent 6" xfId="39572" xr:uid="{00000000-0005-0000-0000-0000949A0000}"/>
    <cellStyle name="Percent 6 2" xfId="39573" xr:uid="{00000000-0005-0000-0000-0000959A0000}"/>
    <cellStyle name="Percent 6 3" xfId="39574" xr:uid="{00000000-0005-0000-0000-0000969A0000}"/>
    <cellStyle name="Percent 7" xfId="39575" xr:uid="{00000000-0005-0000-0000-0000979A0000}"/>
    <cellStyle name="Percent 7 2" xfId="39576" xr:uid="{00000000-0005-0000-0000-0000989A0000}"/>
    <cellStyle name="Percent 7 3" xfId="39577" xr:uid="{00000000-0005-0000-0000-0000999A0000}"/>
    <cellStyle name="Percent 8" xfId="39578" xr:uid="{00000000-0005-0000-0000-00009A9A0000}"/>
    <cellStyle name="Percent 8 2" xfId="39579" xr:uid="{00000000-0005-0000-0000-00009B9A0000}"/>
    <cellStyle name="Percent 8 3" xfId="39580" xr:uid="{00000000-0005-0000-0000-00009C9A0000}"/>
    <cellStyle name="Percent 9" xfId="39581" xr:uid="{00000000-0005-0000-0000-00009D9A0000}"/>
    <cellStyle name="Percent 9 2" xfId="39582" xr:uid="{00000000-0005-0000-0000-00009E9A0000}"/>
    <cellStyle name="Percent 9 3" xfId="39583" xr:uid="{00000000-0005-0000-0000-00009F9A0000}"/>
    <cellStyle name="Percentage" xfId="39584" xr:uid="{00000000-0005-0000-0000-0000A09A0000}"/>
    <cellStyle name="Percentage 1" xfId="39585" xr:uid="{00000000-0005-0000-0000-0000A19A0000}"/>
    <cellStyle name="Percentage 2" xfId="39586" xr:uid="{00000000-0005-0000-0000-0000A29A0000}"/>
    <cellStyle name="Percentage 3" xfId="39587" xr:uid="{00000000-0005-0000-0000-0000A39A0000}"/>
    <cellStyle name="Percentage 4" xfId="39588" xr:uid="{00000000-0005-0000-0000-0000A49A0000}"/>
    <cellStyle name="Percentage 5" xfId="39589" xr:uid="{00000000-0005-0000-0000-0000A59A0000}"/>
    <cellStyle name="Percentage 6" xfId="39590" xr:uid="{00000000-0005-0000-0000-0000A69A0000}"/>
    <cellStyle name="Percentage 7" xfId="39591" xr:uid="{00000000-0005-0000-0000-0000A79A0000}"/>
    <cellStyle name="Percentage 8" xfId="39592" xr:uid="{00000000-0005-0000-0000-0000A89A0000}"/>
    <cellStyle name="Popis" xfId="39593" xr:uid="{00000000-0005-0000-0000-0000A99A0000}"/>
    <cellStyle name="pricing" xfId="39594" xr:uid="{00000000-0005-0000-0000-0000AA9A0000}"/>
    <cellStyle name="pricing 1" xfId="39595" xr:uid="{00000000-0005-0000-0000-0000AB9A0000}"/>
    <cellStyle name="pricing 1 2" xfId="39596" xr:uid="{00000000-0005-0000-0000-0000AC9A0000}"/>
    <cellStyle name="pricing 1 3" xfId="39597" xr:uid="{00000000-0005-0000-0000-0000AD9A0000}"/>
    <cellStyle name="pricing 10" xfId="39598" xr:uid="{00000000-0005-0000-0000-0000AE9A0000}"/>
    <cellStyle name="pricing 10 2" xfId="39599" xr:uid="{00000000-0005-0000-0000-0000AF9A0000}"/>
    <cellStyle name="pricing 10 3" xfId="39600" xr:uid="{00000000-0005-0000-0000-0000B09A0000}"/>
    <cellStyle name="pricing 11" xfId="39601" xr:uid="{00000000-0005-0000-0000-0000B19A0000}"/>
    <cellStyle name="pricing 11 2" xfId="39602" xr:uid="{00000000-0005-0000-0000-0000B29A0000}"/>
    <cellStyle name="pricing 11 3" xfId="39603" xr:uid="{00000000-0005-0000-0000-0000B39A0000}"/>
    <cellStyle name="pricing 12" xfId="39604" xr:uid="{00000000-0005-0000-0000-0000B49A0000}"/>
    <cellStyle name="pricing 12 2" xfId="39605" xr:uid="{00000000-0005-0000-0000-0000B59A0000}"/>
    <cellStyle name="pricing 12 3" xfId="39606" xr:uid="{00000000-0005-0000-0000-0000B69A0000}"/>
    <cellStyle name="pricing 13" xfId="39607" xr:uid="{00000000-0005-0000-0000-0000B79A0000}"/>
    <cellStyle name="pricing 13 2" xfId="39608" xr:uid="{00000000-0005-0000-0000-0000B89A0000}"/>
    <cellStyle name="pricing 13 3" xfId="39609" xr:uid="{00000000-0005-0000-0000-0000B99A0000}"/>
    <cellStyle name="pricing 14" xfId="39610" xr:uid="{00000000-0005-0000-0000-0000BA9A0000}"/>
    <cellStyle name="pricing 14 2" xfId="39611" xr:uid="{00000000-0005-0000-0000-0000BB9A0000}"/>
    <cellStyle name="pricing 14 3" xfId="39612" xr:uid="{00000000-0005-0000-0000-0000BC9A0000}"/>
    <cellStyle name="pricing 15" xfId="39613" xr:uid="{00000000-0005-0000-0000-0000BD9A0000}"/>
    <cellStyle name="pricing 2" xfId="39614" xr:uid="{00000000-0005-0000-0000-0000BE9A0000}"/>
    <cellStyle name="pricing 2 2" xfId="39615" xr:uid="{00000000-0005-0000-0000-0000BF9A0000}"/>
    <cellStyle name="pricing 2 3" xfId="39616" xr:uid="{00000000-0005-0000-0000-0000C09A0000}"/>
    <cellStyle name="pricing 3" xfId="39617" xr:uid="{00000000-0005-0000-0000-0000C19A0000}"/>
    <cellStyle name="pricing 4" xfId="39618" xr:uid="{00000000-0005-0000-0000-0000C29A0000}"/>
    <cellStyle name="pricing 5" xfId="39619" xr:uid="{00000000-0005-0000-0000-0000C39A0000}"/>
    <cellStyle name="pricing 6" xfId="39620" xr:uid="{00000000-0005-0000-0000-0000C49A0000}"/>
    <cellStyle name="pricing 7" xfId="39621" xr:uid="{00000000-0005-0000-0000-0000C59A0000}"/>
    <cellStyle name="pricing 8" xfId="39622" xr:uid="{00000000-0005-0000-0000-0000C69A0000}"/>
    <cellStyle name="pricing 9" xfId="39623" xr:uid="{00000000-0005-0000-0000-0000C79A0000}"/>
    <cellStyle name="pricing 9 2" xfId="39624" xr:uid="{00000000-0005-0000-0000-0000C89A0000}"/>
    <cellStyle name="pricing 9 3" xfId="39625" xr:uid="{00000000-0005-0000-0000-0000C99A0000}"/>
    <cellStyle name="PSChar" xfId="39626" xr:uid="{00000000-0005-0000-0000-0000CA9A0000}"/>
    <cellStyle name="PSChar 1" xfId="39627" xr:uid="{00000000-0005-0000-0000-0000CB9A0000}"/>
    <cellStyle name="PSChar 10" xfId="39628" xr:uid="{00000000-0005-0000-0000-0000CC9A0000}"/>
    <cellStyle name="PSChar 10 2" xfId="39629" xr:uid="{00000000-0005-0000-0000-0000CD9A0000}"/>
    <cellStyle name="PSChar 10 3" xfId="39630" xr:uid="{00000000-0005-0000-0000-0000CE9A0000}"/>
    <cellStyle name="PSChar 11" xfId="39631" xr:uid="{00000000-0005-0000-0000-0000CF9A0000}"/>
    <cellStyle name="PSChar 11 2" xfId="39632" xr:uid="{00000000-0005-0000-0000-0000D09A0000}"/>
    <cellStyle name="PSChar 11 3" xfId="39633" xr:uid="{00000000-0005-0000-0000-0000D19A0000}"/>
    <cellStyle name="PSChar 12" xfId="39634" xr:uid="{00000000-0005-0000-0000-0000D29A0000}"/>
    <cellStyle name="PSChar 12 2" xfId="39635" xr:uid="{00000000-0005-0000-0000-0000D39A0000}"/>
    <cellStyle name="PSChar 12 3" xfId="39636" xr:uid="{00000000-0005-0000-0000-0000D49A0000}"/>
    <cellStyle name="PSChar 13" xfId="39637" xr:uid="{00000000-0005-0000-0000-0000D59A0000}"/>
    <cellStyle name="PSChar 13 2" xfId="39638" xr:uid="{00000000-0005-0000-0000-0000D69A0000}"/>
    <cellStyle name="PSChar 13 3" xfId="39639" xr:uid="{00000000-0005-0000-0000-0000D79A0000}"/>
    <cellStyle name="PSChar 14" xfId="39640" xr:uid="{00000000-0005-0000-0000-0000D89A0000}"/>
    <cellStyle name="PSChar 14 2" xfId="39641" xr:uid="{00000000-0005-0000-0000-0000D99A0000}"/>
    <cellStyle name="PSChar 14 3" xfId="39642" xr:uid="{00000000-0005-0000-0000-0000DA9A0000}"/>
    <cellStyle name="PSChar 15" xfId="39643" xr:uid="{00000000-0005-0000-0000-0000DB9A0000}"/>
    <cellStyle name="PSChar 16" xfId="39644" xr:uid="{00000000-0005-0000-0000-0000DC9A0000}"/>
    <cellStyle name="PSChar 2" xfId="39645" xr:uid="{00000000-0005-0000-0000-0000DD9A0000}"/>
    <cellStyle name="PSChar 2 2" xfId="39646" xr:uid="{00000000-0005-0000-0000-0000DE9A0000}"/>
    <cellStyle name="PSChar 2_Tohana_DPR-Final@26-7-2010" xfId="39647" xr:uid="{00000000-0005-0000-0000-0000DF9A0000}"/>
    <cellStyle name="PSChar 3" xfId="39648" xr:uid="{00000000-0005-0000-0000-0000E09A0000}"/>
    <cellStyle name="PSChar 4" xfId="39649" xr:uid="{00000000-0005-0000-0000-0000E19A0000}"/>
    <cellStyle name="PSChar 5" xfId="39650" xr:uid="{00000000-0005-0000-0000-0000E29A0000}"/>
    <cellStyle name="PSChar 6" xfId="39651" xr:uid="{00000000-0005-0000-0000-0000E39A0000}"/>
    <cellStyle name="PSChar 7" xfId="39652" xr:uid="{00000000-0005-0000-0000-0000E49A0000}"/>
    <cellStyle name="PSChar 8" xfId="39653" xr:uid="{00000000-0005-0000-0000-0000E59A0000}"/>
    <cellStyle name="PSChar 9" xfId="39654" xr:uid="{00000000-0005-0000-0000-0000E69A0000}"/>
    <cellStyle name="PSChar 9 2" xfId="39655" xr:uid="{00000000-0005-0000-0000-0000E79A0000}"/>
    <cellStyle name="PSChar 9 3" xfId="39656" xr:uid="{00000000-0005-0000-0000-0000E89A0000}"/>
    <cellStyle name="Query" xfId="39657" xr:uid="{00000000-0005-0000-0000-0000E99A0000}"/>
    <cellStyle name="Query 1" xfId="39658" xr:uid="{00000000-0005-0000-0000-0000EA9A0000}"/>
    <cellStyle name="Query 1 10" xfId="39659" xr:uid="{00000000-0005-0000-0000-0000EB9A0000}"/>
    <cellStyle name="Query 1 11" xfId="39660" xr:uid="{00000000-0005-0000-0000-0000EC9A0000}"/>
    <cellStyle name="Query 1 12" xfId="39661" xr:uid="{00000000-0005-0000-0000-0000ED9A0000}"/>
    <cellStyle name="Query 1 13" xfId="39662" xr:uid="{00000000-0005-0000-0000-0000EE9A0000}"/>
    <cellStyle name="Query 1 14" xfId="39663" xr:uid="{00000000-0005-0000-0000-0000EF9A0000}"/>
    <cellStyle name="Query 1 15" xfId="39664" xr:uid="{00000000-0005-0000-0000-0000F09A0000}"/>
    <cellStyle name="Query 1 16" xfId="39665" xr:uid="{00000000-0005-0000-0000-0000F19A0000}"/>
    <cellStyle name="Query 1 17" xfId="39666" xr:uid="{00000000-0005-0000-0000-0000F29A0000}"/>
    <cellStyle name="Query 1 18" xfId="39667" xr:uid="{00000000-0005-0000-0000-0000F39A0000}"/>
    <cellStyle name="Query 1 19" xfId="39668" xr:uid="{00000000-0005-0000-0000-0000F49A0000}"/>
    <cellStyle name="Query 1 2" xfId="39669" xr:uid="{00000000-0005-0000-0000-0000F59A0000}"/>
    <cellStyle name="Query 1 20" xfId="39670" xr:uid="{00000000-0005-0000-0000-0000F69A0000}"/>
    <cellStyle name="Query 1 21" xfId="39671" xr:uid="{00000000-0005-0000-0000-0000F79A0000}"/>
    <cellStyle name="Query 1 22" xfId="39672" xr:uid="{00000000-0005-0000-0000-0000F89A0000}"/>
    <cellStyle name="Query 1 23" xfId="39673" xr:uid="{00000000-0005-0000-0000-0000F99A0000}"/>
    <cellStyle name="Query 1 24" xfId="39674" xr:uid="{00000000-0005-0000-0000-0000FA9A0000}"/>
    <cellStyle name="Query 1 25" xfId="39675" xr:uid="{00000000-0005-0000-0000-0000FB9A0000}"/>
    <cellStyle name="Query 1 26" xfId="39676" xr:uid="{00000000-0005-0000-0000-0000FC9A0000}"/>
    <cellStyle name="Query 1 27" xfId="39677" xr:uid="{00000000-0005-0000-0000-0000FD9A0000}"/>
    <cellStyle name="Query 1 28" xfId="39678" xr:uid="{00000000-0005-0000-0000-0000FE9A0000}"/>
    <cellStyle name="Query 1 29" xfId="39679" xr:uid="{00000000-0005-0000-0000-0000FF9A0000}"/>
    <cellStyle name="Query 1 3" xfId="39680" xr:uid="{00000000-0005-0000-0000-0000009B0000}"/>
    <cellStyle name="Query 1 30" xfId="39681" xr:uid="{00000000-0005-0000-0000-0000019B0000}"/>
    <cellStyle name="Query 1 31" xfId="39682" xr:uid="{00000000-0005-0000-0000-0000029B0000}"/>
    <cellStyle name="Query 1 32" xfId="39683" xr:uid="{00000000-0005-0000-0000-0000039B0000}"/>
    <cellStyle name="Query 1 33" xfId="39684" xr:uid="{00000000-0005-0000-0000-0000049B0000}"/>
    <cellStyle name="Query 1 34" xfId="39685" xr:uid="{00000000-0005-0000-0000-0000059B0000}"/>
    <cellStyle name="Query 1 35" xfId="39686" xr:uid="{00000000-0005-0000-0000-0000069B0000}"/>
    <cellStyle name="Query 1 36" xfId="39687" xr:uid="{00000000-0005-0000-0000-0000079B0000}"/>
    <cellStyle name="Query 1 37" xfId="39688" xr:uid="{00000000-0005-0000-0000-0000089B0000}"/>
    <cellStyle name="Query 1 38" xfId="39689" xr:uid="{00000000-0005-0000-0000-0000099B0000}"/>
    <cellStyle name="Query 1 39" xfId="39690" xr:uid="{00000000-0005-0000-0000-00000A9B0000}"/>
    <cellStyle name="Query 1 4" xfId="39691" xr:uid="{00000000-0005-0000-0000-00000B9B0000}"/>
    <cellStyle name="Query 1 40" xfId="39692" xr:uid="{00000000-0005-0000-0000-00000C9B0000}"/>
    <cellStyle name="Query 1 41" xfId="39693" xr:uid="{00000000-0005-0000-0000-00000D9B0000}"/>
    <cellStyle name="Query 1 42" xfId="39694" xr:uid="{00000000-0005-0000-0000-00000E9B0000}"/>
    <cellStyle name="Query 1 43" xfId="39695" xr:uid="{00000000-0005-0000-0000-00000F9B0000}"/>
    <cellStyle name="Query 1 44" xfId="39696" xr:uid="{00000000-0005-0000-0000-0000109B0000}"/>
    <cellStyle name="Query 1 45" xfId="39697" xr:uid="{00000000-0005-0000-0000-0000119B0000}"/>
    <cellStyle name="Query 1 46" xfId="39698" xr:uid="{00000000-0005-0000-0000-0000129B0000}"/>
    <cellStyle name="Query 1 47" xfId="39699" xr:uid="{00000000-0005-0000-0000-0000139B0000}"/>
    <cellStyle name="Query 1 48" xfId="39700" xr:uid="{00000000-0005-0000-0000-0000149B0000}"/>
    <cellStyle name="Query 1 49" xfId="39701" xr:uid="{00000000-0005-0000-0000-0000159B0000}"/>
    <cellStyle name="Query 1 5" xfId="39702" xr:uid="{00000000-0005-0000-0000-0000169B0000}"/>
    <cellStyle name="Query 1 50" xfId="39703" xr:uid="{00000000-0005-0000-0000-0000179B0000}"/>
    <cellStyle name="Query 1 51" xfId="39704" xr:uid="{00000000-0005-0000-0000-0000189B0000}"/>
    <cellStyle name="Query 1 52" xfId="39705" xr:uid="{00000000-0005-0000-0000-0000199B0000}"/>
    <cellStyle name="Query 1 53" xfId="39706" xr:uid="{00000000-0005-0000-0000-00001A9B0000}"/>
    <cellStyle name="Query 1 6" xfId="39707" xr:uid="{00000000-0005-0000-0000-00001B9B0000}"/>
    <cellStyle name="Query 1 7" xfId="39708" xr:uid="{00000000-0005-0000-0000-00001C9B0000}"/>
    <cellStyle name="Query 1 8" xfId="39709" xr:uid="{00000000-0005-0000-0000-00001D9B0000}"/>
    <cellStyle name="Query 1 9" xfId="39710" xr:uid="{00000000-0005-0000-0000-00001E9B0000}"/>
    <cellStyle name="Query 10" xfId="39711" xr:uid="{00000000-0005-0000-0000-00001F9B0000}"/>
    <cellStyle name="Query 10 10" xfId="39712" xr:uid="{00000000-0005-0000-0000-0000209B0000}"/>
    <cellStyle name="Query 10 11" xfId="39713" xr:uid="{00000000-0005-0000-0000-0000219B0000}"/>
    <cellStyle name="Query 10 12" xfId="39714" xr:uid="{00000000-0005-0000-0000-0000229B0000}"/>
    <cellStyle name="Query 10 13" xfId="39715" xr:uid="{00000000-0005-0000-0000-0000239B0000}"/>
    <cellStyle name="Query 10 14" xfId="39716" xr:uid="{00000000-0005-0000-0000-0000249B0000}"/>
    <cellStyle name="Query 10 15" xfId="39717" xr:uid="{00000000-0005-0000-0000-0000259B0000}"/>
    <cellStyle name="Query 10 16" xfId="39718" xr:uid="{00000000-0005-0000-0000-0000269B0000}"/>
    <cellStyle name="Query 10 17" xfId="39719" xr:uid="{00000000-0005-0000-0000-0000279B0000}"/>
    <cellStyle name="Query 10 18" xfId="39720" xr:uid="{00000000-0005-0000-0000-0000289B0000}"/>
    <cellStyle name="Query 10 19" xfId="39721" xr:uid="{00000000-0005-0000-0000-0000299B0000}"/>
    <cellStyle name="Query 10 2" xfId="39722" xr:uid="{00000000-0005-0000-0000-00002A9B0000}"/>
    <cellStyle name="Query 10 2 2" xfId="39723" xr:uid="{00000000-0005-0000-0000-00002B9B0000}"/>
    <cellStyle name="Query 10 20" xfId="39724" xr:uid="{00000000-0005-0000-0000-00002C9B0000}"/>
    <cellStyle name="Query 10 21" xfId="39725" xr:uid="{00000000-0005-0000-0000-00002D9B0000}"/>
    <cellStyle name="Query 10 22" xfId="39726" xr:uid="{00000000-0005-0000-0000-00002E9B0000}"/>
    <cellStyle name="Query 10 23" xfId="39727" xr:uid="{00000000-0005-0000-0000-00002F9B0000}"/>
    <cellStyle name="Query 10 24" xfId="39728" xr:uid="{00000000-0005-0000-0000-0000309B0000}"/>
    <cellStyle name="Query 10 25" xfId="39729" xr:uid="{00000000-0005-0000-0000-0000319B0000}"/>
    <cellStyle name="Query 10 26" xfId="39730" xr:uid="{00000000-0005-0000-0000-0000329B0000}"/>
    <cellStyle name="Query 10 27" xfId="39731" xr:uid="{00000000-0005-0000-0000-0000339B0000}"/>
    <cellStyle name="Query 10 28" xfId="39732" xr:uid="{00000000-0005-0000-0000-0000349B0000}"/>
    <cellStyle name="Query 10 29" xfId="39733" xr:uid="{00000000-0005-0000-0000-0000359B0000}"/>
    <cellStyle name="Query 10 3" xfId="39734" xr:uid="{00000000-0005-0000-0000-0000369B0000}"/>
    <cellStyle name="Query 10 3 2" xfId="39735" xr:uid="{00000000-0005-0000-0000-0000379B0000}"/>
    <cellStyle name="Query 10 30" xfId="39736" xr:uid="{00000000-0005-0000-0000-0000389B0000}"/>
    <cellStyle name="Query 10 31" xfId="39737" xr:uid="{00000000-0005-0000-0000-0000399B0000}"/>
    <cellStyle name="Query 10 32" xfId="39738" xr:uid="{00000000-0005-0000-0000-00003A9B0000}"/>
    <cellStyle name="Query 10 33" xfId="39739" xr:uid="{00000000-0005-0000-0000-00003B9B0000}"/>
    <cellStyle name="Query 10 34" xfId="39740" xr:uid="{00000000-0005-0000-0000-00003C9B0000}"/>
    <cellStyle name="Query 10 35" xfId="39741" xr:uid="{00000000-0005-0000-0000-00003D9B0000}"/>
    <cellStyle name="Query 10 36" xfId="39742" xr:uid="{00000000-0005-0000-0000-00003E9B0000}"/>
    <cellStyle name="Query 10 37" xfId="39743" xr:uid="{00000000-0005-0000-0000-00003F9B0000}"/>
    <cellStyle name="Query 10 38" xfId="39744" xr:uid="{00000000-0005-0000-0000-0000409B0000}"/>
    <cellStyle name="Query 10 39" xfId="39745" xr:uid="{00000000-0005-0000-0000-0000419B0000}"/>
    <cellStyle name="Query 10 4" xfId="39746" xr:uid="{00000000-0005-0000-0000-0000429B0000}"/>
    <cellStyle name="Query 10 40" xfId="39747" xr:uid="{00000000-0005-0000-0000-0000439B0000}"/>
    <cellStyle name="Query 10 41" xfId="39748" xr:uid="{00000000-0005-0000-0000-0000449B0000}"/>
    <cellStyle name="Query 10 42" xfId="39749" xr:uid="{00000000-0005-0000-0000-0000459B0000}"/>
    <cellStyle name="Query 10 43" xfId="39750" xr:uid="{00000000-0005-0000-0000-0000469B0000}"/>
    <cellStyle name="Query 10 44" xfId="39751" xr:uid="{00000000-0005-0000-0000-0000479B0000}"/>
    <cellStyle name="Query 10 45" xfId="39752" xr:uid="{00000000-0005-0000-0000-0000489B0000}"/>
    <cellStyle name="Query 10 46" xfId="39753" xr:uid="{00000000-0005-0000-0000-0000499B0000}"/>
    <cellStyle name="Query 10 47" xfId="39754" xr:uid="{00000000-0005-0000-0000-00004A9B0000}"/>
    <cellStyle name="Query 10 48" xfId="39755" xr:uid="{00000000-0005-0000-0000-00004B9B0000}"/>
    <cellStyle name="Query 10 49" xfId="39756" xr:uid="{00000000-0005-0000-0000-00004C9B0000}"/>
    <cellStyle name="Query 10 5" xfId="39757" xr:uid="{00000000-0005-0000-0000-00004D9B0000}"/>
    <cellStyle name="Query 10 50" xfId="39758" xr:uid="{00000000-0005-0000-0000-00004E9B0000}"/>
    <cellStyle name="Query 10 51" xfId="39759" xr:uid="{00000000-0005-0000-0000-00004F9B0000}"/>
    <cellStyle name="Query 10 52" xfId="39760" xr:uid="{00000000-0005-0000-0000-0000509B0000}"/>
    <cellStyle name="Query 10 53" xfId="39761" xr:uid="{00000000-0005-0000-0000-0000519B0000}"/>
    <cellStyle name="Query 10 6" xfId="39762" xr:uid="{00000000-0005-0000-0000-0000529B0000}"/>
    <cellStyle name="Query 10 7" xfId="39763" xr:uid="{00000000-0005-0000-0000-0000539B0000}"/>
    <cellStyle name="Query 10 8" xfId="39764" xr:uid="{00000000-0005-0000-0000-0000549B0000}"/>
    <cellStyle name="Query 10 9" xfId="39765" xr:uid="{00000000-0005-0000-0000-0000559B0000}"/>
    <cellStyle name="Query 11" xfId="39766" xr:uid="{00000000-0005-0000-0000-0000569B0000}"/>
    <cellStyle name="Query 11 10" xfId="39767" xr:uid="{00000000-0005-0000-0000-0000579B0000}"/>
    <cellStyle name="Query 11 11" xfId="39768" xr:uid="{00000000-0005-0000-0000-0000589B0000}"/>
    <cellStyle name="Query 11 12" xfId="39769" xr:uid="{00000000-0005-0000-0000-0000599B0000}"/>
    <cellStyle name="Query 11 13" xfId="39770" xr:uid="{00000000-0005-0000-0000-00005A9B0000}"/>
    <cellStyle name="Query 11 14" xfId="39771" xr:uid="{00000000-0005-0000-0000-00005B9B0000}"/>
    <cellStyle name="Query 11 15" xfId="39772" xr:uid="{00000000-0005-0000-0000-00005C9B0000}"/>
    <cellStyle name="Query 11 16" xfId="39773" xr:uid="{00000000-0005-0000-0000-00005D9B0000}"/>
    <cellStyle name="Query 11 17" xfId="39774" xr:uid="{00000000-0005-0000-0000-00005E9B0000}"/>
    <cellStyle name="Query 11 18" xfId="39775" xr:uid="{00000000-0005-0000-0000-00005F9B0000}"/>
    <cellStyle name="Query 11 19" xfId="39776" xr:uid="{00000000-0005-0000-0000-0000609B0000}"/>
    <cellStyle name="Query 11 2" xfId="39777" xr:uid="{00000000-0005-0000-0000-0000619B0000}"/>
    <cellStyle name="Query 11 2 2" xfId="39778" xr:uid="{00000000-0005-0000-0000-0000629B0000}"/>
    <cellStyle name="Query 11 20" xfId="39779" xr:uid="{00000000-0005-0000-0000-0000639B0000}"/>
    <cellStyle name="Query 11 21" xfId="39780" xr:uid="{00000000-0005-0000-0000-0000649B0000}"/>
    <cellStyle name="Query 11 22" xfId="39781" xr:uid="{00000000-0005-0000-0000-0000659B0000}"/>
    <cellStyle name="Query 11 23" xfId="39782" xr:uid="{00000000-0005-0000-0000-0000669B0000}"/>
    <cellStyle name="Query 11 24" xfId="39783" xr:uid="{00000000-0005-0000-0000-0000679B0000}"/>
    <cellStyle name="Query 11 25" xfId="39784" xr:uid="{00000000-0005-0000-0000-0000689B0000}"/>
    <cellStyle name="Query 11 26" xfId="39785" xr:uid="{00000000-0005-0000-0000-0000699B0000}"/>
    <cellStyle name="Query 11 27" xfId="39786" xr:uid="{00000000-0005-0000-0000-00006A9B0000}"/>
    <cellStyle name="Query 11 28" xfId="39787" xr:uid="{00000000-0005-0000-0000-00006B9B0000}"/>
    <cellStyle name="Query 11 29" xfId="39788" xr:uid="{00000000-0005-0000-0000-00006C9B0000}"/>
    <cellStyle name="Query 11 3" xfId="39789" xr:uid="{00000000-0005-0000-0000-00006D9B0000}"/>
    <cellStyle name="Query 11 3 2" xfId="39790" xr:uid="{00000000-0005-0000-0000-00006E9B0000}"/>
    <cellStyle name="Query 11 30" xfId="39791" xr:uid="{00000000-0005-0000-0000-00006F9B0000}"/>
    <cellStyle name="Query 11 31" xfId="39792" xr:uid="{00000000-0005-0000-0000-0000709B0000}"/>
    <cellStyle name="Query 11 32" xfId="39793" xr:uid="{00000000-0005-0000-0000-0000719B0000}"/>
    <cellStyle name="Query 11 33" xfId="39794" xr:uid="{00000000-0005-0000-0000-0000729B0000}"/>
    <cellStyle name="Query 11 34" xfId="39795" xr:uid="{00000000-0005-0000-0000-0000739B0000}"/>
    <cellStyle name="Query 11 35" xfId="39796" xr:uid="{00000000-0005-0000-0000-0000749B0000}"/>
    <cellStyle name="Query 11 36" xfId="39797" xr:uid="{00000000-0005-0000-0000-0000759B0000}"/>
    <cellStyle name="Query 11 37" xfId="39798" xr:uid="{00000000-0005-0000-0000-0000769B0000}"/>
    <cellStyle name="Query 11 38" xfId="39799" xr:uid="{00000000-0005-0000-0000-0000779B0000}"/>
    <cellStyle name="Query 11 39" xfId="39800" xr:uid="{00000000-0005-0000-0000-0000789B0000}"/>
    <cellStyle name="Query 11 4" xfId="39801" xr:uid="{00000000-0005-0000-0000-0000799B0000}"/>
    <cellStyle name="Query 11 40" xfId="39802" xr:uid="{00000000-0005-0000-0000-00007A9B0000}"/>
    <cellStyle name="Query 11 41" xfId="39803" xr:uid="{00000000-0005-0000-0000-00007B9B0000}"/>
    <cellStyle name="Query 11 42" xfId="39804" xr:uid="{00000000-0005-0000-0000-00007C9B0000}"/>
    <cellStyle name="Query 11 43" xfId="39805" xr:uid="{00000000-0005-0000-0000-00007D9B0000}"/>
    <cellStyle name="Query 11 44" xfId="39806" xr:uid="{00000000-0005-0000-0000-00007E9B0000}"/>
    <cellStyle name="Query 11 45" xfId="39807" xr:uid="{00000000-0005-0000-0000-00007F9B0000}"/>
    <cellStyle name="Query 11 46" xfId="39808" xr:uid="{00000000-0005-0000-0000-0000809B0000}"/>
    <cellStyle name="Query 11 47" xfId="39809" xr:uid="{00000000-0005-0000-0000-0000819B0000}"/>
    <cellStyle name="Query 11 48" xfId="39810" xr:uid="{00000000-0005-0000-0000-0000829B0000}"/>
    <cellStyle name="Query 11 49" xfId="39811" xr:uid="{00000000-0005-0000-0000-0000839B0000}"/>
    <cellStyle name="Query 11 5" xfId="39812" xr:uid="{00000000-0005-0000-0000-0000849B0000}"/>
    <cellStyle name="Query 11 50" xfId="39813" xr:uid="{00000000-0005-0000-0000-0000859B0000}"/>
    <cellStyle name="Query 11 51" xfId="39814" xr:uid="{00000000-0005-0000-0000-0000869B0000}"/>
    <cellStyle name="Query 11 52" xfId="39815" xr:uid="{00000000-0005-0000-0000-0000879B0000}"/>
    <cellStyle name="Query 11 53" xfId="39816" xr:uid="{00000000-0005-0000-0000-0000889B0000}"/>
    <cellStyle name="Query 11 6" xfId="39817" xr:uid="{00000000-0005-0000-0000-0000899B0000}"/>
    <cellStyle name="Query 11 7" xfId="39818" xr:uid="{00000000-0005-0000-0000-00008A9B0000}"/>
    <cellStyle name="Query 11 8" xfId="39819" xr:uid="{00000000-0005-0000-0000-00008B9B0000}"/>
    <cellStyle name="Query 11 9" xfId="39820" xr:uid="{00000000-0005-0000-0000-00008C9B0000}"/>
    <cellStyle name="Query 12" xfId="39821" xr:uid="{00000000-0005-0000-0000-00008D9B0000}"/>
    <cellStyle name="Query 12 10" xfId="39822" xr:uid="{00000000-0005-0000-0000-00008E9B0000}"/>
    <cellStyle name="Query 12 11" xfId="39823" xr:uid="{00000000-0005-0000-0000-00008F9B0000}"/>
    <cellStyle name="Query 12 12" xfId="39824" xr:uid="{00000000-0005-0000-0000-0000909B0000}"/>
    <cellStyle name="Query 12 13" xfId="39825" xr:uid="{00000000-0005-0000-0000-0000919B0000}"/>
    <cellStyle name="Query 12 14" xfId="39826" xr:uid="{00000000-0005-0000-0000-0000929B0000}"/>
    <cellStyle name="Query 12 15" xfId="39827" xr:uid="{00000000-0005-0000-0000-0000939B0000}"/>
    <cellStyle name="Query 12 16" xfId="39828" xr:uid="{00000000-0005-0000-0000-0000949B0000}"/>
    <cellStyle name="Query 12 17" xfId="39829" xr:uid="{00000000-0005-0000-0000-0000959B0000}"/>
    <cellStyle name="Query 12 18" xfId="39830" xr:uid="{00000000-0005-0000-0000-0000969B0000}"/>
    <cellStyle name="Query 12 19" xfId="39831" xr:uid="{00000000-0005-0000-0000-0000979B0000}"/>
    <cellStyle name="Query 12 2" xfId="39832" xr:uid="{00000000-0005-0000-0000-0000989B0000}"/>
    <cellStyle name="Query 12 2 2" xfId="39833" xr:uid="{00000000-0005-0000-0000-0000999B0000}"/>
    <cellStyle name="Query 12 20" xfId="39834" xr:uid="{00000000-0005-0000-0000-00009A9B0000}"/>
    <cellStyle name="Query 12 21" xfId="39835" xr:uid="{00000000-0005-0000-0000-00009B9B0000}"/>
    <cellStyle name="Query 12 22" xfId="39836" xr:uid="{00000000-0005-0000-0000-00009C9B0000}"/>
    <cellStyle name="Query 12 23" xfId="39837" xr:uid="{00000000-0005-0000-0000-00009D9B0000}"/>
    <cellStyle name="Query 12 24" xfId="39838" xr:uid="{00000000-0005-0000-0000-00009E9B0000}"/>
    <cellStyle name="Query 12 25" xfId="39839" xr:uid="{00000000-0005-0000-0000-00009F9B0000}"/>
    <cellStyle name="Query 12 26" xfId="39840" xr:uid="{00000000-0005-0000-0000-0000A09B0000}"/>
    <cellStyle name="Query 12 27" xfId="39841" xr:uid="{00000000-0005-0000-0000-0000A19B0000}"/>
    <cellStyle name="Query 12 28" xfId="39842" xr:uid="{00000000-0005-0000-0000-0000A29B0000}"/>
    <cellStyle name="Query 12 29" xfId="39843" xr:uid="{00000000-0005-0000-0000-0000A39B0000}"/>
    <cellStyle name="Query 12 3" xfId="39844" xr:uid="{00000000-0005-0000-0000-0000A49B0000}"/>
    <cellStyle name="Query 12 3 2" xfId="39845" xr:uid="{00000000-0005-0000-0000-0000A59B0000}"/>
    <cellStyle name="Query 12 30" xfId="39846" xr:uid="{00000000-0005-0000-0000-0000A69B0000}"/>
    <cellStyle name="Query 12 31" xfId="39847" xr:uid="{00000000-0005-0000-0000-0000A79B0000}"/>
    <cellStyle name="Query 12 32" xfId="39848" xr:uid="{00000000-0005-0000-0000-0000A89B0000}"/>
    <cellStyle name="Query 12 33" xfId="39849" xr:uid="{00000000-0005-0000-0000-0000A99B0000}"/>
    <cellStyle name="Query 12 34" xfId="39850" xr:uid="{00000000-0005-0000-0000-0000AA9B0000}"/>
    <cellStyle name="Query 12 35" xfId="39851" xr:uid="{00000000-0005-0000-0000-0000AB9B0000}"/>
    <cellStyle name="Query 12 36" xfId="39852" xr:uid="{00000000-0005-0000-0000-0000AC9B0000}"/>
    <cellStyle name="Query 12 37" xfId="39853" xr:uid="{00000000-0005-0000-0000-0000AD9B0000}"/>
    <cellStyle name="Query 12 38" xfId="39854" xr:uid="{00000000-0005-0000-0000-0000AE9B0000}"/>
    <cellStyle name="Query 12 39" xfId="39855" xr:uid="{00000000-0005-0000-0000-0000AF9B0000}"/>
    <cellStyle name="Query 12 4" xfId="39856" xr:uid="{00000000-0005-0000-0000-0000B09B0000}"/>
    <cellStyle name="Query 12 40" xfId="39857" xr:uid="{00000000-0005-0000-0000-0000B19B0000}"/>
    <cellStyle name="Query 12 41" xfId="39858" xr:uid="{00000000-0005-0000-0000-0000B29B0000}"/>
    <cellStyle name="Query 12 42" xfId="39859" xr:uid="{00000000-0005-0000-0000-0000B39B0000}"/>
    <cellStyle name="Query 12 43" xfId="39860" xr:uid="{00000000-0005-0000-0000-0000B49B0000}"/>
    <cellStyle name="Query 12 44" xfId="39861" xr:uid="{00000000-0005-0000-0000-0000B59B0000}"/>
    <cellStyle name="Query 12 45" xfId="39862" xr:uid="{00000000-0005-0000-0000-0000B69B0000}"/>
    <cellStyle name="Query 12 46" xfId="39863" xr:uid="{00000000-0005-0000-0000-0000B79B0000}"/>
    <cellStyle name="Query 12 47" xfId="39864" xr:uid="{00000000-0005-0000-0000-0000B89B0000}"/>
    <cellStyle name="Query 12 48" xfId="39865" xr:uid="{00000000-0005-0000-0000-0000B99B0000}"/>
    <cellStyle name="Query 12 49" xfId="39866" xr:uid="{00000000-0005-0000-0000-0000BA9B0000}"/>
    <cellStyle name="Query 12 5" xfId="39867" xr:uid="{00000000-0005-0000-0000-0000BB9B0000}"/>
    <cellStyle name="Query 12 50" xfId="39868" xr:uid="{00000000-0005-0000-0000-0000BC9B0000}"/>
    <cellStyle name="Query 12 51" xfId="39869" xr:uid="{00000000-0005-0000-0000-0000BD9B0000}"/>
    <cellStyle name="Query 12 52" xfId="39870" xr:uid="{00000000-0005-0000-0000-0000BE9B0000}"/>
    <cellStyle name="Query 12 53" xfId="39871" xr:uid="{00000000-0005-0000-0000-0000BF9B0000}"/>
    <cellStyle name="Query 12 6" xfId="39872" xr:uid="{00000000-0005-0000-0000-0000C09B0000}"/>
    <cellStyle name="Query 12 7" xfId="39873" xr:uid="{00000000-0005-0000-0000-0000C19B0000}"/>
    <cellStyle name="Query 12 8" xfId="39874" xr:uid="{00000000-0005-0000-0000-0000C29B0000}"/>
    <cellStyle name="Query 12 9" xfId="39875" xr:uid="{00000000-0005-0000-0000-0000C39B0000}"/>
    <cellStyle name="Query 13" xfId="39876" xr:uid="{00000000-0005-0000-0000-0000C49B0000}"/>
    <cellStyle name="Query 13 10" xfId="39877" xr:uid="{00000000-0005-0000-0000-0000C59B0000}"/>
    <cellStyle name="Query 13 11" xfId="39878" xr:uid="{00000000-0005-0000-0000-0000C69B0000}"/>
    <cellStyle name="Query 13 12" xfId="39879" xr:uid="{00000000-0005-0000-0000-0000C79B0000}"/>
    <cellStyle name="Query 13 13" xfId="39880" xr:uid="{00000000-0005-0000-0000-0000C89B0000}"/>
    <cellStyle name="Query 13 14" xfId="39881" xr:uid="{00000000-0005-0000-0000-0000C99B0000}"/>
    <cellStyle name="Query 13 15" xfId="39882" xr:uid="{00000000-0005-0000-0000-0000CA9B0000}"/>
    <cellStyle name="Query 13 16" xfId="39883" xr:uid="{00000000-0005-0000-0000-0000CB9B0000}"/>
    <cellStyle name="Query 13 17" xfId="39884" xr:uid="{00000000-0005-0000-0000-0000CC9B0000}"/>
    <cellStyle name="Query 13 18" xfId="39885" xr:uid="{00000000-0005-0000-0000-0000CD9B0000}"/>
    <cellStyle name="Query 13 19" xfId="39886" xr:uid="{00000000-0005-0000-0000-0000CE9B0000}"/>
    <cellStyle name="Query 13 2" xfId="39887" xr:uid="{00000000-0005-0000-0000-0000CF9B0000}"/>
    <cellStyle name="Query 13 2 2" xfId="39888" xr:uid="{00000000-0005-0000-0000-0000D09B0000}"/>
    <cellStyle name="Query 13 20" xfId="39889" xr:uid="{00000000-0005-0000-0000-0000D19B0000}"/>
    <cellStyle name="Query 13 21" xfId="39890" xr:uid="{00000000-0005-0000-0000-0000D29B0000}"/>
    <cellStyle name="Query 13 22" xfId="39891" xr:uid="{00000000-0005-0000-0000-0000D39B0000}"/>
    <cellStyle name="Query 13 23" xfId="39892" xr:uid="{00000000-0005-0000-0000-0000D49B0000}"/>
    <cellStyle name="Query 13 24" xfId="39893" xr:uid="{00000000-0005-0000-0000-0000D59B0000}"/>
    <cellStyle name="Query 13 25" xfId="39894" xr:uid="{00000000-0005-0000-0000-0000D69B0000}"/>
    <cellStyle name="Query 13 26" xfId="39895" xr:uid="{00000000-0005-0000-0000-0000D79B0000}"/>
    <cellStyle name="Query 13 27" xfId="39896" xr:uid="{00000000-0005-0000-0000-0000D89B0000}"/>
    <cellStyle name="Query 13 28" xfId="39897" xr:uid="{00000000-0005-0000-0000-0000D99B0000}"/>
    <cellStyle name="Query 13 29" xfId="39898" xr:uid="{00000000-0005-0000-0000-0000DA9B0000}"/>
    <cellStyle name="Query 13 3" xfId="39899" xr:uid="{00000000-0005-0000-0000-0000DB9B0000}"/>
    <cellStyle name="Query 13 3 2" xfId="39900" xr:uid="{00000000-0005-0000-0000-0000DC9B0000}"/>
    <cellStyle name="Query 13 30" xfId="39901" xr:uid="{00000000-0005-0000-0000-0000DD9B0000}"/>
    <cellStyle name="Query 13 31" xfId="39902" xr:uid="{00000000-0005-0000-0000-0000DE9B0000}"/>
    <cellStyle name="Query 13 32" xfId="39903" xr:uid="{00000000-0005-0000-0000-0000DF9B0000}"/>
    <cellStyle name="Query 13 33" xfId="39904" xr:uid="{00000000-0005-0000-0000-0000E09B0000}"/>
    <cellStyle name="Query 13 34" xfId="39905" xr:uid="{00000000-0005-0000-0000-0000E19B0000}"/>
    <cellStyle name="Query 13 35" xfId="39906" xr:uid="{00000000-0005-0000-0000-0000E29B0000}"/>
    <cellStyle name="Query 13 36" xfId="39907" xr:uid="{00000000-0005-0000-0000-0000E39B0000}"/>
    <cellStyle name="Query 13 37" xfId="39908" xr:uid="{00000000-0005-0000-0000-0000E49B0000}"/>
    <cellStyle name="Query 13 38" xfId="39909" xr:uid="{00000000-0005-0000-0000-0000E59B0000}"/>
    <cellStyle name="Query 13 39" xfId="39910" xr:uid="{00000000-0005-0000-0000-0000E69B0000}"/>
    <cellStyle name="Query 13 4" xfId="39911" xr:uid="{00000000-0005-0000-0000-0000E79B0000}"/>
    <cellStyle name="Query 13 40" xfId="39912" xr:uid="{00000000-0005-0000-0000-0000E89B0000}"/>
    <cellStyle name="Query 13 41" xfId="39913" xr:uid="{00000000-0005-0000-0000-0000E99B0000}"/>
    <cellStyle name="Query 13 42" xfId="39914" xr:uid="{00000000-0005-0000-0000-0000EA9B0000}"/>
    <cellStyle name="Query 13 43" xfId="39915" xr:uid="{00000000-0005-0000-0000-0000EB9B0000}"/>
    <cellStyle name="Query 13 44" xfId="39916" xr:uid="{00000000-0005-0000-0000-0000EC9B0000}"/>
    <cellStyle name="Query 13 45" xfId="39917" xr:uid="{00000000-0005-0000-0000-0000ED9B0000}"/>
    <cellStyle name="Query 13 46" xfId="39918" xr:uid="{00000000-0005-0000-0000-0000EE9B0000}"/>
    <cellStyle name="Query 13 47" xfId="39919" xr:uid="{00000000-0005-0000-0000-0000EF9B0000}"/>
    <cellStyle name="Query 13 48" xfId="39920" xr:uid="{00000000-0005-0000-0000-0000F09B0000}"/>
    <cellStyle name="Query 13 49" xfId="39921" xr:uid="{00000000-0005-0000-0000-0000F19B0000}"/>
    <cellStyle name="Query 13 5" xfId="39922" xr:uid="{00000000-0005-0000-0000-0000F29B0000}"/>
    <cellStyle name="Query 13 50" xfId="39923" xr:uid="{00000000-0005-0000-0000-0000F39B0000}"/>
    <cellStyle name="Query 13 51" xfId="39924" xr:uid="{00000000-0005-0000-0000-0000F49B0000}"/>
    <cellStyle name="Query 13 52" xfId="39925" xr:uid="{00000000-0005-0000-0000-0000F59B0000}"/>
    <cellStyle name="Query 13 53" xfId="39926" xr:uid="{00000000-0005-0000-0000-0000F69B0000}"/>
    <cellStyle name="Query 13 6" xfId="39927" xr:uid="{00000000-0005-0000-0000-0000F79B0000}"/>
    <cellStyle name="Query 13 7" xfId="39928" xr:uid="{00000000-0005-0000-0000-0000F89B0000}"/>
    <cellStyle name="Query 13 8" xfId="39929" xr:uid="{00000000-0005-0000-0000-0000F99B0000}"/>
    <cellStyle name="Query 13 9" xfId="39930" xr:uid="{00000000-0005-0000-0000-0000FA9B0000}"/>
    <cellStyle name="Query 14" xfId="39931" xr:uid="{00000000-0005-0000-0000-0000FB9B0000}"/>
    <cellStyle name="Query 14 10" xfId="39932" xr:uid="{00000000-0005-0000-0000-0000FC9B0000}"/>
    <cellStyle name="Query 14 11" xfId="39933" xr:uid="{00000000-0005-0000-0000-0000FD9B0000}"/>
    <cellStyle name="Query 14 12" xfId="39934" xr:uid="{00000000-0005-0000-0000-0000FE9B0000}"/>
    <cellStyle name="Query 14 13" xfId="39935" xr:uid="{00000000-0005-0000-0000-0000FF9B0000}"/>
    <cellStyle name="Query 14 14" xfId="39936" xr:uid="{00000000-0005-0000-0000-0000009C0000}"/>
    <cellStyle name="Query 14 15" xfId="39937" xr:uid="{00000000-0005-0000-0000-0000019C0000}"/>
    <cellStyle name="Query 14 16" xfId="39938" xr:uid="{00000000-0005-0000-0000-0000029C0000}"/>
    <cellStyle name="Query 14 17" xfId="39939" xr:uid="{00000000-0005-0000-0000-0000039C0000}"/>
    <cellStyle name="Query 14 18" xfId="39940" xr:uid="{00000000-0005-0000-0000-0000049C0000}"/>
    <cellStyle name="Query 14 19" xfId="39941" xr:uid="{00000000-0005-0000-0000-0000059C0000}"/>
    <cellStyle name="Query 14 2" xfId="39942" xr:uid="{00000000-0005-0000-0000-0000069C0000}"/>
    <cellStyle name="Query 14 2 2" xfId="39943" xr:uid="{00000000-0005-0000-0000-0000079C0000}"/>
    <cellStyle name="Query 14 20" xfId="39944" xr:uid="{00000000-0005-0000-0000-0000089C0000}"/>
    <cellStyle name="Query 14 21" xfId="39945" xr:uid="{00000000-0005-0000-0000-0000099C0000}"/>
    <cellStyle name="Query 14 22" xfId="39946" xr:uid="{00000000-0005-0000-0000-00000A9C0000}"/>
    <cellStyle name="Query 14 23" xfId="39947" xr:uid="{00000000-0005-0000-0000-00000B9C0000}"/>
    <cellStyle name="Query 14 24" xfId="39948" xr:uid="{00000000-0005-0000-0000-00000C9C0000}"/>
    <cellStyle name="Query 14 25" xfId="39949" xr:uid="{00000000-0005-0000-0000-00000D9C0000}"/>
    <cellStyle name="Query 14 26" xfId="39950" xr:uid="{00000000-0005-0000-0000-00000E9C0000}"/>
    <cellStyle name="Query 14 27" xfId="39951" xr:uid="{00000000-0005-0000-0000-00000F9C0000}"/>
    <cellStyle name="Query 14 28" xfId="39952" xr:uid="{00000000-0005-0000-0000-0000109C0000}"/>
    <cellStyle name="Query 14 29" xfId="39953" xr:uid="{00000000-0005-0000-0000-0000119C0000}"/>
    <cellStyle name="Query 14 3" xfId="39954" xr:uid="{00000000-0005-0000-0000-0000129C0000}"/>
    <cellStyle name="Query 14 3 2" xfId="39955" xr:uid="{00000000-0005-0000-0000-0000139C0000}"/>
    <cellStyle name="Query 14 30" xfId="39956" xr:uid="{00000000-0005-0000-0000-0000149C0000}"/>
    <cellStyle name="Query 14 31" xfId="39957" xr:uid="{00000000-0005-0000-0000-0000159C0000}"/>
    <cellStyle name="Query 14 32" xfId="39958" xr:uid="{00000000-0005-0000-0000-0000169C0000}"/>
    <cellStyle name="Query 14 33" xfId="39959" xr:uid="{00000000-0005-0000-0000-0000179C0000}"/>
    <cellStyle name="Query 14 34" xfId="39960" xr:uid="{00000000-0005-0000-0000-0000189C0000}"/>
    <cellStyle name="Query 14 35" xfId="39961" xr:uid="{00000000-0005-0000-0000-0000199C0000}"/>
    <cellStyle name="Query 14 36" xfId="39962" xr:uid="{00000000-0005-0000-0000-00001A9C0000}"/>
    <cellStyle name="Query 14 37" xfId="39963" xr:uid="{00000000-0005-0000-0000-00001B9C0000}"/>
    <cellStyle name="Query 14 38" xfId="39964" xr:uid="{00000000-0005-0000-0000-00001C9C0000}"/>
    <cellStyle name="Query 14 39" xfId="39965" xr:uid="{00000000-0005-0000-0000-00001D9C0000}"/>
    <cellStyle name="Query 14 4" xfId="39966" xr:uid="{00000000-0005-0000-0000-00001E9C0000}"/>
    <cellStyle name="Query 14 40" xfId="39967" xr:uid="{00000000-0005-0000-0000-00001F9C0000}"/>
    <cellStyle name="Query 14 41" xfId="39968" xr:uid="{00000000-0005-0000-0000-0000209C0000}"/>
    <cellStyle name="Query 14 42" xfId="39969" xr:uid="{00000000-0005-0000-0000-0000219C0000}"/>
    <cellStyle name="Query 14 43" xfId="39970" xr:uid="{00000000-0005-0000-0000-0000229C0000}"/>
    <cellStyle name="Query 14 44" xfId="39971" xr:uid="{00000000-0005-0000-0000-0000239C0000}"/>
    <cellStyle name="Query 14 45" xfId="39972" xr:uid="{00000000-0005-0000-0000-0000249C0000}"/>
    <cellStyle name="Query 14 46" xfId="39973" xr:uid="{00000000-0005-0000-0000-0000259C0000}"/>
    <cellStyle name="Query 14 47" xfId="39974" xr:uid="{00000000-0005-0000-0000-0000269C0000}"/>
    <cellStyle name="Query 14 48" xfId="39975" xr:uid="{00000000-0005-0000-0000-0000279C0000}"/>
    <cellStyle name="Query 14 49" xfId="39976" xr:uid="{00000000-0005-0000-0000-0000289C0000}"/>
    <cellStyle name="Query 14 5" xfId="39977" xr:uid="{00000000-0005-0000-0000-0000299C0000}"/>
    <cellStyle name="Query 14 50" xfId="39978" xr:uid="{00000000-0005-0000-0000-00002A9C0000}"/>
    <cellStyle name="Query 14 51" xfId="39979" xr:uid="{00000000-0005-0000-0000-00002B9C0000}"/>
    <cellStyle name="Query 14 52" xfId="39980" xr:uid="{00000000-0005-0000-0000-00002C9C0000}"/>
    <cellStyle name="Query 14 53" xfId="39981" xr:uid="{00000000-0005-0000-0000-00002D9C0000}"/>
    <cellStyle name="Query 14 6" xfId="39982" xr:uid="{00000000-0005-0000-0000-00002E9C0000}"/>
    <cellStyle name="Query 14 7" xfId="39983" xr:uid="{00000000-0005-0000-0000-00002F9C0000}"/>
    <cellStyle name="Query 14 8" xfId="39984" xr:uid="{00000000-0005-0000-0000-0000309C0000}"/>
    <cellStyle name="Query 14 9" xfId="39985" xr:uid="{00000000-0005-0000-0000-0000319C0000}"/>
    <cellStyle name="Query 15" xfId="39986" xr:uid="{00000000-0005-0000-0000-0000329C0000}"/>
    <cellStyle name="Query 15 2" xfId="39987" xr:uid="{00000000-0005-0000-0000-0000339C0000}"/>
    <cellStyle name="Query 16" xfId="39988" xr:uid="{00000000-0005-0000-0000-0000349C0000}"/>
    <cellStyle name="Query 16 2" xfId="39989" xr:uid="{00000000-0005-0000-0000-0000359C0000}"/>
    <cellStyle name="Query 17" xfId="39990" xr:uid="{00000000-0005-0000-0000-0000369C0000}"/>
    <cellStyle name="Query 18" xfId="39991" xr:uid="{00000000-0005-0000-0000-0000379C0000}"/>
    <cellStyle name="Query 19" xfId="39992" xr:uid="{00000000-0005-0000-0000-0000389C0000}"/>
    <cellStyle name="Query 2" xfId="39993" xr:uid="{00000000-0005-0000-0000-0000399C0000}"/>
    <cellStyle name="Query 2 10" xfId="39994" xr:uid="{00000000-0005-0000-0000-00003A9C0000}"/>
    <cellStyle name="Query 2 11" xfId="39995" xr:uid="{00000000-0005-0000-0000-00003B9C0000}"/>
    <cellStyle name="Query 2 12" xfId="39996" xr:uid="{00000000-0005-0000-0000-00003C9C0000}"/>
    <cellStyle name="Query 2 13" xfId="39997" xr:uid="{00000000-0005-0000-0000-00003D9C0000}"/>
    <cellStyle name="Query 2 14" xfId="39998" xr:uid="{00000000-0005-0000-0000-00003E9C0000}"/>
    <cellStyle name="Query 2 15" xfId="39999" xr:uid="{00000000-0005-0000-0000-00003F9C0000}"/>
    <cellStyle name="Query 2 16" xfId="40000" xr:uid="{00000000-0005-0000-0000-0000409C0000}"/>
    <cellStyle name="Query 2 17" xfId="40001" xr:uid="{00000000-0005-0000-0000-0000419C0000}"/>
    <cellStyle name="Query 2 18" xfId="40002" xr:uid="{00000000-0005-0000-0000-0000429C0000}"/>
    <cellStyle name="Query 2 19" xfId="40003" xr:uid="{00000000-0005-0000-0000-0000439C0000}"/>
    <cellStyle name="Query 2 2" xfId="40004" xr:uid="{00000000-0005-0000-0000-0000449C0000}"/>
    <cellStyle name="Query 2 20" xfId="40005" xr:uid="{00000000-0005-0000-0000-0000459C0000}"/>
    <cellStyle name="Query 2 21" xfId="40006" xr:uid="{00000000-0005-0000-0000-0000469C0000}"/>
    <cellStyle name="Query 2 22" xfId="40007" xr:uid="{00000000-0005-0000-0000-0000479C0000}"/>
    <cellStyle name="Query 2 23" xfId="40008" xr:uid="{00000000-0005-0000-0000-0000489C0000}"/>
    <cellStyle name="Query 2 24" xfId="40009" xr:uid="{00000000-0005-0000-0000-0000499C0000}"/>
    <cellStyle name="Query 2 25" xfId="40010" xr:uid="{00000000-0005-0000-0000-00004A9C0000}"/>
    <cellStyle name="Query 2 26" xfId="40011" xr:uid="{00000000-0005-0000-0000-00004B9C0000}"/>
    <cellStyle name="Query 2 27" xfId="40012" xr:uid="{00000000-0005-0000-0000-00004C9C0000}"/>
    <cellStyle name="Query 2 28" xfId="40013" xr:uid="{00000000-0005-0000-0000-00004D9C0000}"/>
    <cellStyle name="Query 2 29" xfId="40014" xr:uid="{00000000-0005-0000-0000-00004E9C0000}"/>
    <cellStyle name="Query 2 3" xfId="40015" xr:uid="{00000000-0005-0000-0000-00004F9C0000}"/>
    <cellStyle name="Query 2 30" xfId="40016" xr:uid="{00000000-0005-0000-0000-0000509C0000}"/>
    <cellStyle name="Query 2 31" xfId="40017" xr:uid="{00000000-0005-0000-0000-0000519C0000}"/>
    <cellStyle name="Query 2 32" xfId="40018" xr:uid="{00000000-0005-0000-0000-0000529C0000}"/>
    <cellStyle name="Query 2 33" xfId="40019" xr:uid="{00000000-0005-0000-0000-0000539C0000}"/>
    <cellStyle name="Query 2 34" xfId="40020" xr:uid="{00000000-0005-0000-0000-0000549C0000}"/>
    <cellStyle name="Query 2 35" xfId="40021" xr:uid="{00000000-0005-0000-0000-0000559C0000}"/>
    <cellStyle name="Query 2 36" xfId="40022" xr:uid="{00000000-0005-0000-0000-0000569C0000}"/>
    <cellStyle name="Query 2 37" xfId="40023" xr:uid="{00000000-0005-0000-0000-0000579C0000}"/>
    <cellStyle name="Query 2 38" xfId="40024" xr:uid="{00000000-0005-0000-0000-0000589C0000}"/>
    <cellStyle name="Query 2 39" xfId="40025" xr:uid="{00000000-0005-0000-0000-0000599C0000}"/>
    <cellStyle name="Query 2 4" xfId="40026" xr:uid="{00000000-0005-0000-0000-00005A9C0000}"/>
    <cellStyle name="Query 2 40" xfId="40027" xr:uid="{00000000-0005-0000-0000-00005B9C0000}"/>
    <cellStyle name="Query 2 41" xfId="40028" xr:uid="{00000000-0005-0000-0000-00005C9C0000}"/>
    <cellStyle name="Query 2 42" xfId="40029" xr:uid="{00000000-0005-0000-0000-00005D9C0000}"/>
    <cellStyle name="Query 2 43" xfId="40030" xr:uid="{00000000-0005-0000-0000-00005E9C0000}"/>
    <cellStyle name="Query 2 44" xfId="40031" xr:uid="{00000000-0005-0000-0000-00005F9C0000}"/>
    <cellStyle name="Query 2 45" xfId="40032" xr:uid="{00000000-0005-0000-0000-0000609C0000}"/>
    <cellStyle name="Query 2 46" xfId="40033" xr:uid="{00000000-0005-0000-0000-0000619C0000}"/>
    <cellStyle name="Query 2 47" xfId="40034" xr:uid="{00000000-0005-0000-0000-0000629C0000}"/>
    <cellStyle name="Query 2 48" xfId="40035" xr:uid="{00000000-0005-0000-0000-0000639C0000}"/>
    <cellStyle name="Query 2 49" xfId="40036" xr:uid="{00000000-0005-0000-0000-0000649C0000}"/>
    <cellStyle name="Query 2 5" xfId="40037" xr:uid="{00000000-0005-0000-0000-0000659C0000}"/>
    <cellStyle name="Query 2 50" xfId="40038" xr:uid="{00000000-0005-0000-0000-0000669C0000}"/>
    <cellStyle name="Query 2 51" xfId="40039" xr:uid="{00000000-0005-0000-0000-0000679C0000}"/>
    <cellStyle name="Query 2 52" xfId="40040" xr:uid="{00000000-0005-0000-0000-0000689C0000}"/>
    <cellStyle name="Query 2 53" xfId="40041" xr:uid="{00000000-0005-0000-0000-0000699C0000}"/>
    <cellStyle name="Query 2 6" xfId="40042" xr:uid="{00000000-0005-0000-0000-00006A9C0000}"/>
    <cellStyle name="Query 2 7" xfId="40043" xr:uid="{00000000-0005-0000-0000-00006B9C0000}"/>
    <cellStyle name="Query 2 8" xfId="40044" xr:uid="{00000000-0005-0000-0000-00006C9C0000}"/>
    <cellStyle name="Query 2 9" xfId="40045" xr:uid="{00000000-0005-0000-0000-00006D9C0000}"/>
    <cellStyle name="Query 20" xfId="40046" xr:uid="{00000000-0005-0000-0000-00006E9C0000}"/>
    <cellStyle name="Query 21" xfId="40047" xr:uid="{00000000-0005-0000-0000-00006F9C0000}"/>
    <cellStyle name="Query 22" xfId="40048" xr:uid="{00000000-0005-0000-0000-0000709C0000}"/>
    <cellStyle name="Query 23" xfId="40049" xr:uid="{00000000-0005-0000-0000-0000719C0000}"/>
    <cellStyle name="Query 24" xfId="40050" xr:uid="{00000000-0005-0000-0000-0000729C0000}"/>
    <cellStyle name="Query 25" xfId="40051" xr:uid="{00000000-0005-0000-0000-0000739C0000}"/>
    <cellStyle name="Query 26" xfId="40052" xr:uid="{00000000-0005-0000-0000-0000749C0000}"/>
    <cellStyle name="Query 27" xfId="40053" xr:uid="{00000000-0005-0000-0000-0000759C0000}"/>
    <cellStyle name="Query 28" xfId="40054" xr:uid="{00000000-0005-0000-0000-0000769C0000}"/>
    <cellStyle name="Query 29" xfId="40055" xr:uid="{00000000-0005-0000-0000-0000779C0000}"/>
    <cellStyle name="Query 3" xfId="40056" xr:uid="{00000000-0005-0000-0000-0000789C0000}"/>
    <cellStyle name="Query 3 10" xfId="40057" xr:uid="{00000000-0005-0000-0000-0000799C0000}"/>
    <cellStyle name="Query 3 11" xfId="40058" xr:uid="{00000000-0005-0000-0000-00007A9C0000}"/>
    <cellStyle name="Query 3 12" xfId="40059" xr:uid="{00000000-0005-0000-0000-00007B9C0000}"/>
    <cellStyle name="Query 3 13" xfId="40060" xr:uid="{00000000-0005-0000-0000-00007C9C0000}"/>
    <cellStyle name="Query 3 14" xfId="40061" xr:uid="{00000000-0005-0000-0000-00007D9C0000}"/>
    <cellStyle name="Query 3 15" xfId="40062" xr:uid="{00000000-0005-0000-0000-00007E9C0000}"/>
    <cellStyle name="Query 3 16" xfId="40063" xr:uid="{00000000-0005-0000-0000-00007F9C0000}"/>
    <cellStyle name="Query 3 17" xfId="40064" xr:uid="{00000000-0005-0000-0000-0000809C0000}"/>
    <cellStyle name="Query 3 18" xfId="40065" xr:uid="{00000000-0005-0000-0000-0000819C0000}"/>
    <cellStyle name="Query 3 19" xfId="40066" xr:uid="{00000000-0005-0000-0000-0000829C0000}"/>
    <cellStyle name="Query 3 2" xfId="40067" xr:uid="{00000000-0005-0000-0000-0000839C0000}"/>
    <cellStyle name="Query 3 20" xfId="40068" xr:uid="{00000000-0005-0000-0000-0000849C0000}"/>
    <cellStyle name="Query 3 21" xfId="40069" xr:uid="{00000000-0005-0000-0000-0000859C0000}"/>
    <cellStyle name="Query 3 22" xfId="40070" xr:uid="{00000000-0005-0000-0000-0000869C0000}"/>
    <cellStyle name="Query 3 23" xfId="40071" xr:uid="{00000000-0005-0000-0000-0000879C0000}"/>
    <cellStyle name="Query 3 24" xfId="40072" xr:uid="{00000000-0005-0000-0000-0000889C0000}"/>
    <cellStyle name="Query 3 25" xfId="40073" xr:uid="{00000000-0005-0000-0000-0000899C0000}"/>
    <cellStyle name="Query 3 26" xfId="40074" xr:uid="{00000000-0005-0000-0000-00008A9C0000}"/>
    <cellStyle name="Query 3 27" xfId="40075" xr:uid="{00000000-0005-0000-0000-00008B9C0000}"/>
    <cellStyle name="Query 3 28" xfId="40076" xr:uid="{00000000-0005-0000-0000-00008C9C0000}"/>
    <cellStyle name="Query 3 29" xfId="40077" xr:uid="{00000000-0005-0000-0000-00008D9C0000}"/>
    <cellStyle name="Query 3 3" xfId="40078" xr:uid="{00000000-0005-0000-0000-00008E9C0000}"/>
    <cellStyle name="Query 3 30" xfId="40079" xr:uid="{00000000-0005-0000-0000-00008F9C0000}"/>
    <cellStyle name="Query 3 31" xfId="40080" xr:uid="{00000000-0005-0000-0000-0000909C0000}"/>
    <cellStyle name="Query 3 32" xfId="40081" xr:uid="{00000000-0005-0000-0000-0000919C0000}"/>
    <cellStyle name="Query 3 33" xfId="40082" xr:uid="{00000000-0005-0000-0000-0000929C0000}"/>
    <cellStyle name="Query 3 34" xfId="40083" xr:uid="{00000000-0005-0000-0000-0000939C0000}"/>
    <cellStyle name="Query 3 35" xfId="40084" xr:uid="{00000000-0005-0000-0000-0000949C0000}"/>
    <cellStyle name="Query 3 36" xfId="40085" xr:uid="{00000000-0005-0000-0000-0000959C0000}"/>
    <cellStyle name="Query 3 37" xfId="40086" xr:uid="{00000000-0005-0000-0000-0000969C0000}"/>
    <cellStyle name="Query 3 38" xfId="40087" xr:uid="{00000000-0005-0000-0000-0000979C0000}"/>
    <cellStyle name="Query 3 39" xfId="40088" xr:uid="{00000000-0005-0000-0000-0000989C0000}"/>
    <cellStyle name="Query 3 4" xfId="40089" xr:uid="{00000000-0005-0000-0000-0000999C0000}"/>
    <cellStyle name="Query 3 40" xfId="40090" xr:uid="{00000000-0005-0000-0000-00009A9C0000}"/>
    <cellStyle name="Query 3 41" xfId="40091" xr:uid="{00000000-0005-0000-0000-00009B9C0000}"/>
    <cellStyle name="Query 3 42" xfId="40092" xr:uid="{00000000-0005-0000-0000-00009C9C0000}"/>
    <cellStyle name="Query 3 43" xfId="40093" xr:uid="{00000000-0005-0000-0000-00009D9C0000}"/>
    <cellStyle name="Query 3 44" xfId="40094" xr:uid="{00000000-0005-0000-0000-00009E9C0000}"/>
    <cellStyle name="Query 3 45" xfId="40095" xr:uid="{00000000-0005-0000-0000-00009F9C0000}"/>
    <cellStyle name="Query 3 46" xfId="40096" xr:uid="{00000000-0005-0000-0000-0000A09C0000}"/>
    <cellStyle name="Query 3 47" xfId="40097" xr:uid="{00000000-0005-0000-0000-0000A19C0000}"/>
    <cellStyle name="Query 3 48" xfId="40098" xr:uid="{00000000-0005-0000-0000-0000A29C0000}"/>
    <cellStyle name="Query 3 49" xfId="40099" xr:uid="{00000000-0005-0000-0000-0000A39C0000}"/>
    <cellStyle name="Query 3 5" xfId="40100" xr:uid="{00000000-0005-0000-0000-0000A49C0000}"/>
    <cellStyle name="Query 3 50" xfId="40101" xr:uid="{00000000-0005-0000-0000-0000A59C0000}"/>
    <cellStyle name="Query 3 51" xfId="40102" xr:uid="{00000000-0005-0000-0000-0000A69C0000}"/>
    <cellStyle name="Query 3 52" xfId="40103" xr:uid="{00000000-0005-0000-0000-0000A79C0000}"/>
    <cellStyle name="Query 3 53" xfId="40104" xr:uid="{00000000-0005-0000-0000-0000A89C0000}"/>
    <cellStyle name="Query 3 6" xfId="40105" xr:uid="{00000000-0005-0000-0000-0000A99C0000}"/>
    <cellStyle name="Query 3 7" xfId="40106" xr:uid="{00000000-0005-0000-0000-0000AA9C0000}"/>
    <cellStyle name="Query 3 8" xfId="40107" xr:uid="{00000000-0005-0000-0000-0000AB9C0000}"/>
    <cellStyle name="Query 3 9" xfId="40108" xr:uid="{00000000-0005-0000-0000-0000AC9C0000}"/>
    <cellStyle name="Query 30" xfId="40109" xr:uid="{00000000-0005-0000-0000-0000AD9C0000}"/>
    <cellStyle name="Query 31" xfId="40110" xr:uid="{00000000-0005-0000-0000-0000AE9C0000}"/>
    <cellStyle name="Query 32" xfId="40111" xr:uid="{00000000-0005-0000-0000-0000AF9C0000}"/>
    <cellStyle name="Query 33" xfId="40112" xr:uid="{00000000-0005-0000-0000-0000B09C0000}"/>
    <cellStyle name="Query 34" xfId="40113" xr:uid="{00000000-0005-0000-0000-0000B19C0000}"/>
    <cellStyle name="Query 35" xfId="40114" xr:uid="{00000000-0005-0000-0000-0000B29C0000}"/>
    <cellStyle name="Query 36" xfId="40115" xr:uid="{00000000-0005-0000-0000-0000B39C0000}"/>
    <cellStyle name="Query 37" xfId="40116" xr:uid="{00000000-0005-0000-0000-0000B49C0000}"/>
    <cellStyle name="Query 38" xfId="40117" xr:uid="{00000000-0005-0000-0000-0000B59C0000}"/>
    <cellStyle name="Query 39" xfId="40118" xr:uid="{00000000-0005-0000-0000-0000B69C0000}"/>
    <cellStyle name="Query 4" xfId="40119" xr:uid="{00000000-0005-0000-0000-0000B79C0000}"/>
    <cellStyle name="Query 4 10" xfId="40120" xr:uid="{00000000-0005-0000-0000-0000B89C0000}"/>
    <cellStyle name="Query 4 11" xfId="40121" xr:uid="{00000000-0005-0000-0000-0000B99C0000}"/>
    <cellStyle name="Query 4 12" xfId="40122" xr:uid="{00000000-0005-0000-0000-0000BA9C0000}"/>
    <cellStyle name="Query 4 13" xfId="40123" xr:uid="{00000000-0005-0000-0000-0000BB9C0000}"/>
    <cellStyle name="Query 4 14" xfId="40124" xr:uid="{00000000-0005-0000-0000-0000BC9C0000}"/>
    <cellStyle name="Query 4 15" xfId="40125" xr:uid="{00000000-0005-0000-0000-0000BD9C0000}"/>
    <cellStyle name="Query 4 16" xfId="40126" xr:uid="{00000000-0005-0000-0000-0000BE9C0000}"/>
    <cellStyle name="Query 4 17" xfId="40127" xr:uid="{00000000-0005-0000-0000-0000BF9C0000}"/>
    <cellStyle name="Query 4 18" xfId="40128" xr:uid="{00000000-0005-0000-0000-0000C09C0000}"/>
    <cellStyle name="Query 4 19" xfId="40129" xr:uid="{00000000-0005-0000-0000-0000C19C0000}"/>
    <cellStyle name="Query 4 2" xfId="40130" xr:uid="{00000000-0005-0000-0000-0000C29C0000}"/>
    <cellStyle name="Query 4 20" xfId="40131" xr:uid="{00000000-0005-0000-0000-0000C39C0000}"/>
    <cellStyle name="Query 4 21" xfId="40132" xr:uid="{00000000-0005-0000-0000-0000C49C0000}"/>
    <cellStyle name="Query 4 22" xfId="40133" xr:uid="{00000000-0005-0000-0000-0000C59C0000}"/>
    <cellStyle name="Query 4 23" xfId="40134" xr:uid="{00000000-0005-0000-0000-0000C69C0000}"/>
    <cellStyle name="Query 4 24" xfId="40135" xr:uid="{00000000-0005-0000-0000-0000C79C0000}"/>
    <cellStyle name="Query 4 25" xfId="40136" xr:uid="{00000000-0005-0000-0000-0000C89C0000}"/>
    <cellStyle name="Query 4 26" xfId="40137" xr:uid="{00000000-0005-0000-0000-0000C99C0000}"/>
    <cellStyle name="Query 4 27" xfId="40138" xr:uid="{00000000-0005-0000-0000-0000CA9C0000}"/>
    <cellStyle name="Query 4 28" xfId="40139" xr:uid="{00000000-0005-0000-0000-0000CB9C0000}"/>
    <cellStyle name="Query 4 29" xfId="40140" xr:uid="{00000000-0005-0000-0000-0000CC9C0000}"/>
    <cellStyle name="Query 4 3" xfId="40141" xr:uid="{00000000-0005-0000-0000-0000CD9C0000}"/>
    <cellStyle name="Query 4 30" xfId="40142" xr:uid="{00000000-0005-0000-0000-0000CE9C0000}"/>
    <cellStyle name="Query 4 31" xfId="40143" xr:uid="{00000000-0005-0000-0000-0000CF9C0000}"/>
    <cellStyle name="Query 4 32" xfId="40144" xr:uid="{00000000-0005-0000-0000-0000D09C0000}"/>
    <cellStyle name="Query 4 33" xfId="40145" xr:uid="{00000000-0005-0000-0000-0000D19C0000}"/>
    <cellStyle name="Query 4 34" xfId="40146" xr:uid="{00000000-0005-0000-0000-0000D29C0000}"/>
    <cellStyle name="Query 4 35" xfId="40147" xr:uid="{00000000-0005-0000-0000-0000D39C0000}"/>
    <cellStyle name="Query 4 36" xfId="40148" xr:uid="{00000000-0005-0000-0000-0000D49C0000}"/>
    <cellStyle name="Query 4 37" xfId="40149" xr:uid="{00000000-0005-0000-0000-0000D59C0000}"/>
    <cellStyle name="Query 4 38" xfId="40150" xr:uid="{00000000-0005-0000-0000-0000D69C0000}"/>
    <cellStyle name="Query 4 39" xfId="40151" xr:uid="{00000000-0005-0000-0000-0000D79C0000}"/>
    <cellStyle name="Query 4 4" xfId="40152" xr:uid="{00000000-0005-0000-0000-0000D89C0000}"/>
    <cellStyle name="Query 4 40" xfId="40153" xr:uid="{00000000-0005-0000-0000-0000D99C0000}"/>
    <cellStyle name="Query 4 41" xfId="40154" xr:uid="{00000000-0005-0000-0000-0000DA9C0000}"/>
    <cellStyle name="Query 4 42" xfId="40155" xr:uid="{00000000-0005-0000-0000-0000DB9C0000}"/>
    <cellStyle name="Query 4 43" xfId="40156" xr:uid="{00000000-0005-0000-0000-0000DC9C0000}"/>
    <cellStyle name="Query 4 44" xfId="40157" xr:uid="{00000000-0005-0000-0000-0000DD9C0000}"/>
    <cellStyle name="Query 4 45" xfId="40158" xr:uid="{00000000-0005-0000-0000-0000DE9C0000}"/>
    <cellStyle name="Query 4 46" xfId="40159" xr:uid="{00000000-0005-0000-0000-0000DF9C0000}"/>
    <cellStyle name="Query 4 47" xfId="40160" xr:uid="{00000000-0005-0000-0000-0000E09C0000}"/>
    <cellStyle name="Query 4 48" xfId="40161" xr:uid="{00000000-0005-0000-0000-0000E19C0000}"/>
    <cellStyle name="Query 4 49" xfId="40162" xr:uid="{00000000-0005-0000-0000-0000E29C0000}"/>
    <cellStyle name="Query 4 5" xfId="40163" xr:uid="{00000000-0005-0000-0000-0000E39C0000}"/>
    <cellStyle name="Query 4 50" xfId="40164" xr:uid="{00000000-0005-0000-0000-0000E49C0000}"/>
    <cellStyle name="Query 4 51" xfId="40165" xr:uid="{00000000-0005-0000-0000-0000E59C0000}"/>
    <cellStyle name="Query 4 52" xfId="40166" xr:uid="{00000000-0005-0000-0000-0000E69C0000}"/>
    <cellStyle name="Query 4 53" xfId="40167" xr:uid="{00000000-0005-0000-0000-0000E79C0000}"/>
    <cellStyle name="Query 4 6" xfId="40168" xr:uid="{00000000-0005-0000-0000-0000E89C0000}"/>
    <cellStyle name="Query 4 7" xfId="40169" xr:uid="{00000000-0005-0000-0000-0000E99C0000}"/>
    <cellStyle name="Query 4 8" xfId="40170" xr:uid="{00000000-0005-0000-0000-0000EA9C0000}"/>
    <cellStyle name="Query 4 9" xfId="40171" xr:uid="{00000000-0005-0000-0000-0000EB9C0000}"/>
    <cellStyle name="Query 40" xfId="40172" xr:uid="{00000000-0005-0000-0000-0000EC9C0000}"/>
    <cellStyle name="Query 41" xfId="40173" xr:uid="{00000000-0005-0000-0000-0000ED9C0000}"/>
    <cellStyle name="Query 42" xfId="40174" xr:uid="{00000000-0005-0000-0000-0000EE9C0000}"/>
    <cellStyle name="Query 43" xfId="40175" xr:uid="{00000000-0005-0000-0000-0000EF9C0000}"/>
    <cellStyle name="Query 44" xfId="40176" xr:uid="{00000000-0005-0000-0000-0000F09C0000}"/>
    <cellStyle name="Query 45" xfId="40177" xr:uid="{00000000-0005-0000-0000-0000F19C0000}"/>
    <cellStyle name="Query 46" xfId="40178" xr:uid="{00000000-0005-0000-0000-0000F29C0000}"/>
    <cellStyle name="Query 47" xfId="40179" xr:uid="{00000000-0005-0000-0000-0000F39C0000}"/>
    <cellStyle name="Query 48" xfId="40180" xr:uid="{00000000-0005-0000-0000-0000F49C0000}"/>
    <cellStyle name="Query 49" xfId="40181" xr:uid="{00000000-0005-0000-0000-0000F59C0000}"/>
    <cellStyle name="Query 5" xfId="40182" xr:uid="{00000000-0005-0000-0000-0000F69C0000}"/>
    <cellStyle name="Query 5 10" xfId="40183" xr:uid="{00000000-0005-0000-0000-0000F79C0000}"/>
    <cellStyle name="Query 5 11" xfId="40184" xr:uid="{00000000-0005-0000-0000-0000F89C0000}"/>
    <cellStyle name="Query 5 12" xfId="40185" xr:uid="{00000000-0005-0000-0000-0000F99C0000}"/>
    <cellStyle name="Query 5 13" xfId="40186" xr:uid="{00000000-0005-0000-0000-0000FA9C0000}"/>
    <cellStyle name="Query 5 14" xfId="40187" xr:uid="{00000000-0005-0000-0000-0000FB9C0000}"/>
    <cellStyle name="Query 5 15" xfId="40188" xr:uid="{00000000-0005-0000-0000-0000FC9C0000}"/>
    <cellStyle name="Query 5 16" xfId="40189" xr:uid="{00000000-0005-0000-0000-0000FD9C0000}"/>
    <cellStyle name="Query 5 17" xfId="40190" xr:uid="{00000000-0005-0000-0000-0000FE9C0000}"/>
    <cellStyle name="Query 5 18" xfId="40191" xr:uid="{00000000-0005-0000-0000-0000FF9C0000}"/>
    <cellStyle name="Query 5 19" xfId="40192" xr:uid="{00000000-0005-0000-0000-0000009D0000}"/>
    <cellStyle name="Query 5 2" xfId="40193" xr:uid="{00000000-0005-0000-0000-0000019D0000}"/>
    <cellStyle name="Query 5 20" xfId="40194" xr:uid="{00000000-0005-0000-0000-0000029D0000}"/>
    <cellStyle name="Query 5 21" xfId="40195" xr:uid="{00000000-0005-0000-0000-0000039D0000}"/>
    <cellStyle name="Query 5 22" xfId="40196" xr:uid="{00000000-0005-0000-0000-0000049D0000}"/>
    <cellStyle name="Query 5 23" xfId="40197" xr:uid="{00000000-0005-0000-0000-0000059D0000}"/>
    <cellStyle name="Query 5 24" xfId="40198" xr:uid="{00000000-0005-0000-0000-0000069D0000}"/>
    <cellStyle name="Query 5 25" xfId="40199" xr:uid="{00000000-0005-0000-0000-0000079D0000}"/>
    <cellStyle name="Query 5 26" xfId="40200" xr:uid="{00000000-0005-0000-0000-0000089D0000}"/>
    <cellStyle name="Query 5 27" xfId="40201" xr:uid="{00000000-0005-0000-0000-0000099D0000}"/>
    <cellStyle name="Query 5 28" xfId="40202" xr:uid="{00000000-0005-0000-0000-00000A9D0000}"/>
    <cellStyle name="Query 5 29" xfId="40203" xr:uid="{00000000-0005-0000-0000-00000B9D0000}"/>
    <cellStyle name="Query 5 3" xfId="40204" xr:uid="{00000000-0005-0000-0000-00000C9D0000}"/>
    <cellStyle name="Query 5 30" xfId="40205" xr:uid="{00000000-0005-0000-0000-00000D9D0000}"/>
    <cellStyle name="Query 5 31" xfId="40206" xr:uid="{00000000-0005-0000-0000-00000E9D0000}"/>
    <cellStyle name="Query 5 32" xfId="40207" xr:uid="{00000000-0005-0000-0000-00000F9D0000}"/>
    <cellStyle name="Query 5 33" xfId="40208" xr:uid="{00000000-0005-0000-0000-0000109D0000}"/>
    <cellStyle name="Query 5 34" xfId="40209" xr:uid="{00000000-0005-0000-0000-0000119D0000}"/>
    <cellStyle name="Query 5 35" xfId="40210" xr:uid="{00000000-0005-0000-0000-0000129D0000}"/>
    <cellStyle name="Query 5 36" xfId="40211" xr:uid="{00000000-0005-0000-0000-0000139D0000}"/>
    <cellStyle name="Query 5 37" xfId="40212" xr:uid="{00000000-0005-0000-0000-0000149D0000}"/>
    <cellStyle name="Query 5 38" xfId="40213" xr:uid="{00000000-0005-0000-0000-0000159D0000}"/>
    <cellStyle name="Query 5 39" xfId="40214" xr:uid="{00000000-0005-0000-0000-0000169D0000}"/>
    <cellStyle name="Query 5 4" xfId="40215" xr:uid="{00000000-0005-0000-0000-0000179D0000}"/>
    <cellStyle name="Query 5 40" xfId="40216" xr:uid="{00000000-0005-0000-0000-0000189D0000}"/>
    <cellStyle name="Query 5 41" xfId="40217" xr:uid="{00000000-0005-0000-0000-0000199D0000}"/>
    <cellStyle name="Query 5 42" xfId="40218" xr:uid="{00000000-0005-0000-0000-00001A9D0000}"/>
    <cellStyle name="Query 5 43" xfId="40219" xr:uid="{00000000-0005-0000-0000-00001B9D0000}"/>
    <cellStyle name="Query 5 44" xfId="40220" xr:uid="{00000000-0005-0000-0000-00001C9D0000}"/>
    <cellStyle name="Query 5 45" xfId="40221" xr:uid="{00000000-0005-0000-0000-00001D9D0000}"/>
    <cellStyle name="Query 5 46" xfId="40222" xr:uid="{00000000-0005-0000-0000-00001E9D0000}"/>
    <cellStyle name="Query 5 47" xfId="40223" xr:uid="{00000000-0005-0000-0000-00001F9D0000}"/>
    <cellStyle name="Query 5 48" xfId="40224" xr:uid="{00000000-0005-0000-0000-0000209D0000}"/>
    <cellStyle name="Query 5 49" xfId="40225" xr:uid="{00000000-0005-0000-0000-0000219D0000}"/>
    <cellStyle name="Query 5 5" xfId="40226" xr:uid="{00000000-0005-0000-0000-0000229D0000}"/>
    <cellStyle name="Query 5 50" xfId="40227" xr:uid="{00000000-0005-0000-0000-0000239D0000}"/>
    <cellStyle name="Query 5 51" xfId="40228" xr:uid="{00000000-0005-0000-0000-0000249D0000}"/>
    <cellStyle name="Query 5 52" xfId="40229" xr:uid="{00000000-0005-0000-0000-0000259D0000}"/>
    <cellStyle name="Query 5 53" xfId="40230" xr:uid="{00000000-0005-0000-0000-0000269D0000}"/>
    <cellStyle name="Query 5 6" xfId="40231" xr:uid="{00000000-0005-0000-0000-0000279D0000}"/>
    <cellStyle name="Query 5 7" xfId="40232" xr:uid="{00000000-0005-0000-0000-0000289D0000}"/>
    <cellStyle name="Query 5 8" xfId="40233" xr:uid="{00000000-0005-0000-0000-0000299D0000}"/>
    <cellStyle name="Query 5 9" xfId="40234" xr:uid="{00000000-0005-0000-0000-00002A9D0000}"/>
    <cellStyle name="Query 50" xfId="40235" xr:uid="{00000000-0005-0000-0000-00002B9D0000}"/>
    <cellStyle name="Query 51" xfId="40236" xr:uid="{00000000-0005-0000-0000-00002C9D0000}"/>
    <cellStyle name="Query 52" xfId="40237" xr:uid="{00000000-0005-0000-0000-00002D9D0000}"/>
    <cellStyle name="Query 53" xfId="40238" xr:uid="{00000000-0005-0000-0000-00002E9D0000}"/>
    <cellStyle name="Query 54" xfId="40239" xr:uid="{00000000-0005-0000-0000-00002F9D0000}"/>
    <cellStyle name="Query 55" xfId="40240" xr:uid="{00000000-0005-0000-0000-0000309D0000}"/>
    <cellStyle name="Query 56" xfId="40241" xr:uid="{00000000-0005-0000-0000-0000319D0000}"/>
    <cellStyle name="Query 57" xfId="40242" xr:uid="{00000000-0005-0000-0000-0000329D0000}"/>
    <cellStyle name="Query 58" xfId="40243" xr:uid="{00000000-0005-0000-0000-0000339D0000}"/>
    <cellStyle name="Query 59" xfId="40244" xr:uid="{00000000-0005-0000-0000-0000349D0000}"/>
    <cellStyle name="Query 6" xfId="40245" xr:uid="{00000000-0005-0000-0000-0000359D0000}"/>
    <cellStyle name="Query 6 10" xfId="40246" xr:uid="{00000000-0005-0000-0000-0000369D0000}"/>
    <cellStyle name="Query 6 11" xfId="40247" xr:uid="{00000000-0005-0000-0000-0000379D0000}"/>
    <cellStyle name="Query 6 12" xfId="40248" xr:uid="{00000000-0005-0000-0000-0000389D0000}"/>
    <cellStyle name="Query 6 13" xfId="40249" xr:uid="{00000000-0005-0000-0000-0000399D0000}"/>
    <cellStyle name="Query 6 14" xfId="40250" xr:uid="{00000000-0005-0000-0000-00003A9D0000}"/>
    <cellStyle name="Query 6 15" xfId="40251" xr:uid="{00000000-0005-0000-0000-00003B9D0000}"/>
    <cellStyle name="Query 6 16" xfId="40252" xr:uid="{00000000-0005-0000-0000-00003C9D0000}"/>
    <cellStyle name="Query 6 17" xfId="40253" xr:uid="{00000000-0005-0000-0000-00003D9D0000}"/>
    <cellStyle name="Query 6 18" xfId="40254" xr:uid="{00000000-0005-0000-0000-00003E9D0000}"/>
    <cellStyle name="Query 6 19" xfId="40255" xr:uid="{00000000-0005-0000-0000-00003F9D0000}"/>
    <cellStyle name="Query 6 2" xfId="40256" xr:uid="{00000000-0005-0000-0000-0000409D0000}"/>
    <cellStyle name="Query 6 20" xfId="40257" xr:uid="{00000000-0005-0000-0000-0000419D0000}"/>
    <cellStyle name="Query 6 21" xfId="40258" xr:uid="{00000000-0005-0000-0000-0000429D0000}"/>
    <cellStyle name="Query 6 22" xfId="40259" xr:uid="{00000000-0005-0000-0000-0000439D0000}"/>
    <cellStyle name="Query 6 23" xfId="40260" xr:uid="{00000000-0005-0000-0000-0000449D0000}"/>
    <cellStyle name="Query 6 24" xfId="40261" xr:uid="{00000000-0005-0000-0000-0000459D0000}"/>
    <cellStyle name="Query 6 25" xfId="40262" xr:uid="{00000000-0005-0000-0000-0000469D0000}"/>
    <cellStyle name="Query 6 26" xfId="40263" xr:uid="{00000000-0005-0000-0000-0000479D0000}"/>
    <cellStyle name="Query 6 27" xfId="40264" xr:uid="{00000000-0005-0000-0000-0000489D0000}"/>
    <cellStyle name="Query 6 28" xfId="40265" xr:uid="{00000000-0005-0000-0000-0000499D0000}"/>
    <cellStyle name="Query 6 29" xfId="40266" xr:uid="{00000000-0005-0000-0000-00004A9D0000}"/>
    <cellStyle name="Query 6 3" xfId="40267" xr:uid="{00000000-0005-0000-0000-00004B9D0000}"/>
    <cellStyle name="Query 6 30" xfId="40268" xr:uid="{00000000-0005-0000-0000-00004C9D0000}"/>
    <cellStyle name="Query 6 31" xfId="40269" xr:uid="{00000000-0005-0000-0000-00004D9D0000}"/>
    <cellStyle name="Query 6 32" xfId="40270" xr:uid="{00000000-0005-0000-0000-00004E9D0000}"/>
    <cellStyle name="Query 6 33" xfId="40271" xr:uid="{00000000-0005-0000-0000-00004F9D0000}"/>
    <cellStyle name="Query 6 34" xfId="40272" xr:uid="{00000000-0005-0000-0000-0000509D0000}"/>
    <cellStyle name="Query 6 35" xfId="40273" xr:uid="{00000000-0005-0000-0000-0000519D0000}"/>
    <cellStyle name="Query 6 36" xfId="40274" xr:uid="{00000000-0005-0000-0000-0000529D0000}"/>
    <cellStyle name="Query 6 37" xfId="40275" xr:uid="{00000000-0005-0000-0000-0000539D0000}"/>
    <cellStyle name="Query 6 38" xfId="40276" xr:uid="{00000000-0005-0000-0000-0000549D0000}"/>
    <cellStyle name="Query 6 39" xfId="40277" xr:uid="{00000000-0005-0000-0000-0000559D0000}"/>
    <cellStyle name="Query 6 4" xfId="40278" xr:uid="{00000000-0005-0000-0000-0000569D0000}"/>
    <cellStyle name="Query 6 40" xfId="40279" xr:uid="{00000000-0005-0000-0000-0000579D0000}"/>
    <cellStyle name="Query 6 41" xfId="40280" xr:uid="{00000000-0005-0000-0000-0000589D0000}"/>
    <cellStyle name="Query 6 42" xfId="40281" xr:uid="{00000000-0005-0000-0000-0000599D0000}"/>
    <cellStyle name="Query 6 43" xfId="40282" xr:uid="{00000000-0005-0000-0000-00005A9D0000}"/>
    <cellStyle name="Query 6 44" xfId="40283" xr:uid="{00000000-0005-0000-0000-00005B9D0000}"/>
    <cellStyle name="Query 6 45" xfId="40284" xr:uid="{00000000-0005-0000-0000-00005C9D0000}"/>
    <cellStyle name="Query 6 46" xfId="40285" xr:uid="{00000000-0005-0000-0000-00005D9D0000}"/>
    <cellStyle name="Query 6 47" xfId="40286" xr:uid="{00000000-0005-0000-0000-00005E9D0000}"/>
    <cellStyle name="Query 6 48" xfId="40287" xr:uid="{00000000-0005-0000-0000-00005F9D0000}"/>
    <cellStyle name="Query 6 49" xfId="40288" xr:uid="{00000000-0005-0000-0000-0000609D0000}"/>
    <cellStyle name="Query 6 5" xfId="40289" xr:uid="{00000000-0005-0000-0000-0000619D0000}"/>
    <cellStyle name="Query 6 50" xfId="40290" xr:uid="{00000000-0005-0000-0000-0000629D0000}"/>
    <cellStyle name="Query 6 51" xfId="40291" xr:uid="{00000000-0005-0000-0000-0000639D0000}"/>
    <cellStyle name="Query 6 52" xfId="40292" xr:uid="{00000000-0005-0000-0000-0000649D0000}"/>
    <cellStyle name="Query 6 53" xfId="40293" xr:uid="{00000000-0005-0000-0000-0000659D0000}"/>
    <cellStyle name="Query 6 6" xfId="40294" xr:uid="{00000000-0005-0000-0000-0000669D0000}"/>
    <cellStyle name="Query 6 7" xfId="40295" xr:uid="{00000000-0005-0000-0000-0000679D0000}"/>
    <cellStyle name="Query 6 8" xfId="40296" xr:uid="{00000000-0005-0000-0000-0000689D0000}"/>
    <cellStyle name="Query 6 9" xfId="40297" xr:uid="{00000000-0005-0000-0000-0000699D0000}"/>
    <cellStyle name="Query 60" xfId="40298" xr:uid="{00000000-0005-0000-0000-00006A9D0000}"/>
    <cellStyle name="Query 61" xfId="40299" xr:uid="{00000000-0005-0000-0000-00006B9D0000}"/>
    <cellStyle name="Query 62" xfId="40300" xr:uid="{00000000-0005-0000-0000-00006C9D0000}"/>
    <cellStyle name="Query 63" xfId="40301" xr:uid="{00000000-0005-0000-0000-00006D9D0000}"/>
    <cellStyle name="Query 64" xfId="40302" xr:uid="{00000000-0005-0000-0000-00006E9D0000}"/>
    <cellStyle name="Query 65" xfId="40303" xr:uid="{00000000-0005-0000-0000-00006F9D0000}"/>
    <cellStyle name="Query 66" xfId="40304" xr:uid="{00000000-0005-0000-0000-0000709D0000}"/>
    <cellStyle name="Query 7" xfId="40305" xr:uid="{00000000-0005-0000-0000-0000719D0000}"/>
    <cellStyle name="Query 7 10" xfId="40306" xr:uid="{00000000-0005-0000-0000-0000729D0000}"/>
    <cellStyle name="Query 7 11" xfId="40307" xr:uid="{00000000-0005-0000-0000-0000739D0000}"/>
    <cellStyle name="Query 7 12" xfId="40308" xr:uid="{00000000-0005-0000-0000-0000749D0000}"/>
    <cellStyle name="Query 7 13" xfId="40309" xr:uid="{00000000-0005-0000-0000-0000759D0000}"/>
    <cellStyle name="Query 7 14" xfId="40310" xr:uid="{00000000-0005-0000-0000-0000769D0000}"/>
    <cellStyle name="Query 7 15" xfId="40311" xr:uid="{00000000-0005-0000-0000-0000779D0000}"/>
    <cellStyle name="Query 7 16" xfId="40312" xr:uid="{00000000-0005-0000-0000-0000789D0000}"/>
    <cellStyle name="Query 7 17" xfId="40313" xr:uid="{00000000-0005-0000-0000-0000799D0000}"/>
    <cellStyle name="Query 7 18" xfId="40314" xr:uid="{00000000-0005-0000-0000-00007A9D0000}"/>
    <cellStyle name="Query 7 19" xfId="40315" xr:uid="{00000000-0005-0000-0000-00007B9D0000}"/>
    <cellStyle name="Query 7 2" xfId="40316" xr:uid="{00000000-0005-0000-0000-00007C9D0000}"/>
    <cellStyle name="Query 7 20" xfId="40317" xr:uid="{00000000-0005-0000-0000-00007D9D0000}"/>
    <cellStyle name="Query 7 21" xfId="40318" xr:uid="{00000000-0005-0000-0000-00007E9D0000}"/>
    <cellStyle name="Query 7 22" xfId="40319" xr:uid="{00000000-0005-0000-0000-00007F9D0000}"/>
    <cellStyle name="Query 7 23" xfId="40320" xr:uid="{00000000-0005-0000-0000-0000809D0000}"/>
    <cellStyle name="Query 7 24" xfId="40321" xr:uid="{00000000-0005-0000-0000-0000819D0000}"/>
    <cellStyle name="Query 7 25" xfId="40322" xr:uid="{00000000-0005-0000-0000-0000829D0000}"/>
    <cellStyle name="Query 7 26" xfId="40323" xr:uid="{00000000-0005-0000-0000-0000839D0000}"/>
    <cellStyle name="Query 7 27" xfId="40324" xr:uid="{00000000-0005-0000-0000-0000849D0000}"/>
    <cellStyle name="Query 7 28" xfId="40325" xr:uid="{00000000-0005-0000-0000-0000859D0000}"/>
    <cellStyle name="Query 7 29" xfId="40326" xr:uid="{00000000-0005-0000-0000-0000869D0000}"/>
    <cellStyle name="Query 7 3" xfId="40327" xr:uid="{00000000-0005-0000-0000-0000879D0000}"/>
    <cellStyle name="Query 7 30" xfId="40328" xr:uid="{00000000-0005-0000-0000-0000889D0000}"/>
    <cellStyle name="Query 7 31" xfId="40329" xr:uid="{00000000-0005-0000-0000-0000899D0000}"/>
    <cellStyle name="Query 7 32" xfId="40330" xr:uid="{00000000-0005-0000-0000-00008A9D0000}"/>
    <cellStyle name="Query 7 33" xfId="40331" xr:uid="{00000000-0005-0000-0000-00008B9D0000}"/>
    <cellStyle name="Query 7 34" xfId="40332" xr:uid="{00000000-0005-0000-0000-00008C9D0000}"/>
    <cellStyle name="Query 7 35" xfId="40333" xr:uid="{00000000-0005-0000-0000-00008D9D0000}"/>
    <cellStyle name="Query 7 36" xfId="40334" xr:uid="{00000000-0005-0000-0000-00008E9D0000}"/>
    <cellStyle name="Query 7 37" xfId="40335" xr:uid="{00000000-0005-0000-0000-00008F9D0000}"/>
    <cellStyle name="Query 7 38" xfId="40336" xr:uid="{00000000-0005-0000-0000-0000909D0000}"/>
    <cellStyle name="Query 7 39" xfId="40337" xr:uid="{00000000-0005-0000-0000-0000919D0000}"/>
    <cellStyle name="Query 7 4" xfId="40338" xr:uid="{00000000-0005-0000-0000-0000929D0000}"/>
    <cellStyle name="Query 7 40" xfId="40339" xr:uid="{00000000-0005-0000-0000-0000939D0000}"/>
    <cellStyle name="Query 7 41" xfId="40340" xr:uid="{00000000-0005-0000-0000-0000949D0000}"/>
    <cellStyle name="Query 7 42" xfId="40341" xr:uid="{00000000-0005-0000-0000-0000959D0000}"/>
    <cellStyle name="Query 7 43" xfId="40342" xr:uid="{00000000-0005-0000-0000-0000969D0000}"/>
    <cellStyle name="Query 7 44" xfId="40343" xr:uid="{00000000-0005-0000-0000-0000979D0000}"/>
    <cellStyle name="Query 7 45" xfId="40344" xr:uid="{00000000-0005-0000-0000-0000989D0000}"/>
    <cellStyle name="Query 7 46" xfId="40345" xr:uid="{00000000-0005-0000-0000-0000999D0000}"/>
    <cellStyle name="Query 7 47" xfId="40346" xr:uid="{00000000-0005-0000-0000-00009A9D0000}"/>
    <cellStyle name="Query 7 48" xfId="40347" xr:uid="{00000000-0005-0000-0000-00009B9D0000}"/>
    <cellStyle name="Query 7 49" xfId="40348" xr:uid="{00000000-0005-0000-0000-00009C9D0000}"/>
    <cellStyle name="Query 7 5" xfId="40349" xr:uid="{00000000-0005-0000-0000-00009D9D0000}"/>
    <cellStyle name="Query 7 50" xfId="40350" xr:uid="{00000000-0005-0000-0000-00009E9D0000}"/>
    <cellStyle name="Query 7 51" xfId="40351" xr:uid="{00000000-0005-0000-0000-00009F9D0000}"/>
    <cellStyle name="Query 7 52" xfId="40352" xr:uid="{00000000-0005-0000-0000-0000A09D0000}"/>
    <cellStyle name="Query 7 53" xfId="40353" xr:uid="{00000000-0005-0000-0000-0000A19D0000}"/>
    <cellStyle name="Query 7 6" xfId="40354" xr:uid="{00000000-0005-0000-0000-0000A29D0000}"/>
    <cellStyle name="Query 7 7" xfId="40355" xr:uid="{00000000-0005-0000-0000-0000A39D0000}"/>
    <cellStyle name="Query 7 8" xfId="40356" xr:uid="{00000000-0005-0000-0000-0000A49D0000}"/>
    <cellStyle name="Query 7 9" xfId="40357" xr:uid="{00000000-0005-0000-0000-0000A59D0000}"/>
    <cellStyle name="Query 8" xfId="40358" xr:uid="{00000000-0005-0000-0000-0000A69D0000}"/>
    <cellStyle name="Query 8 10" xfId="40359" xr:uid="{00000000-0005-0000-0000-0000A79D0000}"/>
    <cellStyle name="Query 8 11" xfId="40360" xr:uid="{00000000-0005-0000-0000-0000A89D0000}"/>
    <cellStyle name="Query 8 12" xfId="40361" xr:uid="{00000000-0005-0000-0000-0000A99D0000}"/>
    <cellStyle name="Query 8 13" xfId="40362" xr:uid="{00000000-0005-0000-0000-0000AA9D0000}"/>
    <cellStyle name="Query 8 14" xfId="40363" xr:uid="{00000000-0005-0000-0000-0000AB9D0000}"/>
    <cellStyle name="Query 8 15" xfId="40364" xr:uid="{00000000-0005-0000-0000-0000AC9D0000}"/>
    <cellStyle name="Query 8 16" xfId="40365" xr:uid="{00000000-0005-0000-0000-0000AD9D0000}"/>
    <cellStyle name="Query 8 17" xfId="40366" xr:uid="{00000000-0005-0000-0000-0000AE9D0000}"/>
    <cellStyle name="Query 8 18" xfId="40367" xr:uid="{00000000-0005-0000-0000-0000AF9D0000}"/>
    <cellStyle name="Query 8 19" xfId="40368" xr:uid="{00000000-0005-0000-0000-0000B09D0000}"/>
    <cellStyle name="Query 8 2" xfId="40369" xr:uid="{00000000-0005-0000-0000-0000B19D0000}"/>
    <cellStyle name="Query 8 20" xfId="40370" xr:uid="{00000000-0005-0000-0000-0000B29D0000}"/>
    <cellStyle name="Query 8 21" xfId="40371" xr:uid="{00000000-0005-0000-0000-0000B39D0000}"/>
    <cellStyle name="Query 8 22" xfId="40372" xr:uid="{00000000-0005-0000-0000-0000B49D0000}"/>
    <cellStyle name="Query 8 23" xfId="40373" xr:uid="{00000000-0005-0000-0000-0000B59D0000}"/>
    <cellStyle name="Query 8 24" xfId="40374" xr:uid="{00000000-0005-0000-0000-0000B69D0000}"/>
    <cellStyle name="Query 8 25" xfId="40375" xr:uid="{00000000-0005-0000-0000-0000B79D0000}"/>
    <cellStyle name="Query 8 26" xfId="40376" xr:uid="{00000000-0005-0000-0000-0000B89D0000}"/>
    <cellStyle name="Query 8 27" xfId="40377" xr:uid="{00000000-0005-0000-0000-0000B99D0000}"/>
    <cellStyle name="Query 8 28" xfId="40378" xr:uid="{00000000-0005-0000-0000-0000BA9D0000}"/>
    <cellStyle name="Query 8 29" xfId="40379" xr:uid="{00000000-0005-0000-0000-0000BB9D0000}"/>
    <cellStyle name="Query 8 3" xfId="40380" xr:uid="{00000000-0005-0000-0000-0000BC9D0000}"/>
    <cellStyle name="Query 8 30" xfId="40381" xr:uid="{00000000-0005-0000-0000-0000BD9D0000}"/>
    <cellStyle name="Query 8 31" xfId="40382" xr:uid="{00000000-0005-0000-0000-0000BE9D0000}"/>
    <cellStyle name="Query 8 32" xfId="40383" xr:uid="{00000000-0005-0000-0000-0000BF9D0000}"/>
    <cellStyle name="Query 8 33" xfId="40384" xr:uid="{00000000-0005-0000-0000-0000C09D0000}"/>
    <cellStyle name="Query 8 34" xfId="40385" xr:uid="{00000000-0005-0000-0000-0000C19D0000}"/>
    <cellStyle name="Query 8 35" xfId="40386" xr:uid="{00000000-0005-0000-0000-0000C29D0000}"/>
    <cellStyle name="Query 8 36" xfId="40387" xr:uid="{00000000-0005-0000-0000-0000C39D0000}"/>
    <cellStyle name="Query 8 37" xfId="40388" xr:uid="{00000000-0005-0000-0000-0000C49D0000}"/>
    <cellStyle name="Query 8 38" xfId="40389" xr:uid="{00000000-0005-0000-0000-0000C59D0000}"/>
    <cellStyle name="Query 8 39" xfId="40390" xr:uid="{00000000-0005-0000-0000-0000C69D0000}"/>
    <cellStyle name="Query 8 4" xfId="40391" xr:uid="{00000000-0005-0000-0000-0000C79D0000}"/>
    <cellStyle name="Query 8 40" xfId="40392" xr:uid="{00000000-0005-0000-0000-0000C89D0000}"/>
    <cellStyle name="Query 8 41" xfId="40393" xr:uid="{00000000-0005-0000-0000-0000C99D0000}"/>
    <cellStyle name="Query 8 42" xfId="40394" xr:uid="{00000000-0005-0000-0000-0000CA9D0000}"/>
    <cellStyle name="Query 8 43" xfId="40395" xr:uid="{00000000-0005-0000-0000-0000CB9D0000}"/>
    <cellStyle name="Query 8 44" xfId="40396" xr:uid="{00000000-0005-0000-0000-0000CC9D0000}"/>
    <cellStyle name="Query 8 45" xfId="40397" xr:uid="{00000000-0005-0000-0000-0000CD9D0000}"/>
    <cellStyle name="Query 8 46" xfId="40398" xr:uid="{00000000-0005-0000-0000-0000CE9D0000}"/>
    <cellStyle name="Query 8 47" xfId="40399" xr:uid="{00000000-0005-0000-0000-0000CF9D0000}"/>
    <cellStyle name="Query 8 48" xfId="40400" xr:uid="{00000000-0005-0000-0000-0000D09D0000}"/>
    <cellStyle name="Query 8 49" xfId="40401" xr:uid="{00000000-0005-0000-0000-0000D19D0000}"/>
    <cellStyle name="Query 8 5" xfId="40402" xr:uid="{00000000-0005-0000-0000-0000D29D0000}"/>
    <cellStyle name="Query 8 50" xfId="40403" xr:uid="{00000000-0005-0000-0000-0000D39D0000}"/>
    <cellStyle name="Query 8 51" xfId="40404" xr:uid="{00000000-0005-0000-0000-0000D49D0000}"/>
    <cellStyle name="Query 8 52" xfId="40405" xr:uid="{00000000-0005-0000-0000-0000D59D0000}"/>
    <cellStyle name="Query 8 53" xfId="40406" xr:uid="{00000000-0005-0000-0000-0000D69D0000}"/>
    <cellStyle name="Query 8 6" xfId="40407" xr:uid="{00000000-0005-0000-0000-0000D79D0000}"/>
    <cellStyle name="Query 8 7" xfId="40408" xr:uid="{00000000-0005-0000-0000-0000D89D0000}"/>
    <cellStyle name="Query 8 8" xfId="40409" xr:uid="{00000000-0005-0000-0000-0000D99D0000}"/>
    <cellStyle name="Query 8 9" xfId="40410" xr:uid="{00000000-0005-0000-0000-0000DA9D0000}"/>
    <cellStyle name="Query 9" xfId="40411" xr:uid="{00000000-0005-0000-0000-0000DB9D0000}"/>
    <cellStyle name="Query 9 10" xfId="40412" xr:uid="{00000000-0005-0000-0000-0000DC9D0000}"/>
    <cellStyle name="Query 9 11" xfId="40413" xr:uid="{00000000-0005-0000-0000-0000DD9D0000}"/>
    <cellStyle name="Query 9 12" xfId="40414" xr:uid="{00000000-0005-0000-0000-0000DE9D0000}"/>
    <cellStyle name="Query 9 13" xfId="40415" xr:uid="{00000000-0005-0000-0000-0000DF9D0000}"/>
    <cellStyle name="Query 9 14" xfId="40416" xr:uid="{00000000-0005-0000-0000-0000E09D0000}"/>
    <cellStyle name="Query 9 15" xfId="40417" xr:uid="{00000000-0005-0000-0000-0000E19D0000}"/>
    <cellStyle name="Query 9 16" xfId="40418" xr:uid="{00000000-0005-0000-0000-0000E29D0000}"/>
    <cellStyle name="Query 9 17" xfId="40419" xr:uid="{00000000-0005-0000-0000-0000E39D0000}"/>
    <cellStyle name="Query 9 18" xfId="40420" xr:uid="{00000000-0005-0000-0000-0000E49D0000}"/>
    <cellStyle name="Query 9 19" xfId="40421" xr:uid="{00000000-0005-0000-0000-0000E59D0000}"/>
    <cellStyle name="Query 9 2" xfId="40422" xr:uid="{00000000-0005-0000-0000-0000E69D0000}"/>
    <cellStyle name="Query 9 2 2" xfId="40423" xr:uid="{00000000-0005-0000-0000-0000E79D0000}"/>
    <cellStyle name="Query 9 20" xfId="40424" xr:uid="{00000000-0005-0000-0000-0000E89D0000}"/>
    <cellStyle name="Query 9 21" xfId="40425" xr:uid="{00000000-0005-0000-0000-0000E99D0000}"/>
    <cellStyle name="Query 9 22" xfId="40426" xr:uid="{00000000-0005-0000-0000-0000EA9D0000}"/>
    <cellStyle name="Query 9 23" xfId="40427" xr:uid="{00000000-0005-0000-0000-0000EB9D0000}"/>
    <cellStyle name="Query 9 24" xfId="40428" xr:uid="{00000000-0005-0000-0000-0000EC9D0000}"/>
    <cellStyle name="Query 9 25" xfId="40429" xr:uid="{00000000-0005-0000-0000-0000ED9D0000}"/>
    <cellStyle name="Query 9 26" xfId="40430" xr:uid="{00000000-0005-0000-0000-0000EE9D0000}"/>
    <cellStyle name="Query 9 27" xfId="40431" xr:uid="{00000000-0005-0000-0000-0000EF9D0000}"/>
    <cellStyle name="Query 9 28" xfId="40432" xr:uid="{00000000-0005-0000-0000-0000F09D0000}"/>
    <cellStyle name="Query 9 29" xfId="40433" xr:uid="{00000000-0005-0000-0000-0000F19D0000}"/>
    <cellStyle name="Query 9 3" xfId="40434" xr:uid="{00000000-0005-0000-0000-0000F29D0000}"/>
    <cellStyle name="Query 9 3 2" xfId="40435" xr:uid="{00000000-0005-0000-0000-0000F39D0000}"/>
    <cellStyle name="Query 9 30" xfId="40436" xr:uid="{00000000-0005-0000-0000-0000F49D0000}"/>
    <cellStyle name="Query 9 31" xfId="40437" xr:uid="{00000000-0005-0000-0000-0000F59D0000}"/>
    <cellStyle name="Query 9 32" xfId="40438" xr:uid="{00000000-0005-0000-0000-0000F69D0000}"/>
    <cellStyle name="Query 9 33" xfId="40439" xr:uid="{00000000-0005-0000-0000-0000F79D0000}"/>
    <cellStyle name="Query 9 34" xfId="40440" xr:uid="{00000000-0005-0000-0000-0000F89D0000}"/>
    <cellStyle name="Query 9 35" xfId="40441" xr:uid="{00000000-0005-0000-0000-0000F99D0000}"/>
    <cellStyle name="Query 9 36" xfId="40442" xr:uid="{00000000-0005-0000-0000-0000FA9D0000}"/>
    <cellStyle name="Query 9 37" xfId="40443" xr:uid="{00000000-0005-0000-0000-0000FB9D0000}"/>
    <cellStyle name="Query 9 38" xfId="40444" xr:uid="{00000000-0005-0000-0000-0000FC9D0000}"/>
    <cellStyle name="Query 9 39" xfId="40445" xr:uid="{00000000-0005-0000-0000-0000FD9D0000}"/>
    <cellStyle name="Query 9 4" xfId="40446" xr:uid="{00000000-0005-0000-0000-0000FE9D0000}"/>
    <cellStyle name="Query 9 40" xfId="40447" xr:uid="{00000000-0005-0000-0000-0000FF9D0000}"/>
    <cellStyle name="Query 9 41" xfId="40448" xr:uid="{00000000-0005-0000-0000-0000009E0000}"/>
    <cellStyle name="Query 9 42" xfId="40449" xr:uid="{00000000-0005-0000-0000-0000019E0000}"/>
    <cellStyle name="Query 9 43" xfId="40450" xr:uid="{00000000-0005-0000-0000-0000029E0000}"/>
    <cellStyle name="Query 9 44" xfId="40451" xr:uid="{00000000-0005-0000-0000-0000039E0000}"/>
    <cellStyle name="Query 9 45" xfId="40452" xr:uid="{00000000-0005-0000-0000-0000049E0000}"/>
    <cellStyle name="Query 9 46" xfId="40453" xr:uid="{00000000-0005-0000-0000-0000059E0000}"/>
    <cellStyle name="Query 9 47" xfId="40454" xr:uid="{00000000-0005-0000-0000-0000069E0000}"/>
    <cellStyle name="Query 9 48" xfId="40455" xr:uid="{00000000-0005-0000-0000-0000079E0000}"/>
    <cellStyle name="Query 9 49" xfId="40456" xr:uid="{00000000-0005-0000-0000-0000089E0000}"/>
    <cellStyle name="Query 9 5" xfId="40457" xr:uid="{00000000-0005-0000-0000-0000099E0000}"/>
    <cellStyle name="Query 9 50" xfId="40458" xr:uid="{00000000-0005-0000-0000-00000A9E0000}"/>
    <cellStyle name="Query 9 51" xfId="40459" xr:uid="{00000000-0005-0000-0000-00000B9E0000}"/>
    <cellStyle name="Query 9 52" xfId="40460" xr:uid="{00000000-0005-0000-0000-00000C9E0000}"/>
    <cellStyle name="Query 9 53" xfId="40461" xr:uid="{00000000-0005-0000-0000-00000D9E0000}"/>
    <cellStyle name="Query 9 6" xfId="40462" xr:uid="{00000000-0005-0000-0000-00000E9E0000}"/>
    <cellStyle name="Query 9 7" xfId="40463" xr:uid="{00000000-0005-0000-0000-00000F9E0000}"/>
    <cellStyle name="Query 9 8" xfId="40464" xr:uid="{00000000-0005-0000-0000-0000109E0000}"/>
    <cellStyle name="Query 9 9" xfId="40465" xr:uid="{00000000-0005-0000-0000-0000119E0000}"/>
    <cellStyle name="Ratio" xfId="40466" xr:uid="{00000000-0005-0000-0000-0000129E0000}"/>
    <cellStyle name="Ratio 1" xfId="40467" xr:uid="{00000000-0005-0000-0000-0000139E0000}"/>
    <cellStyle name="Ratio 10" xfId="40468" xr:uid="{00000000-0005-0000-0000-0000149E0000}"/>
    <cellStyle name="Ratio 10 2" xfId="40469" xr:uid="{00000000-0005-0000-0000-0000159E0000}"/>
    <cellStyle name="Ratio 10 3" xfId="40470" xr:uid="{00000000-0005-0000-0000-0000169E0000}"/>
    <cellStyle name="Ratio 11" xfId="40471" xr:uid="{00000000-0005-0000-0000-0000179E0000}"/>
    <cellStyle name="Ratio 11 2" xfId="40472" xr:uid="{00000000-0005-0000-0000-0000189E0000}"/>
    <cellStyle name="Ratio 11 3" xfId="40473" xr:uid="{00000000-0005-0000-0000-0000199E0000}"/>
    <cellStyle name="Ratio 12" xfId="40474" xr:uid="{00000000-0005-0000-0000-00001A9E0000}"/>
    <cellStyle name="Ratio 12 2" xfId="40475" xr:uid="{00000000-0005-0000-0000-00001B9E0000}"/>
    <cellStyle name="Ratio 12 3" xfId="40476" xr:uid="{00000000-0005-0000-0000-00001C9E0000}"/>
    <cellStyle name="Ratio 13" xfId="40477" xr:uid="{00000000-0005-0000-0000-00001D9E0000}"/>
    <cellStyle name="Ratio 13 2" xfId="40478" xr:uid="{00000000-0005-0000-0000-00001E9E0000}"/>
    <cellStyle name="Ratio 13 3" xfId="40479" xr:uid="{00000000-0005-0000-0000-00001F9E0000}"/>
    <cellStyle name="Ratio 14" xfId="40480" xr:uid="{00000000-0005-0000-0000-0000209E0000}"/>
    <cellStyle name="Ratio 14 2" xfId="40481" xr:uid="{00000000-0005-0000-0000-0000219E0000}"/>
    <cellStyle name="Ratio 14 3" xfId="40482" xr:uid="{00000000-0005-0000-0000-0000229E0000}"/>
    <cellStyle name="Ratio 15" xfId="40483" xr:uid="{00000000-0005-0000-0000-0000239E0000}"/>
    <cellStyle name="Ratio 2" xfId="40484" xr:uid="{00000000-0005-0000-0000-0000249E0000}"/>
    <cellStyle name="Ratio 2 2" xfId="40485" xr:uid="{00000000-0005-0000-0000-0000259E0000}"/>
    <cellStyle name="Ratio 2_Tohana_DPR-Final@26-7-2010" xfId="40486" xr:uid="{00000000-0005-0000-0000-0000269E0000}"/>
    <cellStyle name="Ratio 3" xfId="40487" xr:uid="{00000000-0005-0000-0000-0000279E0000}"/>
    <cellStyle name="Ratio 4" xfId="40488" xr:uid="{00000000-0005-0000-0000-0000289E0000}"/>
    <cellStyle name="Ratio 5" xfId="40489" xr:uid="{00000000-0005-0000-0000-0000299E0000}"/>
    <cellStyle name="Ratio 6" xfId="40490" xr:uid="{00000000-0005-0000-0000-00002A9E0000}"/>
    <cellStyle name="Ratio 7" xfId="40491" xr:uid="{00000000-0005-0000-0000-00002B9E0000}"/>
    <cellStyle name="Ratio 8" xfId="40492" xr:uid="{00000000-0005-0000-0000-00002C9E0000}"/>
    <cellStyle name="Ratio 9" xfId="40493" xr:uid="{00000000-0005-0000-0000-00002D9E0000}"/>
    <cellStyle name="Ratio 9 2" xfId="40494" xr:uid="{00000000-0005-0000-0000-00002E9E0000}"/>
    <cellStyle name="Ratio 9 3" xfId="40495" xr:uid="{00000000-0005-0000-0000-00002F9E0000}"/>
    <cellStyle name="Reset  - Style7" xfId="40496" xr:uid="{00000000-0005-0000-0000-0000309E0000}"/>
    <cellStyle name="Reset range style to defaults" xfId="40497" xr:uid="{00000000-0005-0000-0000-0000319E0000}"/>
    <cellStyle name="RevList" xfId="40498" xr:uid="{00000000-0005-0000-0000-0000329E0000}"/>
    <cellStyle name="RevList 1" xfId="40499" xr:uid="{00000000-0005-0000-0000-0000339E0000}"/>
    <cellStyle name="RevList 10" xfId="40500" xr:uid="{00000000-0005-0000-0000-0000349E0000}"/>
    <cellStyle name="RevList 10 2" xfId="40501" xr:uid="{00000000-0005-0000-0000-0000359E0000}"/>
    <cellStyle name="RevList 10 3" xfId="40502" xr:uid="{00000000-0005-0000-0000-0000369E0000}"/>
    <cellStyle name="RevList 11" xfId="40503" xr:uid="{00000000-0005-0000-0000-0000379E0000}"/>
    <cellStyle name="RevList 11 2" xfId="40504" xr:uid="{00000000-0005-0000-0000-0000389E0000}"/>
    <cellStyle name="RevList 11 3" xfId="40505" xr:uid="{00000000-0005-0000-0000-0000399E0000}"/>
    <cellStyle name="RevList 12" xfId="40506" xr:uid="{00000000-0005-0000-0000-00003A9E0000}"/>
    <cellStyle name="RevList 12 2" xfId="40507" xr:uid="{00000000-0005-0000-0000-00003B9E0000}"/>
    <cellStyle name="RevList 12 3" xfId="40508" xr:uid="{00000000-0005-0000-0000-00003C9E0000}"/>
    <cellStyle name="RevList 13" xfId="40509" xr:uid="{00000000-0005-0000-0000-00003D9E0000}"/>
    <cellStyle name="RevList 13 2" xfId="40510" xr:uid="{00000000-0005-0000-0000-00003E9E0000}"/>
    <cellStyle name="RevList 13 3" xfId="40511" xr:uid="{00000000-0005-0000-0000-00003F9E0000}"/>
    <cellStyle name="RevList 14" xfId="40512" xr:uid="{00000000-0005-0000-0000-0000409E0000}"/>
    <cellStyle name="RevList 14 2" xfId="40513" xr:uid="{00000000-0005-0000-0000-0000419E0000}"/>
    <cellStyle name="RevList 14 3" xfId="40514" xr:uid="{00000000-0005-0000-0000-0000429E0000}"/>
    <cellStyle name="RevList 15" xfId="40515" xr:uid="{00000000-0005-0000-0000-0000439E0000}"/>
    <cellStyle name="RevList 16" xfId="40516" xr:uid="{00000000-0005-0000-0000-0000449E0000}"/>
    <cellStyle name="RevList 2" xfId="40517" xr:uid="{00000000-0005-0000-0000-0000459E0000}"/>
    <cellStyle name="RevList 2 2" xfId="40518" xr:uid="{00000000-0005-0000-0000-0000469E0000}"/>
    <cellStyle name="RevList 2_Tohana_DPR-Final@26-7-2010" xfId="40519" xr:uid="{00000000-0005-0000-0000-0000479E0000}"/>
    <cellStyle name="RevList 3" xfId="40520" xr:uid="{00000000-0005-0000-0000-0000489E0000}"/>
    <cellStyle name="RevList 4" xfId="40521" xr:uid="{00000000-0005-0000-0000-0000499E0000}"/>
    <cellStyle name="RevList 5" xfId="40522" xr:uid="{00000000-0005-0000-0000-00004A9E0000}"/>
    <cellStyle name="RevList 6" xfId="40523" xr:uid="{00000000-0005-0000-0000-00004B9E0000}"/>
    <cellStyle name="RevList 7" xfId="40524" xr:uid="{00000000-0005-0000-0000-00004C9E0000}"/>
    <cellStyle name="RevList 8" xfId="40525" xr:uid="{00000000-0005-0000-0000-00004D9E0000}"/>
    <cellStyle name="RevList 9" xfId="40526" xr:uid="{00000000-0005-0000-0000-00004E9E0000}"/>
    <cellStyle name="RevList 9 2" xfId="40527" xr:uid="{00000000-0005-0000-0000-00004F9E0000}"/>
    <cellStyle name="RevList 9 3" xfId="40528" xr:uid="{00000000-0005-0000-0000-0000509E0000}"/>
    <cellStyle name="SAPBEXaggData" xfId="40529" xr:uid="{00000000-0005-0000-0000-0000519E0000}"/>
    <cellStyle name="SAPBEXaggData 10" xfId="40530" xr:uid="{00000000-0005-0000-0000-0000529E0000}"/>
    <cellStyle name="SAPBEXaggData 11" xfId="40531" xr:uid="{00000000-0005-0000-0000-0000539E0000}"/>
    <cellStyle name="SAPBEXaggData 12" xfId="40532" xr:uid="{00000000-0005-0000-0000-0000549E0000}"/>
    <cellStyle name="SAPBEXaggData 13" xfId="40533" xr:uid="{00000000-0005-0000-0000-0000559E0000}"/>
    <cellStyle name="SAPBEXaggData 14" xfId="40534" xr:uid="{00000000-0005-0000-0000-0000569E0000}"/>
    <cellStyle name="SAPBEXaggData 2" xfId="40535" xr:uid="{00000000-0005-0000-0000-0000579E0000}"/>
    <cellStyle name="SAPBEXaggData 2 10" xfId="40536" xr:uid="{00000000-0005-0000-0000-0000589E0000}"/>
    <cellStyle name="SAPBEXaggData 2 11" xfId="40537" xr:uid="{00000000-0005-0000-0000-0000599E0000}"/>
    <cellStyle name="SAPBEXaggData 2 2" xfId="40538" xr:uid="{00000000-0005-0000-0000-00005A9E0000}"/>
    <cellStyle name="SAPBEXaggData 2 3" xfId="40539" xr:uid="{00000000-0005-0000-0000-00005B9E0000}"/>
    <cellStyle name="SAPBEXaggData 2 4" xfId="40540" xr:uid="{00000000-0005-0000-0000-00005C9E0000}"/>
    <cellStyle name="SAPBEXaggData 2 5" xfId="40541" xr:uid="{00000000-0005-0000-0000-00005D9E0000}"/>
    <cellStyle name="SAPBEXaggData 2 6" xfId="40542" xr:uid="{00000000-0005-0000-0000-00005E9E0000}"/>
    <cellStyle name="SAPBEXaggData 2 7" xfId="40543" xr:uid="{00000000-0005-0000-0000-00005F9E0000}"/>
    <cellStyle name="SAPBEXaggData 2 8" xfId="40544" xr:uid="{00000000-0005-0000-0000-0000609E0000}"/>
    <cellStyle name="SAPBEXaggData 2 9" xfId="40545" xr:uid="{00000000-0005-0000-0000-0000619E0000}"/>
    <cellStyle name="SAPBEXaggData 3" xfId="40546" xr:uid="{00000000-0005-0000-0000-0000629E0000}"/>
    <cellStyle name="SAPBEXaggData 3 2" xfId="40547" xr:uid="{00000000-0005-0000-0000-0000639E0000}"/>
    <cellStyle name="SAPBEXaggData 4" xfId="40548" xr:uid="{00000000-0005-0000-0000-0000649E0000}"/>
    <cellStyle name="SAPBEXaggData 5" xfId="40549" xr:uid="{00000000-0005-0000-0000-0000659E0000}"/>
    <cellStyle name="SAPBEXaggData 6" xfId="40550" xr:uid="{00000000-0005-0000-0000-0000669E0000}"/>
    <cellStyle name="SAPBEXaggData 7" xfId="40551" xr:uid="{00000000-0005-0000-0000-0000679E0000}"/>
    <cellStyle name="SAPBEXaggData 8" xfId="40552" xr:uid="{00000000-0005-0000-0000-0000689E0000}"/>
    <cellStyle name="SAPBEXaggData 9" xfId="40553" xr:uid="{00000000-0005-0000-0000-0000699E0000}"/>
    <cellStyle name="SAPBEXaggDataEmph" xfId="40554" xr:uid="{00000000-0005-0000-0000-00006A9E0000}"/>
    <cellStyle name="SAPBEXaggDataEmph 10" xfId="40555" xr:uid="{00000000-0005-0000-0000-00006B9E0000}"/>
    <cellStyle name="SAPBEXaggDataEmph 11" xfId="40556" xr:uid="{00000000-0005-0000-0000-00006C9E0000}"/>
    <cellStyle name="SAPBEXaggDataEmph 2" xfId="40557" xr:uid="{00000000-0005-0000-0000-00006D9E0000}"/>
    <cellStyle name="SAPBEXaggDataEmph 3" xfId="40558" xr:uid="{00000000-0005-0000-0000-00006E9E0000}"/>
    <cellStyle name="SAPBEXaggDataEmph 4" xfId="40559" xr:uid="{00000000-0005-0000-0000-00006F9E0000}"/>
    <cellStyle name="SAPBEXaggDataEmph 5" xfId="40560" xr:uid="{00000000-0005-0000-0000-0000709E0000}"/>
    <cellStyle name="SAPBEXaggDataEmph 6" xfId="40561" xr:uid="{00000000-0005-0000-0000-0000719E0000}"/>
    <cellStyle name="SAPBEXaggDataEmph 7" xfId="40562" xr:uid="{00000000-0005-0000-0000-0000729E0000}"/>
    <cellStyle name="SAPBEXaggDataEmph 8" xfId="40563" xr:uid="{00000000-0005-0000-0000-0000739E0000}"/>
    <cellStyle name="SAPBEXaggDataEmph 9" xfId="40564" xr:uid="{00000000-0005-0000-0000-0000749E0000}"/>
    <cellStyle name="SAPBEXaggItem" xfId="40565" xr:uid="{00000000-0005-0000-0000-0000759E0000}"/>
    <cellStyle name="SAPBEXaggItem 10" xfId="40566" xr:uid="{00000000-0005-0000-0000-0000769E0000}"/>
    <cellStyle name="SAPBEXaggItem 11" xfId="40567" xr:uid="{00000000-0005-0000-0000-0000779E0000}"/>
    <cellStyle name="SAPBEXaggItem 2" xfId="40568" xr:uid="{00000000-0005-0000-0000-0000789E0000}"/>
    <cellStyle name="SAPBEXaggItem 3" xfId="40569" xr:uid="{00000000-0005-0000-0000-0000799E0000}"/>
    <cellStyle name="SAPBEXaggItem 4" xfId="40570" xr:uid="{00000000-0005-0000-0000-00007A9E0000}"/>
    <cellStyle name="SAPBEXaggItem 5" xfId="40571" xr:uid="{00000000-0005-0000-0000-00007B9E0000}"/>
    <cellStyle name="SAPBEXaggItem 6" xfId="40572" xr:uid="{00000000-0005-0000-0000-00007C9E0000}"/>
    <cellStyle name="SAPBEXaggItem 7" xfId="40573" xr:uid="{00000000-0005-0000-0000-00007D9E0000}"/>
    <cellStyle name="SAPBEXaggItem 8" xfId="40574" xr:uid="{00000000-0005-0000-0000-00007E9E0000}"/>
    <cellStyle name="SAPBEXaggItem 9" xfId="40575" xr:uid="{00000000-0005-0000-0000-00007F9E0000}"/>
    <cellStyle name="SAPBEXaggItemX" xfId="40576" xr:uid="{00000000-0005-0000-0000-0000809E0000}"/>
    <cellStyle name="SAPBEXaggItemX 10" xfId="40577" xr:uid="{00000000-0005-0000-0000-0000819E0000}"/>
    <cellStyle name="SAPBEXaggItemX 2" xfId="40578" xr:uid="{00000000-0005-0000-0000-0000829E0000}"/>
    <cellStyle name="SAPBEXaggItemX 3" xfId="40579" xr:uid="{00000000-0005-0000-0000-0000839E0000}"/>
    <cellStyle name="SAPBEXaggItemX 4" xfId="40580" xr:uid="{00000000-0005-0000-0000-0000849E0000}"/>
    <cellStyle name="SAPBEXaggItemX 5" xfId="40581" xr:uid="{00000000-0005-0000-0000-0000859E0000}"/>
    <cellStyle name="SAPBEXaggItemX 6" xfId="40582" xr:uid="{00000000-0005-0000-0000-0000869E0000}"/>
    <cellStyle name="SAPBEXaggItemX 7" xfId="40583" xr:uid="{00000000-0005-0000-0000-0000879E0000}"/>
    <cellStyle name="SAPBEXaggItemX 8" xfId="40584" xr:uid="{00000000-0005-0000-0000-0000889E0000}"/>
    <cellStyle name="SAPBEXaggItemX 9" xfId="40585" xr:uid="{00000000-0005-0000-0000-0000899E0000}"/>
    <cellStyle name="SAPBEXchaText" xfId="40586" xr:uid="{00000000-0005-0000-0000-00008A9E0000}"/>
    <cellStyle name="SAPBEXchaText 10" xfId="40587" xr:uid="{00000000-0005-0000-0000-00008B9E0000}"/>
    <cellStyle name="SAPBEXchaText 11" xfId="40588" xr:uid="{00000000-0005-0000-0000-00008C9E0000}"/>
    <cellStyle name="SAPBEXchaText 2" xfId="40589" xr:uid="{00000000-0005-0000-0000-00008D9E0000}"/>
    <cellStyle name="SAPBEXchaText 3" xfId="40590" xr:uid="{00000000-0005-0000-0000-00008E9E0000}"/>
    <cellStyle name="SAPBEXchaText 4" xfId="40591" xr:uid="{00000000-0005-0000-0000-00008F9E0000}"/>
    <cellStyle name="SAPBEXchaText 5" xfId="40592" xr:uid="{00000000-0005-0000-0000-0000909E0000}"/>
    <cellStyle name="SAPBEXchaText 6" xfId="40593" xr:uid="{00000000-0005-0000-0000-0000919E0000}"/>
    <cellStyle name="SAPBEXchaText 7" xfId="40594" xr:uid="{00000000-0005-0000-0000-0000929E0000}"/>
    <cellStyle name="SAPBEXchaText 8" xfId="40595" xr:uid="{00000000-0005-0000-0000-0000939E0000}"/>
    <cellStyle name="SAPBEXchaText 9" xfId="40596" xr:uid="{00000000-0005-0000-0000-0000949E0000}"/>
    <cellStyle name="SAPBEXexcBad7" xfId="40597" xr:uid="{00000000-0005-0000-0000-0000959E0000}"/>
    <cellStyle name="SAPBEXexcBad7 10" xfId="40598" xr:uid="{00000000-0005-0000-0000-0000969E0000}"/>
    <cellStyle name="SAPBEXexcBad7 11" xfId="40599" xr:uid="{00000000-0005-0000-0000-0000979E0000}"/>
    <cellStyle name="SAPBEXexcBad7 2" xfId="40600" xr:uid="{00000000-0005-0000-0000-0000989E0000}"/>
    <cellStyle name="SAPBEXexcBad7 3" xfId="40601" xr:uid="{00000000-0005-0000-0000-0000999E0000}"/>
    <cellStyle name="SAPBEXexcBad7 4" xfId="40602" xr:uid="{00000000-0005-0000-0000-00009A9E0000}"/>
    <cellStyle name="SAPBEXexcBad7 5" xfId="40603" xr:uid="{00000000-0005-0000-0000-00009B9E0000}"/>
    <cellStyle name="SAPBEXexcBad7 6" xfId="40604" xr:uid="{00000000-0005-0000-0000-00009C9E0000}"/>
    <cellStyle name="SAPBEXexcBad7 7" xfId="40605" xr:uid="{00000000-0005-0000-0000-00009D9E0000}"/>
    <cellStyle name="SAPBEXexcBad7 8" xfId="40606" xr:uid="{00000000-0005-0000-0000-00009E9E0000}"/>
    <cellStyle name="SAPBEXexcBad7 9" xfId="40607" xr:uid="{00000000-0005-0000-0000-00009F9E0000}"/>
    <cellStyle name="SAPBEXexcBad8" xfId="40608" xr:uid="{00000000-0005-0000-0000-0000A09E0000}"/>
    <cellStyle name="SAPBEXexcBad8 10" xfId="40609" xr:uid="{00000000-0005-0000-0000-0000A19E0000}"/>
    <cellStyle name="SAPBEXexcBad8 11" xfId="40610" xr:uid="{00000000-0005-0000-0000-0000A29E0000}"/>
    <cellStyle name="SAPBEXexcBad8 2" xfId="40611" xr:uid="{00000000-0005-0000-0000-0000A39E0000}"/>
    <cellStyle name="SAPBEXexcBad8 3" xfId="40612" xr:uid="{00000000-0005-0000-0000-0000A49E0000}"/>
    <cellStyle name="SAPBEXexcBad8 4" xfId="40613" xr:uid="{00000000-0005-0000-0000-0000A59E0000}"/>
    <cellStyle name="SAPBEXexcBad8 5" xfId="40614" xr:uid="{00000000-0005-0000-0000-0000A69E0000}"/>
    <cellStyle name="SAPBEXexcBad8 6" xfId="40615" xr:uid="{00000000-0005-0000-0000-0000A79E0000}"/>
    <cellStyle name="SAPBEXexcBad8 7" xfId="40616" xr:uid="{00000000-0005-0000-0000-0000A89E0000}"/>
    <cellStyle name="SAPBEXexcBad8 8" xfId="40617" xr:uid="{00000000-0005-0000-0000-0000A99E0000}"/>
    <cellStyle name="SAPBEXexcBad8 9" xfId="40618" xr:uid="{00000000-0005-0000-0000-0000AA9E0000}"/>
    <cellStyle name="SAPBEXexcBad9" xfId="40619" xr:uid="{00000000-0005-0000-0000-0000AB9E0000}"/>
    <cellStyle name="SAPBEXexcBad9 10" xfId="40620" xr:uid="{00000000-0005-0000-0000-0000AC9E0000}"/>
    <cellStyle name="SAPBEXexcBad9 2" xfId="40621" xr:uid="{00000000-0005-0000-0000-0000AD9E0000}"/>
    <cellStyle name="SAPBEXexcBad9 3" xfId="40622" xr:uid="{00000000-0005-0000-0000-0000AE9E0000}"/>
    <cellStyle name="SAPBEXexcBad9 4" xfId="40623" xr:uid="{00000000-0005-0000-0000-0000AF9E0000}"/>
    <cellStyle name="SAPBEXexcBad9 5" xfId="40624" xr:uid="{00000000-0005-0000-0000-0000B09E0000}"/>
    <cellStyle name="SAPBEXexcBad9 6" xfId="40625" xr:uid="{00000000-0005-0000-0000-0000B19E0000}"/>
    <cellStyle name="SAPBEXexcBad9 7" xfId="40626" xr:uid="{00000000-0005-0000-0000-0000B29E0000}"/>
    <cellStyle name="SAPBEXexcBad9 8" xfId="40627" xr:uid="{00000000-0005-0000-0000-0000B39E0000}"/>
    <cellStyle name="SAPBEXexcBad9 9" xfId="40628" xr:uid="{00000000-0005-0000-0000-0000B49E0000}"/>
    <cellStyle name="SAPBEXexcCritical4" xfId="40629" xr:uid="{00000000-0005-0000-0000-0000B59E0000}"/>
    <cellStyle name="SAPBEXexcCritical4 10" xfId="40630" xr:uid="{00000000-0005-0000-0000-0000B69E0000}"/>
    <cellStyle name="SAPBEXexcCritical4 11" xfId="40631" xr:uid="{00000000-0005-0000-0000-0000B79E0000}"/>
    <cellStyle name="SAPBEXexcCritical4 2" xfId="40632" xr:uid="{00000000-0005-0000-0000-0000B89E0000}"/>
    <cellStyle name="SAPBEXexcCritical4 3" xfId="40633" xr:uid="{00000000-0005-0000-0000-0000B99E0000}"/>
    <cellStyle name="SAPBEXexcCritical4 4" xfId="40634" xr:uid="{00000000-0005-0000-0000-0000BA9E0000}"/>
    <cellStyle name="SAPBEXexcCritical4 5" xfId="40635" xr:uid="{00000000-0005-0000-0000-0000BB9E0000}"/>
    <cellStyle name="SAPBEXexcCritical4 6" xfId="40636" xr:uid="{00000000-0005-0000-0000-0000BC9E0000}"/>
    <cellStyle name="SAPBEXexcCritical4 7" xfId="40637" xr:uid="{00000000-0005-0000-0000-0000BD9E0000}"/>
    <cellStyle name="SAPBEXexcCritical4 8" xfId="40638" xr:uid="{00000000-0005-0000-0000-0000BE9E0000}"/>
    <cellStyle name="SAPBEXexcCritical4 9" xfId="40639" xr:uid="{00000000-0005-0000-0000-0000BF9E0000}"/>
    <cellStyle name="SAPBEXexcCritical5" xfId="40640" xr:uid="{00000000-0005-0000-0000-0000C09E0000}"/>
    <cellStyle name="SAPBEXexcCritical5 10" xfId="40641" xr:uid="{00000000-0005-0000-0000-0000C19E0000}"/>
    <cellStyle name="SAPBEXexcCritical5 11" xfId="40642" xr:uid="{00000000-0005-0000-0000-0000C29E0000}"/>
    <cellStyle name="SAPBEXexcCritical5 2" xfId="40643" xr:uid="{00000000-0005-0000-0000-0000C39E0000}"/>
    <cellStyle name="SAPBEXexcCritical5 3" xfId="40644" xr:uid="{00000000-0005-0000-0000-0000C49E0000}"/>
    <cellStyle name="SAPBEXexcCritical5 4" xfId="40645" xr:uid="{00000000-0005-0000-0000-0000C59E0000}"/>
    <cellStyle name="SAPBEXexcCritical5 5" xfId="40646" xr:uid="{00000000-0005-0000-0000-0000C69E0000}"/>
    <cellStyle name="SAPBEXexcCritical5 6" xfId="40647" xr:uid="{00000000-0005-0000-0000-0000C79E0000}"/>
    <cellStyle name="SAPBEXexcCritical5 7" xfId="40648" xr:uid="{00000000-0005-0000-0000-0000C89E0000}"/>
    <cellStyle name="SAPBEXexcCritical5 8" xfId="40649" xr:uid="{00000000-0005-0000-0000-0000C99E0000}"/>
    <cellStyle name="SAPBEXexcCritical5 9" xfId="40650" xr:uid="{00000000-0005-0000-0000-0000CA9E0000}"/>
    <cellStyle name="SAPBEXexcCritical6" xfId="40651" xr:uid="{00000000-0005-0000-0000-0000CB9E0000}"/>
    <cellStyle name="SAPBEXexcCritical6 10" xfId="40652" xr:uid="{00000000-0005-0000-0000-0000CC9E0000}"/>
    <cellStyle name="SAPBEXexcCritical6 11" xfId="40653" xr:uid="{00000000-0005-0000-0000-0000CD9E0000}"/>
    <cellStyle name="SAPBEXexcCritical6 2" xfId="40654" xr:uid="{00000000-0005-0000-0000-0000CE9E0000}"/>
    <cellStyle name="SAPBEXexcCritical6 3" xfId="40655" xr:uid="{00000000-0005-0000-0000-0000CF9E0000}"/>
    <cellStyle name="SAPBEXexcCritical6 4" xfId="40656" xr:uid="{00000000-0005-0000-0000-0000D09E0000}"/>
    <cellStyle name="SAPBEXexcCritical6 5" xfId="40657" xr:uid="{00000000-0005-0000-0000-0000D19E0000}"/>
    <cellStyle name="SAPBEXexcCritical6 6" xfId="40658" xr:uid="{00000000-0005-0000-0000-0000D29E0000}"/>
    <cellStyle name="SAPBEXexcCritical6 7" xfId="40659" xr:uid="{00000000-0005-0000-0000-0000D39E0000}"/>
    <cellStyle name="SAPBEXexcCritical6 8" xfId="40660" xr:uid="{00000000-0005-0000-0000-0000D49E0000}"/>
    <cellStyle name="SAPBEXexcCritical6 9" xfId="40661" xr:uid="{00000000-0005-0000-0000-0000D59E0000}"/>
    <cellStyle name="SAPBEXexcGood1" xfId="40662" xr:uid="{00000000-0005-0000-0000-0000D69E0000}"/>
    <cellStyle name="SAPBEXexcGood1 10" xfId="40663" xr:uid="{00000000-0005-0000-0000-0000D79E0000}"/>
    <cellStyle name="SAPBEXexcGood1 11" xfId="40664" xr:uid="{00000000-0005-0000-0000-0000D89E0000}"/>
    <cellStyle name="SAPBEXexcGood1 2" xfId="40665" xr:uid="{00000000-0005-0000-0000-0000D99E0000}"/>
    <cellStyle name="SAPBEXexcGood1 3" xfId="40666" xr:uid="{00000000-0005-0000-0000-0000DA9E0000}"/>
    <cellStyle name="SAPBEXexcGood1 4" xfId="40667" xr:uid="{00000000-0005-0000-0000-0000DB9E0000}"/>
    <cellStyle name="SAPBEXexcGood1 5" xfId="40668" xr:uid="{00000000-0005-0000-0000-0000DC9E0000}"/>
    <cellStyle name="SAPBEXexcGood1 6" xfId="40669" xr:uid="{00000000-0005-0000-0000-0000DD9E0000}"/>
    <cellStyle name="SAPBEXexcGood1 7" xfId="40670" xr:uid="{00000000-0005-0000-0000-0000DE9E0000}"/>
    <cellStyle name="SAPBEXexcGood1 8" xfId="40671" xr:uid="{00000000-0005-0000-0000-0000DF9E0000}"/>
    <cellStyle name="SAPBEXexcGood1 9" xfId="40672" xr:uid="{00000000-0005-0000-0000-0000E09E0000}"/>
    <cellStyle name="SAPBEXexcGood2" xfId="40673" xr:uid="{00000000-0005-0000-0000-0000E19E0000}"/>
    <cellStyle name="SAPBEXexcGood2 10" xfId="40674" xr:uid="{00000000-0005-0000-0000-0000E29E0000}"/>
    <cellStyle name="SAPBEXexcGood2 11" xfId="40675" xr:uid="{00000000-0005-0000-0000-0000E39E0000}"/>
    <cellStyle name="SAPBEXexcGood2 2" xfId="40676" xr:uid="{00000000-0005-0000-0000-0000E49E0000}"/>
    <cellStyle name="SAPBEXexcGood2 3" xfId="40677" xr:uid="{00000000-0005-0000-0000-0000E59E0000}"/>
    <cellStyle name="SAPBEXexcGood2 4" xfId="40678" xr:uid="{00000000-0005-0000-0000-0000E69E0000}"/>
    <cellStyle name="SAPBEXexcGood2 5" xfId="40679" xr:uid="{00000000-0005-0000-0000-0000E79E0000}"/>
    <cellStyle name="SAPBEXexcGood2 6" xfId="40680" xr:uid="{00000000-0005-0000-0000-0000E89E0000}"/>
    <cellStyle name="SAPBEXexcGood2 7" xfId="40681" xr:uid="{00000000-0005-0000-0000-0000E99E0000}"/>
    <cellStyle name="SAPBEXexcGood2 8" xfId="40682" xr:uid="{00000000-0005-0000-0000-0000EA9E0000}"/>
    <cellStyle name="SAPBEXexcGood2 9" xfId="40683" xr:uid="{00000000-0005-0000-0000-0000EB9E0000}"/>
    <cellStyle name="SAPBEXexcGood3" xfId="40684" xr:uid="{00000000-0005-0000-0000-0000EC9E0000}"/>
    <cellStyle name="SAPBEXexcGood3 10" xfId="40685" xr:uid="{00000000-0005-0000-0000-0000ED9E0000}"/>
    <cellStyle name="SAPBEXexcGood3 11" xfId="40686" xr:uid="{00000000-0005-0000-0000-0000EE9E0000}"/>
    <cellStyle name="SAPBEXexcGood3 2" xfId="40687" xr:uid="{00000000-0005-0000-0000-0000EF9E0000}"/>
    <cellStyle name="SAPBEXexcGood3 3" xfId="40688" xr:uid="{00000000-0005-0000-0000-0000F09E0000}"/>
    <cellStyle name="SAPBEXexcGood3 4" xfId="40689" xr:uid="{00000000-0005-0000-0000-0000F19E0000}"/>
    <cellStyle name="SAPBEXexcGood3 5" xfId="40690" xr:uid="{00000000-0005-0000-0000-0000F29E0000}"/>
    <cellStyle name="SAPBEXexcGood3 6" xfId="40691" xr:uid="{00000000-0005-0000-0000-0000F39E0000}"/>
    <cellStyle name="SAPBEXexcGood3 7" xfId="40692" xr:uid="{00000000-0005-0000-0000-0000F49E0000}"/>
    <cellStyle name="SAPBEXexcGood3 8" xfId="40693" xr:uid="{00000000-0005-0000-0000-0000F59E0000}"/>
    <cellStyle name="SAPBEXexcGood3 9" xfId="40694" xr:uid="{00000000-0005-0000-0000-0000F69E0000}"/>
    <cellStyle name="SAPBEXfilterDrill" xfId="40695" xr:uid="{00000000-0005-0000-0000-0000F79E0000}"/>
    <cellStyle name="SAPBEXfilterDrill 10" xfId="40696" xr:uid="{00000000-0005-0000-0000-0000F89E0000}"/>
    <cellStyle name="SAPBEXfilterDrill 2" xfId="40697" xr:uid="{00000000-0005-0000-0000-0000F99E0000}"/>
    <cellStyle name="SAPBEXfilterDrill 3" xfId="40698" xr:uid="{00000000-0005-0000-0000-0000FA9E0000}"/>
    <cellStyle name="SAPBEXfilterDrill 4" xfId="40699" xr:uid="{00000000-0005-0000-0000-0000FB9E0000}"/>
    <cellStyle name="SAPBEXfilterDrill 5" xfId="40700" xr:uid="{00000000-0005-0000-0000-0000FC9E0000}"/>
    <cellStyle name="SAPBEXfilterDrill 6" xfId="40701" xr:uid="{00000000-0005-0000-0000-0000FD9E0000}"/>
    <cellStyle name="SAPBEXfilterDrill 7" xfId="40702" xr:uid="{00000000-0005-0000-0000-0000FE9E0000}"/>
    <cellStyle name="SAPBEXfilterDrill 8" xfId="40703" xr:uid="{00000000-0005-0000-0000-0000FF9E0000}"/>
    <cellStyle name="SAPBEXfilterDrill 9" xfId="40704" xr:uid="{00000000-0005-0000-0000-0000009F0000}"/>
    <cellStyle name="SAPBEXfilterItem" xfId="40705" xr:uid="{00000000-0005-0000-0000-0000019F0000}"/>
    <cellStyle name="SAPBEXfilterItem 10" xfId="40706" xr:uid="{00000000-0005-0000-0000-0000029F0000}"/>
    <cellStyle name="SAPBEXfilterItem 10 2" xfId="40707" xr:uid="{00000000-0005-0000-0000-0000039F0000}"/>
    <cellStyle name="SAPBEXfilterItem 11" xfId="40708" xr:uid="{00000000-0005-0000-0000-0000049F0000}"/>
    <cellStyle name="SAPBEXfilterItem 11 2" xfId="40709" xr:uid="{00000000-0005-0000-0000-0000059F0000}"/>
    <cellStyle name="SAPBEXfilterItem 12" xfId="40710" xr:uid="{00000000-0005-0000-0000-0000069F0000}"/>
    <cellStyle name="SAPBEXfilterItem 2" xfId="40711" xr:uid="{00000000-0005-0000-0000-0000079F0000}"/>
    <cellStyle name="SAPBEXfilterItem 2 2" xfId="40712" xr:uid="{00000000-0005-0000-0000-0000089F0000}"/>
    <cellStyle name="SAPBEXfilterItem 3" xfId="40713" xr:uid="{00000000-0005-0000-0000-0000099F0000}"/>
    <cellStyle name="SAPBEXfilterItem 3 2" xfId="40714" xr:uid="{00000000-0005-0000-0000-00000A9F0000}"/>
    <cellStyle name="SAPBEXfilterItem 4" xfId="40715" xr:uid="{00000000-0005-0000-0000-00000B9F0000}"/>
    <cellStyle name="SAPBEXfilterItem 4 2" xfId="40716" xr:uid="{00000000-0005-0000-0000-00000C9F0000}"/>
    <cellStyle name="SAPBEXfilterItem 5" xfId="40717" xr:uid="{00000000-0005-0000-0000-00000D9F0000}"/>
    <cellStyle name="SAPBEXfilterItem 5 2" xfId="40718" xr:uid="{00000000-0005-0000-0000-00000E9F0000}"/>
    <cellStyle name="SAPBEXfilterItem 6" xfId="40719" xr:uid="{00000000-0005-0000-0000-00000F9F0000}"/>
    <cellStyle name="SAPBEXfilterItem 6 2" xfId="40720" xr:uid="{00000000-0005-0000-0000-0000109F0000}"/>
    <cellStyle name="SAPBEXfilterItem 7" xfId="40721" xr:uid="{00000000-0005-0000-0000-0000119F0000}"/>
    <cellStyle name="SAPBEXfilterItem 7 2" xfId="40722" xr:uid="{00000000-0005-0000-0000-0000129F0000}"/>
    <cellStyle name="SAPBEXfilterItem 8" xfId="40723" xr:uid="{00000000-0005-0000-0000-0000139F0000}"/>
    <cellStyle name="SAPBEXfilterItem 8 2" xfId="40724" xr:uid="{00000000-0005-0000-0000-0000149F0000}"/>
    <cellStyle name="SAPBEXfilterItem 9" xfId="40725" xr:uid="{00000000-0005-0000-0000-0000159F0000}"/>
    <cellStyle name="SAPBEXfilterItem 9 2" xfId="40726" xr:uid="{00000000-0005-0000-0000-0000169F0000}"/>
    <cellStyle name="SAPBEXfilterText" xfId="40727" xr:uid="{00000000-0005-0000-0000-0000179F0000}"/>
    <cellStyle name="SAPBEXfilterText 10" xfId="40728" xr:uid="{00000000-0005-0000-0000-0000189F0000}"/>
    <cellStyle name="SAPBEXfilterText 10 2" xfId="40729" xr:uid="{00000000-0005-0000-0000-0000199F0000}"/>
    <cellStyle name="SAPBEXfilterText 11" xfId="40730" xr:uid="{00000000-0005-0000-0000-00001A9F0000}"/>
    <cellStyle name="SAPBEXfilterText 11 2" xfId="40731" xr:uid="{00000000-0005-0000-0000-00001B9F0000}"/>
    <cellStyle name="SAPBEXfilterText 12" xfId="40732" xr:uid="{00000000-0005-0000-0000-00001C9F0000}"/>
    <cellStyle name="SAPBEXfilterText 2" xfId="40733" xr:uid="{00000000-0005-0000-0000-00001D9F0000}"/>
    <cellStyle name="SAPBEXfilterText 2 2" xfId="40734" xr:uid="{00000000-0005-0000-0000-00001E9F0000}"/>
    <cellStyle name="SAPBEXfilterText 3" xfId="40735" xr:uid="{00000000-0005-0000-0000-00001F9F0000}"/>
    <cellStyle name="SAPBEXfilterText 3 2" xfId="40736" xr:uid="{00000000-0005-0000-0000-0000209F0000}"/>
    <cellStyle name="SAPBEXfilterText 4" xfId="40737" xr:uid="{00000000-0005-0000-0000-0000219F0000}"/>
    <cellStyle name="SAPBEXfilterText 4 2" xfId="40738" xr:uid="{00000000-0005-0000-0000-0000229F0000}"/>
    <cellStyle name="SAPBEXfilterText 5" xfId="40739" xr:uid="{00000000-0005-0000-0000-0000239F0000}"/>
    <cellStyle name="SAPBEXfilterText 5 2" xfId="40740" xr:uid="{00000000-0005-0000-0000-0000249F0000}"/>
    <cellStyle name="SAPBEXfilterText 6" xfId="40741" xr:uid="{00000000-0005-0000-0000-0000259F0000}"/>
    <cellStyle name="SAPBEXfilterText 6 2" xfId="40742" xr:uid="{00000000-0005-0000-0000-0000269F0000}"/>
    <cellStyle name="SAPBEXfilterText 7" xfId="40743" xr:uid="{00000000-0005-0000-0000-0000279F0000}"/>
    <cellStyle name="SAPBEXfilterText 7 2" xfId="40744" xr:uid="{00000000-0005-0000-0000-0000289F0000}"/>
    <cellStyle name="SAPBEXfilterText 8" xfId="40745" xr:uid="{00000000-0005-0000-0000-0000299F0000}"/>
    <cellStyle name="SAPBEXfilterText 8 2" xfId="40746" xr:uid="{00000000-0005-0000-0000-00002A9F0000}"/>
    <cellStyle name="SAPBEXfilterText 9" xfId="40747" xr:uid="{00000000-0005-0000-0000-00002B9F0000}"/>
    <cellStyle name="SAPBEXfilterText 9 2" xfId="40748" xr:uid="{00000000-0005-0000-0000-00002C9F0000}"/>
    <cellStyle name="SAPBEXformats" xfId="40749" xr:uid="{00000000-0005-0000-0000-00002D9F0000}"/>
    <cellStyle name="SAPBEXformats 10" xfId="40750" xr:uid="{00000000-0005-0000-0000-00002E9F0000}"/>
    <cellStyle name="SAPBEXformats 11" xfId="40751" xr:uid="{00000000-0005-0000-0000-00002F9F0000}"/>
    <cellStyle name="SAPBEXformats 2" xfId="40752" xr:uid="{00000000-0005-0000-0000-0000309F0000}"/>
    <cellStyle name="SAPBEXformats 3" xfId="40753" xr:uid="{00000000-0005-0000-0000-0000319F0000}"/>
    <cellStyle name="SAPBEXformats 4" xfId="40754" xr:uid="{00000000-0005-0000-0000-0000329F0000}"/>
    <cellStyle name="SAPBEXformats 5" xfId="40755" xr:uid="{00000000-0005-0000-0000-0000339F0000}"/>
    <cellStyle name="SAPBEXformats 6" xfId="40756" xr:uid="{00000000-0005-0000-0000-0000349F0000}"/>
    <cellStyle name="SAPBEXformats 7" xfId="40757" xr:uid="{00000000-0005-0000-0000-0000359F0000}"/>
    <cellStyle name="SAPBEXformats 8" xfId="40758" xr:uid="{00000000-0005-0000-0000-0000369F0000}"/>
    <cellStyle name="SAPBEXformats 9" xfId="40759" xr:uid="{00000000-0005-0000-0000-0000379F0000}"/>
    <cellStyle name="SAPBEXheaderItem" xfId="40760" xr:uid="{00000000-0005-0000-0000-0000389F0000}"/>
    <cellStyle name="SAPBEXheaderItem 10" xfId="40761" xr:uid="{00000000-0005-0000-0000-0000399F0000}"/>
    <cellStyle name="SAPBEXheaderItem 2" xfId="40762" xr:uid="{00000000-0005-0000-0000-00003A9F0000}"/>
    <cellStyle name="SAPBEXheaderItem 3" xfId="40763" xr:uid="{00000000-0005-0000-0000-00003B9F0000}"/>
    <cellStyle name="SAPBEXheaderItem 4" xfId="40764" xr:uid="{00000000-0005-0000-0000-00003C9F0000}"/>
    <cellStyle name="SAPBEXheaderItem 5" xfId="40765" xr:uid="{00000000-0005-0000-0000-00003D9F0000}"/>
    <cellStyle name="SAPBEXheaderItem 6" xfId="40766" xr:uid="{00000000-0005-0000-0000-00003E9F0000}"/>
    <cellStyle name="SAPBEXheaderItem 7" xfId="40767" xr:uid="{00000000-0005-0000-0000-00003F9F0000}"/>
    <cellStyle name="SAPBEXheaderItem 8" xfId="40768" xr:uid="{00000000-0005-0000-0000-0000409F0000}"/>
    <cellStyle name="SAPBEXheaderItem 9" xfId="40769" xr:uid="{00000000-0005-0000-0000-0000419F0000}"/>
    <cellStyle name="SAPBEXheaderText" xfId="40770" xr:uid="{00000000-0005-0000-0000-0000429F0000}"/>
    <cellStyle name="SAPBEXheaderText 10" xfId="40771" xr:uid="{00000000-0005-0000-0000-0000439F0000}"/>
    <cellStyle name="SAPBEXheaderText 2" xfId="40772" xr:uid="{00000000-0005-0000-0000-0000449F0000}"/>
    <cellStyle name="SAPBEXheaderText 3" xfId="40773" xr:uid="{00000000-0005-0000-0000-0000459F0000}"/>
    <cellStyle name="SAPBEXheaderText 4" xfId="40774" xr:uid="{00000000-0005-0000-0000-0000469F0000}"/>
    <cellStyle name="SAPBEXheaderText 5" xfId="40775" xr:uid="{00000000-0005-0000-0000-0000479F0000}"/>
    <cellStyle name="SAPBEXheaderText 6" xfId="40776" xr:uid="{00000000-0005-0000-0000-0000489F0000}"/>
    <cellStyle name="SAPBEXheaderText 7" xfId="40777" xr:uid="{00000000-0005-0000-0000-0000499F0000}"/>
    <cellStyle name="SAPBEXheaderText 8" xfId="40778" xr:uid="{00000000-0005-0000-0000-00004A9F0000}"/>
    <cellStyle name="SAPBEXheaderText 9" xfId="40779" xr:uid="{00000000-0005-0000-0000-00004B9F0000}"/>
    <cellStyle name="SAPBEXHLevel0" xfId="40780" xr:uid="{00000000-0005-0000-0000-00004C9F0000}"/>
    <cellStyle name="SAPBEXHLevel0 10" xfId="40781" xr:uid="{00000000-0005-0000-0000-00004D9F0000}"/>
    <cellStyle name="SAPBEXHLevel0 11" xfId="40782" xr:uid="{00000000-0005-0000-0000-00004E9F0000}"/>
    <cellStyle name="SAPBEXHLevel0 2" xfId="40783" xr:uid="{00000000-0005-0000-0000-00004F9F0000}"/>
    <cellStyle name="SAPBEXHLevel0 3" xfId="40784" xr:uid="{00000000-0005-0000-0000-0000509F0000}"/>
    <cellStyle name="SAPBEXHLevel0 4" xfId="40785" xr:uid="{00000000-0005-0000-0000-0000519F0000}"/>
    <cellStyle name="SAPBEXHLevel0 5" xfId="40786" xr:uid="{00000000-0005-0000-0000-0000529F0000}"/>
    <cellStyle name="SAPBEXHLevel0 6" xfId="40787" xr:uid="{00000000-0005-0000-0000-0000539F0000}"/>
    <cellStyle name="SAPBEXHLevel0 7" xfId="40788" xr:uid="{00000000-0005-0000-0000-0000549F0000}"/>
    <cellStyle name="SAPBEXHLevel0 8" xfId="40789" xr:uid="{00000000-0005-0000-0000-0000559F0000}"/>
    <cellStyle name="SAPBEXHLevel0 9" xfId="40790" xr:uid="{00000000-0005-0000-0000-0000569F0000}"/>
    <cellStyle name="SAPBEXHLevel0X" xfId="40791" xr:uid="{00000000-0005-0000-0000-0000579F0000}"/>
    <cellStyle name="SAPBEXHLevel0X 10" xfId="40792" xr:uid="{00000000-0005-0000-0000-0000589F0000}"/>
    <cellStyle name="SAPBEXHLevel0X 2" xfId="40793" xr:uid="{00000000-0005-0000-0000-0000599F0000}"/>
    <cellStyle name="SAPBEXHLevel0X 3" xfId="40794" xr:uid="{00000000-0005-0000-0000-00005A9F0000}"/>
    <cellStyle name="SAPBEXHLevel0X 4" xfId="40795" xr:uid="{00000000-0005-0000-0000-00005B9F0000}"/>
    <cellStyle name="SAPBEXHLevel0X 5" xfId="40796" xr:uid="{00000000-0005-0000-0000-00005C9F0000}"/>
    <cellStyle name="SAPBEXHLevel0X 6" xfId="40797" xr:uid="{00000000-0005-0000-0000-00005D9F0000}"/>
    <cellStyle name="SAPBEXHLevel0X 7" xfId="40798" xr:uid="{00000000-0005-0000-0000-00005E9F0000}"/>
    <cellStyle name="SAPBEXHLevel0X 8" xfId="40799" xr:uid="{00000000-0005-0000-0000-00005F9F0000}"/>
    <cellStyle name="SAPBEXHLevel0X 9" xfId="40800" xr:uid="{00000000-0005-0000-0000-0000609F0000}"/>
    <cellStyle name="SAPBEXHLevel1" xfId="40801" xr:uid="{00000000-0005-0000-0000-0000619F0000}"/>
    <cellStyle name="SAPBEXHLevel1 10" xfId="40802" xr:uid="{00000000-0005-0000-0000-0000629F0000}"/>
    <cellStyle name="SAPBEXHLevel1 11" xfId="40803" xr:uid="{00000000-0005-0000-0000-0000639F0000}"/>
    <cellStyle name="SAPBEXHLevel1 2" xfId="40804" xr:uid="{00000000-0005-0000-0000-0000649F0000}"/>
    <cellStyle name="SAPBEXHLevel1 3" xfId="40805" xr:uid="{00000000-0005-0000-0000-0000659F0000}"/>
    <cellStyle name="SAPBEXHLevel1 4" xfId="40806" xr:uid="{00000000-0005-0000-0000-0000669F0000}"/>
    <cellStyle name="SAPBEXHLevel1 5" xfId="40807" xr:uid="{00000000-0005-0000-0000-0000679F0000}"/>
    <cellStyle name="SAPBEXHLevel1 6" xfId="40808" xr:uid="{00000000-0005-0000-0000-0000689F0000}"/>
    <cellStyle name="SAPBEXHLevel1 7" xfId="40809" xr:uid="{00000000-0005-0000-0000-0000699F0000}"/>
    <cellStyle name="SAPBEXHLevel1 8" xfId="40810" xr:uid="{00000000-0005-0000-0000-00006A9F0000}"/>
    <cellStyle name="SAPBEXHLevel1 9" xfId="40811" xr:uid="{00000000-0005-0000-0000-00006B9F0000}"/>
    <cellStyle name="SAPBEXHLevel1X" xfId="40812" xr:uid="{00000000-0005-0000-0000-00006C9F0000}"/>
    <cellStyle name="SAPBEXHLevel1X 10" xfId="40813" xr:uid="{00000000-0005-0000-0000-00006D9F0000}"/>
    <cellStyle name="SAPBEXHLevel1X 2" xfId="40814" xr:uid="{00000000-0005-0000-0000-00006E9F0000}"/>
    <cellStyle name="SAPBEXHLevel1X 3" xfId="40815" xr:uid="{00000000-0005-0000-0000-00006F9F0000}"/>
    <cellStyle name="SAPBEXHLevel1X 4" xfId="40816" xr:uid="{00000000-0005-0000-0000-0000709F0000}"/>
    <cellStyle name="SAPBEXHLevel1X 5" xfId="40817" xr:uid="{00000000-0005-0000-0000-0000719F0000}"/>
    <cellStyle name="SAPBEXHLevel1X 6" xfId="40818" xr:uid="{00000000-0005-0000-0000-0000729F0000}"/>
    <cellStyle name="SAPBEXHLevel1X 7" xfId="40819" xr:uid="{00000000-0005-0000-0000-0000739F0000}"/>
    <cellStyle name="SAPBEXHLevel1X 8" xfId="40820" xr:uid="{00000000-0005-0000-0000-0000749F0000}"/>
    <cellStyle name="SAPBEXHLevel1X 9" xfId="40821" xr:uid="{00000000-0005-0000-0000-0000759F0000}"/>
    <cellStyle name="SAPBEXHLevel2" xfId="40822" xr:uid="{00000000-0005-0000-0000-0000769F0000}"/>
    <cellStyle name="SAPBEXHLevel2 10" xfId="40823" xr:uid="{00000000-0005-0000-0000-0000779F0000}"/>
    <cellStyle name="SAPBEXHLevel2 11" xfId="40824" xr:uid="{00000000-0005-0000-0000-0000789F0000}"/>
    <cellStyle name="SAPBEXHLevel2 2" xfId="40825" xr:uid="{00000000-0005-0000-0000-0000799F0000}"/>
    <cellStyle name="SAPBEXHLevel2 3" xfId="40826" xr:uid="{00000000-0005-0000-0000-00007A9F0000}"/>
    <cellStyle name="SAPBEXHLevel2 4" xfId="40827" xr:uid="{00000000-0005-0000-0000-00007B9F0000}"/>
    <cellStyle name="SAPBEXHLevel2 5" xfId="40828" xr:uid="{00000000-0005-0000-0000-00007C9F0000}"/>
    <cellStyle name="SAPBEXHLevel2 6" xfId="40829" xr:uid="{00000000-0005-0000-0000-00007D9F0000}"/>
    <cellStyle name="SAPBEXHLevel2 7" xfId="40830" xr:uid="{00000000-0005-0000-0000-00007E9F0000}"/>
    <cellStyle name="SAPBEXHLevel2 8" xfId="40831" xr:uid="{00000000-0005-0000-0000-00007F9F0000}"/>
    <cellStyle name="SAPBEXHLevel2 9" xfId="40832" xr:uid="{00000000-0005-0000-0000-0000809F0000}"/>
    <cellStyle name="SAPBEXHLevel2X" xfId="40833" xr:uid="{00000000-0005-0000-0000-0000819F0000}"/>
    <cellStyle name="SAPBEXHLevel2X 10" xfId="40834" xr:uid="{00000000-0005-0000-0000-0000829F0000}"/>
    <cellStyle name="SAPBEXHLevel2X 2" xfId="40835" xr:uid="{00000000-0005-0000-0000-0000839F0000}"/>
    <cellStyle name="SAPBEXHLevel2X 3" xfId="40836" xr:uid="{00000000-0005-0000-0000-0000849F0000}"/>
    <cellStyle name="SAPBEXHLevel2X 4" xfId="40837" xr:uid="{00000000-0005-0000-0000-0000859F0000}"/>
    <cellStyle name="SAPBEXHLevel2X 5" xfId="40838" xr:uid="{00000000-0005-0000-0000-0000869F0000}"/>
    <cellStyle name="SAPBEXHLevel2X 6" xfId="40839" xr:uid="{00000000-0005-0000-0000-0000879F0000}"/>
    <cellStyle name="SAPBEXHLevel2X 7" xfId="40840" xr:uid="{00000000-0005-0000-0000-0000889F0000}"/>
    <cellStyle name="SAPBEXHLevel2X 8" xfId="40841" xr:uid="{00000000-0005-0000-0000-0000899F0000}"/>
    <cellStyle name="SAPBEXHLevel2X 9" xfId="40842" xr:uid="{00000000-0005-0000-0000-00008A9F0000}"/>
    <cellStyle name="SAPBEXHLevel3" xfId="40843" xr:uid="{00000000-0005-0000-0000-00008B9F0000}"/>
    <cellStyle name="SAPBEXHLevel3 10" xfId="40844" xr:uid="{00000000-0005-0000-0000-00008C9F0000}"/>
    <cellStyle name="SAPBEXHLevel3 11" xfId="40845" xr:uid="{00000000-0005-0000-0000-00008D9F0000}"/>
    <cellStyle name="SAPBEXHLevel3 2" xfId="40846" xr:uid="{00000000-0005-0000-0000-00008E9F0000}"/>
    <cellStyle name="SAPBEXHLevel3 3" xfId="40847" xr:uid="{00000000-0005-0000-0000-00008F9F0000}"/>
    <cellStyle name="SAPBEXHLevel3 4" xfId="40848" xr:uid="{00000000-0005-0000-0000-0000909F0000}"/>
    <cellStyle name="SAPBEXHLevel3 5" xfId="40849" xr:uid="{00000000-0005-0000-0000-0000919F0000}"/>
    <cellStyle name="SAPBEXHLevel3 6" xfId="40850" xr:uid="{00000000-0005-0000-0000-0000929F0000}"/>
    <cellStyle name="SAPBEXHLevel3 7" xfId="40851" xr:uid="{00000000-0005-0000-0000-0000939F0000}"/>
    <cellStyle name="SAPBEXHLevel3 8" xfId="40852" xr:uid="{00000000-0005-0000-0000-0000949F0000}"/>
    <cellStyle name="SAPBEXHLevel3 9" xfId="40853" xr:uid="{00000000-0005-0000-0000-0000959F0000}"/>
    <cellStyle name="SAPBEXHLevel3X" xfId="40854" xr:uid="{00000000-0005-0000-0000-0000969F0000}"/>
    <cellStyle name="SAPBEXHLevel3X 10" xfId="40855" xr:uid="{00000000-0005-0000-0000-0000979F0000}"/>
    <cellStyle name="SAPBEXHLevel3X 2" xfId="40856" xr:uid="{00000000-0005-0000-0000-0000989F0000}"/>
    <cellStyle name="SAPBEXHLevel3X 3" xfId="40857" xr:uid="{00000000-0005-0000-0000-0000999F0000}"/>
    <cellStyle name="SAPBEXHLevel3X 4" xfId="40858" xr:uid="{00000000-0005-0000-0000-00009A9F0000}"/>
    <cellStyle name="SAPBEXHLevel3X 5" xfId="40859" xr:uid="{00000000-0005-0000-0000-00009B9F0000}"/>
    <cellStyle name="SAPBEXHLevel3X 6" xfId="40860" xr:uid="{00000000-0005-0000-0000-00009C9F0000}"/>
    <cellStyle name="SAPBEXHLevel3X 7" xfId="40861" xr:uid="{00000000-0005-0000-0000-00009D9F0000}"/>
    <cellStyle name="SAPBEXHLevel3X 8" xfId="40862" xr:uid="{00000000-0005-0000-0000-00009E9F0000}"/>
    <cellStyle name="SAPBEXHLevel3X 9" xfId="40863" xr:uid="{00000000-0005-0000-0000-00009F9F0000}"/>
    <cellStyle name="SAPBEXinputData" xfId="40864" xr:uid="{00000000-0005-0000-0000-0000A09F0000}"/>
    <cellStyle name="SAPBEXItemHeader" xfId="40865" xr:uid="{00000000-0005-0000-0000-0000A19F0000}"/>
    <cellStyle name="SAPBEXItemHeader 10" xfId="40866" xr:uid="{00000000-0005-0000-0000-0000A29F0000}"/>
    <cellStyle name="SAPBEXItemHeader 2" xfId="40867" xr:uid="{00000000-0005-0000-0000-0000A39F0000}"/>
    <cellStyle name="SAPBEXItemHeader 3" xfId="40868" xr:uid="{00000000-0005-0000-0000-0000A49F0000}"/>
    <cellStyle name="SAPBEXItemHeader 4" xfId="40869" xr:uid="{00000000-0005-0000-0000-0000A59F0000}"/>
    <cellStyle name="SAPBEXItemHeader 5" xfId="40870" xr:uid="{00000000-0005-0000-0000-0000A69F0000}"/>
    <cellStyle name="SAPBEXItemHeader 6" xfId="40871" xr:uid="{00000000-0005-0000-0000-0000A79F0000}"/>
    <cellStyle name="SAPBEXItemHeader 7" xfId="40872" xr:uid="{00000000-0005-0000-0000-0000A89F0000}"/>
    <cellStyle name="SAPBEXItemHeader 8" xfId="40873" xr:uid="{00000000-0005-0000-0000-0000A99F0000}"/>
    <cellStyle name="SAPBEXItemHeader 9" xfId="40874" xr:uid="{00000000-0005-0000-0000-0000AA9F0000}"/>
    <cellStyle name="SAPBEXresData" xfId="40875" xr:uid="{00000000-0005-0000-0000-0000AB9F0000}"/>
    <cellStyle name="SAPBEXresData 10" xfId="40876" xr:uid="{00000000-0005-0000-0000-0000AC9F0000}"/>
    <cellStyle name="SAPBEXresData 2" xfId="40877" xr:uid="{00000000-0005-0000-0000-0000AD9F0000}"/>
    <cellStyle name="SAPBEXresData 3" xfId="40878" xr:uid="{00000000-0005-0000-0000-0000AE9F0000}"/>
    <cellStyle name="SAPBEXresData 4" xfId="40879" xr:uid="{00000000-0005-0000-0000-0000AF9F0000}"/>
    <cellStyle name="SAPBEXresData 5" xfId="40880" xr:uid="{00000000-0005-0000-0000-0000B09F0000}"/>
    <cellStyle name="SAPBEXresData 6" xfId="40881" xr:uid="{00000000-0005-0000-0000-0000B19F0000}"/>
    <cellStyle name="SAPBEXresData 7" xfId="40882" xr:uid="{00000000-0005-0000-0000-0000B29F0000}"/>
    <cellStyle name="SAPBEXresData 8" xfId="40883" xr:uid="{00000000-0005-0000-0000-0000B39F0000}"/>
    <cellStyle name="SAPBEXresData 9" xfId="40884" xr:uid="{00000000-0005-0000-0000-0000B49F0000}"/>
    <cellStyle name="SAPBEXresDataEmph" xfId="40885" xr:uid="{00000000-0005-0000-0000-0000B59F0000}"/>
    <cellStyle name="SAPBEXresItem" xfId="40886" xr:uid="{00000000-0005-0000-0000-0000B69F0000}"/>
    <cellStyle name="SAPBEXresItem 10" xfId="40887" xr:uid="{00000000-0005-0000-0000-0000B79F0000}"/>
    <cellStyle name="SAPBEXresItem 2" xfId="40888" xr:uid="{00000000-0005-0000-0000-0000B89F0000}"/>
    <cellStyle name="SAPBEXresItem 3" xfId="40889" xr:uid="{00000000-0005-0000-0000-0000B99F0000}"/>
    <cellStyle name="SAPBEXresItem 4" xfId="40890" xr:uid="{00000000-0005-0000-0000-0000BA9F0000}"/>
    <cellStyle name="SAPBEXresItem 5" xfId="40891" xr:uid="{00000000-0005-0000-0000-0000BB9F0000}"/>
    <cellStyle name="SAPBEXresItem 6" xfId="40892" xr:uid="{00000000-0005-0000-0000-0000BC9F0000}"/>
    <cellStyle name="SAPBEXresItem 7" xfId="40893" xr:uid="{00000000-0005-0000-0000-0000BD9F0000}"/>
    <cellStyle name="SAPBEXresItem 8" xfId="40894" xr:uid="{00000000-0005-0000-0000-0000BE9F0000}"/>
    <cellStyle name="SAPBEXresItem 9" xfId="40895" xr:uid="{00000000-0005-0000-0000-0000BF9F0000}"/>
    <cellStyle name="SAPBEXresItemX" xfId="40896" xr:uid="{00000000-0005-0000-0000-0000C09F0000}"/>
    <cellStyle name="SAPBEXresItemX 10" xfId="40897" xr:uid="{00000000-0005-0000-0000-0000C19F0000}"/>
    <cellStyle name="SAPBEXresItemX 2" xfId="40898" xr:uid="{00000000-0005-0000-0000-0000C29F0000}"/>
    <cellStyle name="SAPBEXresItemX 3" xfId="40899" xr:uid="{00000000-0005-0000-0000-0000C39F0000}"/>
    <cellStyle name="SAPBEXresItemX 4" xfId="40900" xr:uid="{00000000-0005-0000-0000-0000C49F0000}"/>
    <cellStyle name="SAPBEXresItemX 5" xfId="40901" xr:uid="{00000000-0005-0000-0000-0000C59F0000}"/>
    <cellStyle name="SAPBEXresItemX 6" xfId="40902" xr:uid="{00000000-0005-0000-0000-0000C69F0000}"/>
    <cellStyle name="SAPBEXresItemX 7" xfId="40903" xr:uid="{00000000-0005-0000-0000-0000C79F0000}"/>
    <cellStyle name="SAPBEXresItemX 8" xfId="40904" xr:uid="{00000000-0005-0000-0000-0000C89F0000}"/>
    <cellStyle name="SAPBEXresItemX 9" xfId="40905" xr:uid="{00000000-0005-0000-0000-0000C99F0000}"/>
    <cellStyle name="SAPBEXstdData" xfId="40906" xr:uid="{00000000-0005-0000-0000-0000CA9F0000}"/>
    <cellStyle name="SAPBEXstdData 10" xfId="40907" xr:uid="{00000000-0005-0000-0000-0000CB9F0000}"/>
    <cellStyle name="SAPBEXstdData 11" xfId="40908" xr:uid="{00000000-0005-0000-0000-0000CC9F0000}"/>
    <cellStyle name="SAPBEXstdData 2" xfId="40909" xr:uid="{00000000-0005-0000-0000-0000CD9F0000}"/>
    <cellStyle name="SAPBEXstdData 3" xfId="40910" xr:uid="{00000000-0005-0000-0000-0000CE9F0000}"/>
    <cellStyle name="SAPBEXstdData 4" xfId="40911" xr:uid="{00000000-0005-0000-0000-0000CF9F0000}"/>
    <cellStyle name="SAPBEXstdData 5" xfId="40912" xr:uid="{00000000-0005-0000-0000-0000D09F0000}"/>
    <cellStyle name="SAPBEXstdData 6" xfId="40913" xr:uid="{00000000-0005-0000-0000-0000D19F0000}"/>
    <cellStyle name="SAPBEXstdData 7" xfId="40914" xr:uid="{00000000-0005-0000-0000-0000D29F0000}"/>
    <cellStyle name="SAPBEXstdData 8" xfId="40915" xr:uid="{00000000-0005-0000-0000-0000D39F0000}"/>
    <cellStyle name="SAPBEXstdData 9" xfId="40916" xr:uid="{00000000-0005-0000-0000-0000D49F0000}"/>
    <cellStyle name="SAPBEXstdDataEmph" xfId="40917" xr:uid="{00000000-0005-0000-0000-0000D59F0000}"/>
    <cellStyle name="SAPBEXstdDataEmph 10" xfId="40918" xr:uid="{00000000-0005-0000-0000-0000D69F0000}"/>
    <cellStyle name="SAPBEXstdDataEmph 11" xfId="40919" xr:uid="{00000000-0005-0000-0000-0000D79F0000}"/>
    <cellStyle name="SAPBEXstdDataEmph 2" xfId="40920" xr:uid="{00000000-0005-0000-0000-0000D89F0000}"/>
    <cellStyle name="SAPBEXstdDataEmph 3" xfId="40921" xr:uid="{00000000-0005-0000-0000-0000D99F0000}"/>
    <cellStyle name="SAPBEXstdDataEmph 4" xfId="40922" xr:uid="{00000000-0005-0000-0000-0000DA9F0000}"/>
    <cellStyle name="SAPBEXstdDataEmph 5" xfId="40923" xr:uid="{00000000-0005-0000-0000-0000DB9F0000}"/>
    <cellStyle name="SAPBEXstdDataEmph 6" xfId="40924" xr:uid="{00000000-0005-0000-0000-0000DC9F0000}"/>
    <cellStyle name="SAPBEXstdDataEmph 7" xfId="40925" xr:uid="{00000000-0005-0000-0000-0000DD9F0000}"/>
    <cellStyle name="SAPBEXstdDataEmph 8" xfId="40926" xr:uid="{00000000-0005-0000-0000-0000DE9F0000}"/>
    <cellStyle name="SAPBEXstdDataEmph 9" xfId="40927" xr:uid="{00000000-0005-0000-0000-0000DF9F0000}"/>
    <cellStyle name="SAPBEXstdItem" xfId="40928" xr:uid="{00000000-0005-0000-0000-0000E09F0000}"/>
    <cellStyle name="SAPBEXstdItem 10" xfId="40929" xr:uid="{00000000-0005-0000-0000-0000E19F0000}"/>
    <cellStyle name="SAPBEXstdItem 11" xfId="40930" xr:uid="{00000000-0005-0000-0000-0000E29F0000}"/>
    <cellStyle name="SAPBEXstdItem 12" xfId="40931" xr:uid="{00000000-0005-0000-0000-0000E39F0000}"/>
    <cellStyle name="SAPBEXstdItem 13" xfId="40932" xr:uid="{00000000-0005-0000-0000-0000E49F0000}"/>
    <cellStyle name="SAPBEXstdItem 2" xfId="40933" xr:uid="{00000000-0005-0000-0000-0000E59F0000}"/>
    <cellStyle name="SAPBEXstdItem 2 10" xfId="40934" xr:uid="{00000000-0005-0000-0000-0000E69F0000}"/>
    <cellStyle name="SAPBEXstdItem 2 11" xfId="40935" xr:uid="{00000000-0005-0000-0000-0000E79F0000}"/>
    <cellStyle name="SAPBEXstdItem 2 12" xfId="40936" xr:uid="{00000000-0005-0000-0000-0000E89F0000}"/>
    <cellStyle name="SAPBEXstdItem 2 2" xfId="40937" xr:uid="{00000000-0005-0000-0000-0000E99F0000}"/>
    <cellStyle name="SAPBEXstdItem 2 3" xfId="40938" xr:uid="{00000000-0005-0000-0000-0000EA9F0000}"/>
    <cellStyle name="SAPBEXstdItem 2 4" xfId="40939" xr:uid="{00000000-0005-0000-0000-0000EB9F0000}"/>
    <cellStyle name="SAPBEXstdItem 2 5" xfId="40940" xr:uid="{00000000-0005-0000-0000-0000EC9F0000}"/>
    <cellStyle name="SAPBEXstdItem 2 6" xfId="40941" xr:uid="{00000000-0005-0000-0000-0000ED9F0000}"/>
    <cellStyle name="SAPBEXstdItem 2 7" xfId="40942" xr:uid="{00000000-0005-0000-0000-0000EE9F0000}"/>
    <cellStyle name="SAPBEXstdItem 2 8" xfId="40943" xr:uid="{00000000-0005-0000-0000-0000EF9F0000}"/>
    <cellStyle name="SAPBEXstdItem 2 9" xfId="40944" xr:uid="{00000000-0005-0000-0000-0000F09F0000}"/>
    <cellStyle name="SAPBEXstdItem 3" xfId="40945" xr:uid="{00000000-0005-0000-0000-0000F19F0000}"/>
    <cellStyle name="SAPBEXstdItem 3 2" xfId="40946" xr:uid="{00000000-0005-0000-0000-0000F29F0000}"/>
    <cellStyle name="SAPBEXstdItem 4" xfId="40947" xr:uid="{00000000-0005-0000-0000-0000F39F0000}"/>
    <cellStyle name="SAPBEXstdItem 5" xfId="40948" xr:uid="{00000000-0005-0000-0000-0000F49F0000}"/>
    <cellStyle name="SAPBEXstdItem 6" xfId="40949" xr:uid="{00000000-0005-0000-0000-0000F59F0000}"/>
    <cellStyle name="SAPBEXstdItem 7" xfId="40950" xr:uid="{00000000-0005-0000-0000-0000F69F0000}"/>
    <cellStyle name="SAPBEXstdItem 8" xfId="40951" xr:uid="{00000000-0005-0000-0000-0000F79F0000}"/>
    <cellStyle name="SAPBEXstdItem 9" xfId="40952" xr:uid="{00000000-0005-0000-0000-0000F89F0000}"/>
    <cellStyle name="SAPBEXstdItemX" xfId="40953" xr:uid="{00000000-0005-0000-0000-0000F99F0000}"/>
    <cellStyle name="SAPBEXstdItemX 10" xfId="40954" xr:uid="{00000000-0005-0000-0000-0000FA9F0000}"/>
    <cellStyle name="SAPBEXstdItemX 2" xfId="40955" xr:uid="{00000000-0005-0000-0000-0000FB9F0000}"/>
    <cellStyle name="SAPBEXstdItemX 3" xfId="40956" xr:uid="{00000000-0005-0000-0000-0000FC9F0000}"/>
    <cellStyle name="SAPBEXstdItemX 4" xfId="40957" xr:uid="{00000000-0005-0000-0000-0000FD9F0000}"/>
    <cellStyle name="SAPBEXstdItemX 5" xfId="40958" xr:uid="{00000000-0005-0000-0000-0000FE9F0000}"/>
    <cellStyle name="SAPBEXstdItemX 6" xfId="40959" xr:uid="{00000000-0005-0000-0000-0000FF9F0000}"/>
    <cellStyle name="SAPBEXstdItemX 7" xfId="40960" xr:uid="{00000000-0005-0000-0000-000000A00000}"/>
    <cellStyle name="SAPBEXstdItemX 8" xfId="40961" xr:uid="{00000000-0005-0000-0000-000001A00000}"/>
    <cellStyle name="SAPBEXstdItemX 9" xfId="40962" xr:uid="{00000000-0005-0000-0000-000002A00000}"/>
    <cellStyle name="SAPBEXtitle" xfId="40963" xr:uid="{00000000-0005-0000-0000-000003A00000}"/>
    <cellStyle name="SAPBEXtitle 10" xfId="40964" xr:uid="{00000000-0005-0000-0000-000004A00000}"/>
    <cellStyle name="SAPBEXtitle 2" xfId="40965" xr:uid="{00000000-0005-0000-0000-000005A00000}"/>
    <cellStyle name="SAPBEXtitle 3" xfId="40966" xr:uid="{00000000-0005-0000-0000-000006A00000}"/>
    <cellStyle name="SAPBEXtitle 4" xfId="40967" xr:uid="{00000000-0005-0000-0000-000007A00000}"/>
    <cellStyle name="SAPBEXtitle 5" xfId="40968" xr:uid="{00000000-0005-0000-0000-000008A00000}"/>
    <cellStyle name="SAPBEXtitle 6" xfId="40969" xr:uid="{00000000-0005-0000-0000-000009A00000}"/>
    <cellStyle name="SAPBEXtitle 7" xfId="40970" xr:uid="{00000000-0005-0000-0000-00000AA00000}"/>
    <cellStyle name="SAPBEXtitle 8" xfId="40971" xr:uid="{00000000-0005-0000-0000-00000BA00000}"/>
    <cellStyle name="SAPBEXtitle 9" xfId="40972" xr:uid="{00000000-0005-0000-0000-00000CA00000}"/>
    <cellStyle name="SAPBEXunassignedItem" xfId="40973" xr:uid="{00000000-0005-0000-0000-00000DA00000}"/>
    <cellStyle name="SAPBEXundefined" xfId="40974" xr:uid="{00000000-0005-0000-0000-00000EA00000}"/>
    <cellStyle name="SAPBEXundefined 10" xfId="40975" xr:uid="{00000000-0005-0000-0000-00000FA00000}"/>
    <cellStyle name="SAPBEXundefined 11" xfId="40976" xr:uid="{00000000-0005-0000-0000-000010A00000}"/>
    <cellStyle name="SAPBEXundefined 2" xfId="40977" xr:uid="{00000000-0005-0000-0000-000011A00000}"/>
    <cellStyle name="SAPBEXundefined 3" xfId="40978" xr:uid="{00000000-0005-0000-0000-000012A00000}"/>
    <cellStyle name="SAPBEXundefined 4" xfId="40979" xr:uid="{00000000-0005-0000-0000-000013A00000}"/>
    <cellStyle name="SAPBEXundefined 5" xfId="40980" xr:uid="{00000000-0005-0000-0000-000014A00000}"/>
    <cellStyle name="SAPBEXundefined 6" xfId="40981" xr:uid="{00000000-0005-0000-0000-000015A00000}"/>
    <cellStyle name="SAPBEXundefined 7" xfId="40982" xr:uid="{00000000-0005-0000-0000-000016A00000}"/>
    <cellStyle name="SAPBEXundefined 8" xfId="40983" xr:uid="{00000000-0005-0000-0000-000017A00000}"/>
    <cellStyle name="SAPBEXundefined 9" xfId="40984" xr:uid="{00000000-0005-0000-0000-000018A00000}"/>
    <cellStyle name="Sheet Title" xfId="40985" xr:uid="{00000000-0005-0000-0000-000019A00000}"/>
    <cellStyle name="SheetHeader1" xfId="40986" xr:uid="{00000000-0005-0000-0000-00001AA00000}"/>
    <cellStyle name="SheetHeader1 1" xfId="40987" xr:uid="{00000000-0005-0000-0000-00001BA00000}"/>
    <cellStyle name="SheetHeader1 1 2" xfId="40988" xr:uid="{00000000-0005-0000-0000-00001CA00000}"/>
    <cellStyle name="SheetHeader1 1 3" xfId="40989" xr:uid="{00000000-0005-0000-0000-00001DA00000}"/>
    <cellStyle name="SheetHeader1 10" xfId="40990" xr:uid="{00000000-0005-0000-0000-00001EA00000}"/>
    <cellStyle name="SheetHeader1 10 2" xfId="40991" xr:uid="{00000000-0005-0000-0000-00001FA00000}"/>
    <cellStyle name="SheetHeader1 10 3" xfId="40992" xr:uid="{00000000-0005-0000-0000-000020A00000}"/>
    <cellStyle name="SheetHeader1 11" xfId="40993" xr:uid="{00000000-0005-0000-0000-000021A00000}"/>
    <cellStyle name="SheetHeader1 11 2" xfId="40994" xr:uid="{00000000-0005-0000-0000-000022A00000}"/>
    <cellStyle name="SheetHeader1 11 3" xfId="40995" xr:uid="{00000000-0005-0000-0000-000023A00000}"/>
    <cellStyle name="SheetHeader1 12" xfId="40996" xr:uid="{00000000-0005-0000-0000-000024A00000}"/>
    <cellStyle name="SheetHeader1 12 2" xfId="40997" xr:uid="{00000000-0005-0000-0000-000025A00000}"/>
    <cellStyle name="SheetHeader1 12 3" xfId="40998" xr:uid="{00000000-0005-0000-0000-000026A00000}"/>
    <cellStyle name="SheetHeader1 13" xfId="40999" xr:uid="{00000000-0005-0000-0000-000027A00000}"/>
    <cellStyle name="SheetHeader1 13 2" xfId="41000" xr:uid="{00000000-0005-0000-0000-000028A00000}"/>
    <cellStyle name="SheetHeader1 13 3" xfId="41001" xr:uid="{00000000-0005-0000-0000-000029A00000}"/>
    <cellStyle name="SheetHeader1 14" xfId="41002" xr:uid="{00000000-0005-0000-0000-00002AA00000}"/>
    <cellStyle name="SheetHeader1 14 2" xfId="41003" xr:uid="{00000000-0005-0000-0000-00002BA00000}"/>
    <cellStyle name="SheetHeader1 14 3" xfId="41004" xr:uid="{00000000-0005-0000-0000-00002CA00000}"/>
    <cellStyle name="SheetHeader1 15" xfId="41005" xr:uid="{00000000-0005-0000-0000-00002DA00000}"/>
    <cellStyle name="SheetHeader1 15 2" xfId="41006" xr:uid="{00000000-0005-0000-0000-00002EA00000}"/>
    <cellStyle name="SheetHeader1 15 3" xfId="41007" xr:uid="{00000000-0005-0000-0000-00002FA00000}"/>
    <cellStyle name="SheetHeader1 16" xfId="41008" xr:uid="{00000000-0005-0000-0000-000030A00000}"/>
    <cellStyle name="SheetHeader1 17" xfId="41009" xr:uid="{00000000-0005-0000-0000-000031A00000}"/>
    <cellStyle name="SheetHeader1 2" xfId="41010" xr:uid="{00000000-0005-0000-0000-000032A00000}"/>
    <cellStyle name="SheetHeader1 2 1" xfId="41011" xr:uid="{00000000-0005-0000-0000-000033A00000}"/>
    <cellStyle name="SheetHeader1 2 1 2" xfId="41012" xr:uid="{00000000-0005-0000-0000-000034A00000}"/>
    <cellStyle name="SheetHeader1 2 1 3" xfId="41013" xr:uid="{00000000-0005-0000-0000-000035A00000}"/>
    <cellStyle name="SheetHeader1 2 10" xfId="41014" xr:uid="{00000000-0005-0000-0000-000036A00000}"/>
    <cellStyle name="SheetHeader1 2 10 2" xfId="41015" xr:uid="{00000000-0005-0000-0000-000037A00000}"/>
    <cellStyle name="SheetHeader1 2 10 3" xfId="41016" xr:uid="{00000000-0005-0000-0000-000038A00000}"/>
    <cellStyle name="SheetHeader1 2 11" xfId="41017" xr:uid="{00000000-0005-0000-0000-000039A00000}"/>
    <cellStyle name="SheetHeader1 2 11 2" xfId="41018" xr:uid="{00000000-0005-0000-0000-00003AA00000}"/>
    <cellStyle name="SheetHeader1 2 11 3" xfId="41019" xr:uid="{00000000-0005-0000-0000-00003BA00000}"/>
    <cellStyle name="SheetHeader1 2 12" xfId="41020" xr:uid="{00000000-0005-0000-0000-00003CA00000}"/>
    <cellStyle name="SheetHeader1 2 12 2" xfId="41021" xr:uid="{00000000-0005-0000-0000-00003DA00000}"/>
    <cellStyle name="SheetHeader1 2 12 3" xfId="41022" xr:uid="{00000000-0005-0000-0000-00003EA00000}"/>
    <cellStyle name="SheetHeader1 2 13" xfId="41023" xr:uid="{00000000-0005-0000-0000-00003FA00000}"/>
    <cellStyle name="SheetHeader1 2 13 2" xfId="41024" xr:uid="{00000000-0005-0000-0000-000040A00000}"/>
    <cellStyle name="SheetHeader1 2 13 3" xfId="41025" xr:uid="{00000000-0005-0000-0000-000041A00000}"/>
    <cellStyle name="SheetHeader1 2 14" xfId="41026" xr:uid="{00000000-0005-0000-0000-000042A00000}"/>
    <cellStyle name="SheetHeader1 2 14 2" xfId="41027" xr:uid="{00000000-0005-0000-0000-000043A00000}"/>
    <cellStyle name="SheetHeader1 2 14 3" xfId="41028" xr:uid="{00000000-0005-0000-0000-000044A00000}"/>
    <cellStyle name="SheetHeader1 2 15" xfId="41029" xr:uid="{00000000-0005-0000-0000-000045A00000}"/>
    <cellStyle name="SheetHeader1 2 16" xfId="41030" xr:uid="{00000000-0005-0000-0000-000046A00000}"/>
    <cellStyle name="SheetHeader1 2 2" xfId="41031" xr:uid="{00000000-0005-0000-0000-000047A00000}"/>
    <cellStyle name="SheetHeader1 2 2 2" xfId="41032" xr:uid="{00000000-0005-0000-0000-000048A00000}"/>
    <cellStyle name="SheetHeader1 2 2 2 2" xfId="41033" xr:uid="{00000000-0005-0000-0000-000049A00000}"/>
    <cellStyle name="SheetHeader1 2 2 2 2 2" xfId="41034" xr:uid="{00000000-0005-0000-0000-00004AA00000}"/>
    <cellStyle name="SheetHeader1 2 2 2 2 3" xfId="41035" xr:uid="{00000000-0005-0000-0000-00004BA00000}"/>
    <cellStyle name="SheetHeader1 2 2 2 3" xfId="41036" xr:uid="{00000000-0005-0000-0000-00004CA00000}"/>
    <cellStyle name="SheetHeader1 2 2 2 4" xfId="41037" xr:uid="{00000000-0005-0000-0000-00004DA00000}"/>
    <cellStyle name="SheetHeader1 2 2 2_Tohana_DPR-Final@26-7-2010" xfId="41038" xr:uid="{00000000-0005-0000-0000-00004EA00000}"/>
    <cellStyle name="SheetHeader1 2 2 3" xfId="41039" xr:uid="{00000000-0005-0000-0000-00004FA00000}"/>
    <cellStyle name="SheetHeader1 2 2 3 2" xfId="41040" xr:uid="{00000000-0005-0000-0000-000050A00000}"/>
    <cellStyle name="SheetHeader1 2 2 3 3" xfId="41041" xr:uid="{00000000-0005-0000-0000-000051A00000}"/>
    <cellStyle name="SheetHeader1 2 2 4" xfId="41042" xr:uid="{00000000-0005-0000-0000-000052A00000}"/>
    <cellStyle name="SheetHeader1 2 2 4 2" xfId="41043" xr:uid="{00000000-0005-0000-0000-000053A00000}"/>
    <cellStyle name="SheetHeader1 2 2 4 3" xfId="41044" xr:uid="{00000000-0005-0000-0000-000054A00000}"/>
    <cellStyle name="SheetHeader1 2 2 5" xfId="41045" xr:uid="{00000000-0005-0000-0000-000055A00000}"/>
    <cellStyle name="SheetHeader1 2 2 5 2" xfId="41046" xr:uid="{00000000-0005-0000-0000-000056A00000}"/>
    <cellStyle name="SheetHeader1 2 2 5 3" xfId="41047" xr:uid="{00000000-0005-0000-0000-000057A00000}"/>
    <cellStyle name="SheetHeader1 2 2 6" xfId="41048" xr:uid="{00000000-0005-0000-0000-000058A00000}"/>
    <cellStyle name="SheetHeader1 2 2 6 2" xfId="41049" xr:uid="{00000000-0005-0000-0000-000059A00000}"/>
    <cellStyle name="SheetHeader1 2 2 6 3" xfId="41050" xr:uid="{00000000-0005-0000-0000-00005AA00000}"/>
    <cellStyle name="SheetHeader1 2 2 7" xfId="41051" xr:uid="{00000000-0005-0000-0000-00005BA00000}"/>
    <cellStyle name="SheetHeader1 2 2 7 2" xfId="41052" xr:uid="{00000000-0005-0000-0000-00005CA00000}"/>
    <cellStyle name="SheetHeader1 2 2 7 3" xfId="41053" xr:uid="{00000000-0005-0000-0000-00005DA00000}"/>
    <cellStyle name="SheetHeader1 2 2 8" xfId="41054" xr:uid="{00000000-0005-0000-0000-00005EA00000}"/>
    <cellStyle name="SheetHeader1 2 2 9" xfId="41055" xr:uid="{00000000-0005-0000-0000-00005FA00000}"/>
    <cellStyle name="SheetHeader1 2 3" xfId="41056" xr:uid="{00000000-0005-0000-0000-000060A00000}"/>
    <cellStyle name="SheetHeader1 2 3 2" xfId="41057" xr:uid="{00000000-0005-0000-0000-000061A00000}"/>
    <cellStyle name="SheetHeader1 2 3 3" xfId="41058" xr:uid="{00000000-0005-0000-0000-000062A00000}"/>
    <cellStyle name="SheetHeader1 2 4" xfId="41059" xr:uid="{00000000-0005-0000-0000-000063A00000}"/>
    <cellStyle name="SheetHeader1 2 4 2" xfId="41060" xr:uid="{00000000-0005-0000-0000-000064A00000}"/>
    <cellStyle name="SheetHeader1 2 4 3" xfId="41061" xr:uid="{00000000-0005-0000-0000-000065A00000}"/>
    <cellStyle name="SheetHeader1 2 5" xfId="41062" xr:uid="{00000000-0005-0000-0000-000066A00000}"/>
    <cellStyle name="SheetHeader1 2 5 2" xfId="41063" xr:uid="{00000000-0005-0000-0000-000067A00000}"/>
    <cellStyle name="SheetHeader1 2 5 3" xfId="41064" xr:uid="{00000000-0005-0000-0000-000068A00000}"/>
    <cellStyle name="SheetHeader1 2 6" xfId="41065" xr:uid="{00000000-0005-0000-0000-000069A00000}"/>
    <cellStyle name="SheetHeader1 2 6 2" xfId="41066" xr:uid="{00000000-0005-0000-0000-00006AA00000}"/>
    <cellStyle name="SheetHeader1 2 6 3" xfId="41067" xr:uid="{00000000-0005-0000-0000-00006BA00000}"/>
    <cellStyle name="SheetHeader1 2 7" xfId="41068" xr:uid="{00000000-0005-0000-0000-00006CA00000}"/>
    <cellStyle name="SheetHeader1 2 7 2" xfId="41069" xr:uid="{00000000-0005-0000-0000-00006DA00000}"/>
    <cellStyle name="SheetHeader1 2 7 3" xfId="41070" xr:uid="{00000000-0005-0000-0000-00006EA00000}"/>
    <cellStyle name="SheetHeader1 2 8" xfId="41071" xr:uid="{00000000-0005-0000-0000-00006FA00000}"/>
    <cellStyle name="SheetHeader1 2 8 2" xfId="41072" xr:uid="{00000000-0005-0000-0000-000070A00000}"/>
    <cellStyle name="SheetHeader1 2 8 3" xfId="41073" xr:uid="{00000000-0005-0000-0000-000071A00000}"/>
    <cellStyle name="SheetHeader1 2 9" xfId="41074" xr:uid="{00000000-0005-0000-0000-000072A00000}"/>
    <cellStyle name="SheetHeader1 2 9 2" xfId="41075" xr:uid="{00000000-0005-0000-0000-000073A00000}"/>
    <cellStyle name="SheetHeader1 2 9 3" xfId="41076" xr:uid="{00000000-0005-0000-0000-000074A00000}"/>
    <cellStyle name="SheetHeader1 2_Ambala DPR" xfId="41077" xr:uid="{00000000-0005-0000-0000-000075A00000}"/>
    <cellStyle name="SheetHeader1 3" xfId="41078" xr:uid="{00000000-0005-0000-0000-000076A00000}"/>
    <cellStyle name="SheetHeader1 3 2" xfId="41079" xr:uid="{00000000-0005-0000-0000-000077A00000}"/>
    <cellStyle name="SheetHeader1 3 3" xfId="41080" xr:uid="{00000000-0005-0000-0000-000078A00000}"/>
    <cellStyle name="SheetHeader1 4" xfId="41081" xr:uid="{00000000-0005-0000-0000-000079A00000}"/>
    <cellStyle name="SheetHeader1 4 2" xfId="41082" xr:uid="{00000000-0005-0000-0000-00007AA00000}"/>
    <cellStyle name="SheetHeader1 4 3" xfId="41083" xr:uid="{00000000-0005-0000-0000-00007BA00000}"/>
    <cellStyle name="SheetHeader1 5" xfId="41084" xr:uid="{00000000-0005-0000-0000-00007CA00000}"/>
    <cellStyle name="SheetHeader1 5 2" xfId="41085" xr:uid="{00000000-0005-0000-0000-00007DA00000}"/>
    <cellStyle name="SheetHeader1 5 3" xfId="41086" xr:uid="{00000000-0005-0000-0000-00007EA00000}"/>
    <cellStyle name="SheetHeader1 6" xfId="41087" xr:uid="{00000000-0005-0000-0000-00007FA00000}"/>
    <cellStyle name="SheetHeader1 6 2" xfId="41088" xr:uid="{00000000-0005-0000-0000-000080A00000}"/>
    <cellStyle name="SheetHeader1 6 3" xfId="41089" xr:uid="{00000000-0005-0000-0000-000081A00000}"/>
    <cellStyle name="SheetHeader1 7" xfId="41090" xr:uid="{00000000-0005-0000-0000-000082A00000}"/>
    <cellStyle name="SheetHeader1 7 2" xfId="41091" xr:uid="{00000000-0005-0000-0000-000083A00000}"/>
    <cellStyle name="SheetHeader1 7 3" xfId="41092" xr:uid="{00000000-0005-0000-0000-000084A00000}"/>
    <cellStyle name="SheetHeader1 8" xfId="41093" xr:uid="{00000000-0005-0000-0000-000085A00000}"/>
    <cellStyle name="SheetHeader1 8 2" xfId="41094" xr:uid="{00000000-0005-0000-0000-000086A00000}"/>
    <cellStyle name="SheetHeader1 8 3" xfId="41095" xr:uid="{00000000-0005-0000-0000-000087A00000}"/>
    <cellStyle name="SheetHeader1 9" xfId="41096" xr:uid="{00000000-0005-0000-0000-000088A00000}"/>
    <cellStyle name="SheetHeader1 9 2" xfId="41097" xr:uid="{00000000-0005-0000-0000-000089A00000}"/>
    <cellStyle name="SheetHeader1 9 3" xfId="41098" xr:uid="{00000000-0005-0000-0000-00008AA00000}"/>
    <cellStyle name="SheetHeader1_Ambala DPR 17 2010" xfId="41099" xr:uid="{00000000-0005-0000-0000-00008BA00000}"/>
    <cellStyle name="SheetHeader2" xfId="41100" xr:uid="{00000000-0005-0000-0000-00008CA00000}"/>
    <cellStyle name="SheetHeader2 1" xfId="41101" xr:uid="{00000000-0005-0000-0000-00008DA00000}"/>
    <cellStyle name="SheetHeader2 1 2" xfId="41102" xr:uid="{00000000-0005-0000-0000-00008EA00000}"/>
    <cellStyle name="SheetHeader2 1 3" xfId="41103" xr:uid="{00000000-0005-0000-0000-00008FA00000}"/>
    <cellStyle name="SheetHeader2 10" xfId="41104" xr:uid="{00000000-0005-0000-0000-000090A00000}"/>
    <cellStyle name="SheetHeader2 10 2" xfId="41105" xr:uid="{00000000-0005-0000-0000-000091A00000}"/>
    <cellStyle name="SheetHeader2 10 3" xfId="41106" xr:uid="{00000000-0005-0000-0000-000092A00000}"/>
    <cellStyle name="SheetHeader2 11" xfId="41107" xr:uid="{00000000-0005-0000-0000-000093A00000}"/>
    <cellStyle name="SheetHeader2 11 2" xfId="41108" xr:uid="{00000000-0005-0000-0000-000094A00000}"/>
    <cellStyle name="SheetHeader2 11 3" xfId="41109" xr:uid="{00000000-0005-0000-0000-000095A00000}"/>
    <cellStyle name="SheetHeader2 12" xfId="41110" xr:uid="{00000000-0005-0000-0000-000096A00000}"/>
    <cellStyle name="SheetHeader2 12 2" xfId="41111" xr:uid="{00000000-0005-0000-0000-000097A00000}"/>
    <cellStyle name="SheetHeader2 12 3" xfId="41112" xr:uid="{00000000-0005-0000-0000-000098A00000}"/>
    <cellStyle name="SheetHeader2 13" xfId="41113" xr:uid="{00000000-0005-0000-0000-000099A00000}"/>
    <cellStyle name="SheetHeader2 13 2" xfId="41114" xr:uid="{00000000-0005-0000-0000-00009AA00000}"/>
    <cellStyle name="SheetHeader2 13 3" xfId="41115" xr:uid="{00000000-0005-0000-0000-00009BA00000}"/>
    <cellStyle name="SheetHeader2 14" xfId="41116" xr:uid="{00000000-0005-0000-0000-00009CA00000}"/>
    <cellStyle name="SheetHeader2 14 2" xfId="41117" xr:uid="{00000000-0005-0000-0000-00009DA00000}"/>
    <cellStyle name="SheetHeader2 14 3" xfId="41118" xr:uid="{00000000-0005-0000-0000-00009EA00000}"/>
    <cellStyle name="SheetHeader2 15" xfId="41119" xr:uid="{00000000-0005-0000-0000-00009FA00000}"/>
    <cellStyle name="SheetHeader2 15 2" xfId="41120" xr:uid="{00000000-0005-0000-0000-0000A0A00000}"/>
    <cellStyle name="SheetHeader2 15 3" xfId="41121" xr:uid="{00000000-0005-0000-0000-0000A1A00000}"/>
    <cellStyle name="SheetHeader2 16" xfId="41122" xr:uid="{00000000-0005-0000-0000-0000A2A00000}"/>
    <cellStyle name="SheetHeader2 17" xfId="41123" xr:uid="{00000000-0005-0000-0000-0000A3A00000}"/>
    <cellStyle name="SheetHeader2 2" xfId="41124" xr:uid="{00000000-0005-0000-0000-0000A4A00000}"/>
    <cellStyle name="SheetHeader2 2 1" xfId="41125" xr:uid="{00000000-0005-0000-0000-0000A5A00000}"/>
    <cellStyle name="SheetHeader2 2 1 2" xfId="41126" xr:uid="{00000000-0005-0000-0000-0000A6A00000}"/>
    <cellStyle name="SheetHeader2 2 1 3" xfId="41127" xr:uid="{00000000-0005-0000-0000-0000A7A00000}"/>
    <cellStyle name="SheetHeader2 2 10" xfId="41128" xr:uid="{00000000-0005-0000-0000-0000A8A00000}"/>
    <cellStyle name="SheetHeader2 2 10 2" xfId="41129" xr:uid="{00000000-0005-0000-0000-0000A9A00000}"/>
    <cellStyle name="SheetHeader2 2 10 3" xfId="41130" xr:uid="{00000000-0005-0000-0000-0000AAA00000}"/>
    <cellStyle name="SheetHeader2 2 11" xfId="41131" xr:uid="{00000000-0005-0000-0000-0000ABA00000}"/>
    <cellStyle name="SheetHeader2 2 11 2" xfId="41132" xr:uid="{00000000-0005-0000-0000-0000ACA00000}"/>
    <cellStyle name="SheetHeader2 2 11 3" xfId="41133" xr:uid="{00000000-0005-0000-0000-0000ADA00000}"/>
    <cellStyle name="SheetHeader2 2 12" xfId="41134" xr:uid="{00000000-0005-0000-0000-0000AEA00000}"/>
    <cellStyle name="SheetHeader2 2 12 2" xfId="41135" xr:uid="{00000000-0005-0000-0000-0000AFA00000}"/>
    <cellStyle name="SheetHeader2 2 12 3" xfId="41136" xr:uid="{00000000-0005-0000-0000-0000B0A00000}"/>
    <cellStyle name="SheetHeader2 2 13" xfId="41137" xr:uid="{00000000-0005-0000-0000-0000B1A00000}"/>
    <cellStyle name="SheetHeader2 2 13 2" xfId="41138" xr:uid="{00000000-0005-0000-0000-0000B2A00000}"/>
    <cellStyle name="SheetHeader2 2 13 3" xfId="41139" xr:uid="{00000000-0005-0000-0000-0000B3A00000}"/>
    <cellStyle name="SheetHeader2 2 14" xfId="41140" xr:uid="{00000000-0005-0000-0000-0000B4A00000}"/>
    <cellStyle name="SheetHeader2 2 14 2" xfId="41141" xr:uid="{00000000-0005-0000-0000-0000B5A00000}"/>
    <cellStyle name="SheetHeader2 2 14 3" xfId="41142" xr:uid="{00000000-0005-0000-0000-0000B6A00000}"/>
    <cellStyle name="SheetHeader2 2 15" xfId="41143" xr:uid="{00000000-0005-0000-0000-0000B7A00000}"/>
    <cellStyle name="SheetHeader2 2 16" xfId="41144" xr:uid="{00000000-0005-0000-0000-0000B8A00000}"/>
    <cellStyle name="SheetHeader2 2 2" xfId="41145" xr:uid="{00000000-0005-0000-0000-0000B9A00000}"/>
    <cellStyle name="SheetHeader2 2 2 2" xfId="41146" xr:uid="{00000000-0005-0000-0000-0000BAA00000}"/>
    <cellStyle name="SheetHeader2 2 2 2 2" xfId="41147" xr:uid="{00000000-0005-0000-0000-0000BBA00000}"/>
    <cellStyle name="SheetHeader2 2 2 2 2 2" xfId="41148" xr:uid="{00000000-0005-0000-0000-0000BCA00000}"/>
    <cellStyle name="SheetHeader2 2 2 2 2 3" xfId="41149" xr:uid="{00000000-0005-0000-0000-0000BDA00000}"/>
    <cellStyle name="SheetHeader2 2 2 2 3" xfId="41150" xr:uid="{00000000-0005-0000-0000-0000BEA00000}"/>
    <cellStyle name="SheetHeader2 2 2 2 4" xfId="41151" xr:uid="{00000000-0005-0000-0000-0000BFA00000}"/>
    <cellStyle name="SheetHeader2 2 2 2_Tohana_DPR-Final@26-7-2010" xfId="41152" xr:uid="{00000000-0005-0000-0000-0000C0A00000}"/>
    <cellStyle name="SheetHeader2 2 2 3" xfId="41153" xr:uid="{00000000-0005-0000-0000-0000C1A00000}"/>
    <cellStyle name="SheetHeader2 2 2 3 2" xfId="41154" xr:uid="{00000000-0005-0000-0000-0000C2A00000}"/>
    <cellStyle name="SheetHeader2 2 2 3 3" xfId="41155" xr:uid="{00000000-0005-0000-0000-0000C3A00000}"/>
    <cellStyle name="SheetHeader2 2 2 4" xfId="41156" xr:uid="{00000000-0005-0000-0000-0000C4A00000}"/>
    <cellStyle name="SheetHeader2 2 2 4 2" xfId="41157" xr:uid="{00000000-0005-0000-0000-0000C5A00000}"/>
    <cellStyle name="SheetHeader2 2 2 4 3" xfId="41158" xr:uid="{00000000-0005-0000-0000-0000C6A00000}"/>
    <cellStyle name="SheetHeader2 2 2 5" xfId="41159" xr:uid="{00000000-0005-0000-0000-0000C7A00000}"/>
    <cellStyle name="SheetHeader2 2 2 5 2" xfId="41160" xr:uid="{00000000-0005-0000-0000-0000C8A00000}"/>
    <cellStyle name="SheetHeader2 2 2 5 3" xfId="41161" xr:uid="{00000000-0005-0000-0000-0000C9A00000}"/>
    <cellStyle name="SheetHeader2 2 2 6" xfId="41162" xr:uid="{00000000-0005-0000-0000-0000CAA00000}"/>
    <cellStyle name="SheetHeader2 2 2 6 2" xfId="41163" xr:uid="{00000000-0005-0000-0000-0000CBA00000}"/>
    <cellStyle name="SheetHeader2 2 2 6 3" xfId="41164" xr:uid="{00000000-0005-0000-0000-0000CCA00000}"/>
    <cellStyle name="SheetHeader2 2 2 7" xfId="41165" xr:uid="{00000000-0005-0000-0000-0000CDA00000}"/>
    <cellStyle name="SheetHeader2 2 2 7 2" xfId="41166" xr:uid="{00000000-0005-0000-0000-0000CEA00000}"/>
    <cellStyle name="SheetHeader2 2 2 7 3" xfId="41167" xr:uid="{00000000-0005-0000-0000-0000CFA00000}"/>
    <cellStyle name="SheetHeader2 2 2 8" xfId="41168" xr:uid="{00000000-0005-0000-0000-0000D0A00000}"/>
    <cellStyle name="SheetHeader2 2 2 9" xfId="41169" xr:uid="{00000000-0005-0000-0000-0000D1A00000}"/>
    <cellStyle name="SheetHeader2 2 3" xfId="41170" xr:uid="{00000000-0005-0000-0000-0000D2A00000}"/>
    <cellStyle name="SheetHeader2 2 3 2" xfId="41171" xr:uid="{00000000-0005-0000-0000-0000D3A00000}"/>
    <cellStyle name="SheetHeader2 2 3 3" xfId="41172" xr:uid="{00000000-0005-0000-0000-0000D4A00000}"/>
    <cellStyle name="SheetHeader2 2 4" xfId="41173" xr:uid="{00000000-0005-0000-0000-0000D5A00000}"/>
    <cellStyle name="SheetHeader2 2 4 2" xfId="41174" xr:uid="{00000000-0005-0000-0000-0000D6A00000}"/>
    <cellStyle name="SheetHeader2 2 4 3" xfId="41175" xr:uid="{00000000-0005-0000-0000-0000D7A00000}"/>
    <cellStyle name="SheetHeader2 2 5" xfId="41176" xr:uid="{00000000-0005-0000-0000-0000D8A00000}"/>
    <cellStyle name="SheetHeader2 2 5 2" xfId="41177" xr:uid="{00000000-0005-0000-0000-0000D9A00000}"/>
    <cellStyle name="SheetHeader2 2 5 3" xfId="41178" xr:uid="{00000000-0005-0000-0000-0000DAA00000}"/>
    <cellStyle name="SheetHeader2 2 6" xfId="41179" xr:uid="{00000000-0005-0000-0000-0000DBA00000}"/>
    <cellStyle name="SheetHeader2 2 6 2" xfId="41180" xr:uid="{00000000-0005-0000-0000-0000DCA00000}"/>
    <cellStyle name="SheetHeader2 2 6 3" xfId="41181" xr:uid="{00000000-0005-0000-0000-0000DDA00000}"/>
    <cellStyle name="SheetHeader2 2 7" xfId="41182" xr:uid="{00000000-0005-0000-0000-0000DEA00000}"/>
    <cellStyle name="SheetHeader2 2 7 2" xfId="41183" xr:uid="{00000000-0005-0000-0000-0000DFA00000}"/>
    <cellStyle name="SheetHeader2 2 7 3" xfId="41184" xr:uid="{00000000-0005-0000-0000-0000E0A00000}"/>
    <cellStyle name="SheetHeader2 2 8" xfId="41185" xr:uid="{00000000-0005-0000-0000-0000E1A00000}"/>
    <cellStyle name="SheetHeader2 2 8 2" xfId="41186" xr:uid="{00000000-0005-0000-0000-0000E2A00000}"/>
    <cellStyle name="SheetHeader2 2 8 3" xfId="41187" xr:uid="{00000000-0005-0000-0000-0000E3A00000}"/>
    <cellStyle name="SheetHeader2 2 9" xfId="41188" xr:uid="{00000000-0005-0000-0000-0000E4A00000}"/>
    <cellStyle name="SheetHeader2 2 9 2" xfId="41189" xr:uid="{00000000-0005-0000-0000-0000E5A00000}"/>
    <cellStyle name="SheetHeader2 2 9 3" xfId="41190" xr:uid="{00000000-0005-0000-0000-0000E6A00000}"/>
    <cellStyle name="SheetHeader2 2_Ambala DPR" xfId="41191" xr:uid="{00000000-0005-0000-0000-0000E7A00000}"/>
    <cellStyle name="SheetHeader2 3" xfId="41192" xr:uid="{00000000-0005-0000-0000-0000E8A00000}"/>
    <cellStyle name="SheetHeader2 3 2" xfId="41193" xr:uid="{00000000-0005-0000-0000-0000E9A00000}"/>
    <cellStyle name="SheetHeader2 3 3" xfId="41194" xr:uid="{00000000-0005-0000-0000-0000EAA00000}"/>
    <cellStyle name="SheetHeader2 4" xfId="41195" xr:uid="{00000000-0005-0000-0000-0000EBA00000}"/>
    <cellStyle name="SheetHeader2 4 2" xfId="41196" xr:uid="{00000000-0005-0000-0000-0000ECA00000}"/>
    <cellStyle name="SheetHeader2 4 3" xfId="41197" xr:uid="{00000000-0005-0000-0000-0000EDA00000}"/>
    <cellStyle name="SheetHeader2 5" xfId="41198" xr:uid="{00000000-0005-0000-0000-0000EEA00000}"/>
    <cellStyle name="SheetHeader2 5 2" xfId="41199" xr:uid="{00000000-0005-0000-0000-0000EFA00000}"/>
    <cellStyle name="SheetHeader2 5 3" xfId="41200" xr:uid="{00000000-0005-0000-0000-0000F0A00000}"/>
    <cellStyle name="SheetHeader2 6" xfId="41201" xr:uid="{00000000-0005-0000-0000-0000F1A00000}"/>
    <cellStyle name="SheetHeader2 6 2" xfId="41202" xr:uid="{00000000-0005-0000-0000-0000F2A00000}"/>
    <cellStyle name="SheetHeader2 6 3" xfId="41203" xr:uid="{00000000-0005-0000-0000-0000F3A00000}"/>
    <cellStyle name="SheetHeader2 7" xfId="41204" xr:uid="{00000000-0005-0000-0000-0000F4A00000}"/>
    <cellStyle name="SheetHeader2 7 2" xfId="41205" xr:uid="{00000000-0005-0000-0000-0000F5A00000}"/>
    <cellStyle name="SheetHeader2 7 3" xfId="41206" xr:uid="{00000000-0005-0000-0000-0000F6A00000}"/>
    <cellStyle name="SheetHeader2 8" xfId="41207" xr:uid="{00000000-0005-0000-0000-0000F7A00000}"/>
    <cellStyle name="SheetHeader2 8 2" xfId="41208" xr:uid="{00000000-0005-0000-0000-0000F8A00000}"/>
    <cellStyle name="SheetHeader2 8 3" xfId="41209" xr:uid="{00000000-0005-0000-0000-0000F9A00000}"/>
    <cellStyle name="SheetHeader2 9" xfId="41210" xr:uid="{00000000-0005-0000-0000-0000FAA00000}"/>
    <cellStyle name="SheetHeader2 9 2" xfId="41211" xr:uid="{00000000-0005-0000-0000-0000FBA00000}"/>
    <cellStyle name="SheetHeader2 9 3" xfId="41212" xr:uid="{00000000-0005-0000-0000-0000FCA00000}"/>
    <cellStyle name="SheetHeader2_Ambala DPR 17 2010" xfId="41213" xr:uid="{00000000-0005-0000-0000-0000FDA00000}"/>
    <cellStyle name="SheetHeader3" xfId="41214" xr:uid="{00000000-0005-0000-0000-0000FEA00000}"/>
    <cellStyle name="SheetHeader3 1" xfId="41215" xr:uid="{00000000-0005-0000-0000-0000FFA00000}"/>
    <cellStyle name="SheetHeader3 1 2" xfId="41216" xr:uid="{00000000-0005-0000-0000-000000A10000}"/>
    <cellStyle name="SheetHeader3 1 3" xfId="41217" xr:uid="{00000000-0005-0000-0000-000001A10000}"/>
    <cellStyle name="SheetHeader3 10" xfId="41218" xr:uid="{00000000-0005-0000-0000-000002A10000}"/>
    <cellStyle name="SheetHeader3 10 2" xfId="41219" xr:uid="{00000000-0005-0000-0000-000003A10000}"/>
    <cellStyle name="SheetHeader3 10 3" xfId="41220" xr:uid="{00000000-0005-0000-0000-000004A10000}"/>
    <cellStyle name="SheetHeader3 11" xfId="41221" xr:uid="{00000000-0005-0000-0000-000005A10000}"/>
    <cellStyle name="SheetHeader3 11 2" xfId="41222" xr:uid="{00000000-0005-0000-0000-000006A10000}"/>
    <cellStyle name="SheetHeader3 11 3" xfId="41223" xr:uid="{00000000-0005-0000-0000-000007A10000}"/>
    <cellStyle name="SheetHeader3 12" xfId="41224" xr:uid="{00000000-0005-0000-0000-000008A10000}"/>
    <cellStyle name="SheetHeader3 12 2" xfId="41225" xr:uid="{00000000-0005-0000-0000-000009A10000}"/>
    <cellStyle name="SheetHeader3 12 3" xfId="41226" xr:uid="{00000000-0005-0000-0000-00000AA10000}"/>
    <cellStyle name="SheetHeader3 13" xfId="41227" xr:uid="{00000000-0005-0000-0000-00000BA10000}"/>
    <cellStyle name="SheetHeader3 13 2" xfId="41228" xr:uid="{00000000-0005-0000-0000-00000CA10000}"/>
    <cellStyle name="SheetHeader3 13 3" xfId="41229" xr:uid="{00000000-0005-0000-0000-00000DA10000}"/>
    <cellStyle name="SheetHeader3 14" xfId="41230" xr:uid="{00000000-0005-0000-0000-00000EA10000}"/>
    <cellStyle name="SheetHeader3 14 2" xfId="41231" xr:uid="{00000000-0005-0000-0000-00000FA10000}"/>
    <cellStyle name="SheetHeader3 14 3" xfId="41232" xr:uid="{00000000-0005-0000-0000-000010A10000}"/>
    <cellStyle name="SheetHeader3 15" xfId="41233" xr:uid="{00000000-0005-0000-0000-000011A10000}"/>
    <cellStyle name="SheetHeader3 15 2" xfId="41234" xr:uid="{00000000-0005-0000-0000-000012A10000}"/>
    <cellStyle name="SheetHeader3 15 3" xfId="41235" xr:uid="{00000000-0005-0000-0000-000013A10000}"/>
    <cellStyle name="SheetHeader3 16" xfId="41236" xr:uid="{00000000-0005-0000-0000-000014A10000}"/>
    <cellStyle name="SheetHeader3 17" xfId="41237" xr:uid="{00000000-0005-0000-0000-000015A10000}"/>
    <cellStyle name="SheetHeader3 2" xfId="41238" xr:uid="{00000000-0005-0000-0000-000016A10000}"/>
    <cellStyle name="SheetHeader3 2 1" xfId="41239" xr:uid="{00000000-0005-0000-0000-000017A10000}"/>
    <cellStyle name="SheetHeader3 2 1 2" xfId="41240" xr:uid="{00000000-0005-0000-0000-000018A10000}"/>
    <cellStyle name="SheetHeader3 2 1 3" xfId="41241" xr:uid="{00000000-0005-0000-0000-000019A10000}"/>
    <cellStyle name="SheetHeader3 2 10" xfId="41242" xr:uid="{00000000-0005-0000-0000-00001AA10000}"/>
    <cellStyle name="SheetHeader3 2 10 2" xfId="41243" xr:uid="{00000000-0005-0000-0000-00001BA10000}"/>
    <cellStyle name="SheetHeader3 2 10 3" xfId="41244" xr:uid="{00000000-0005-0000-0000-00001CA10000}"/>
    <cellStyle name="SheetHeader3 2 11" xfId="41245" xr:uid="{00000000-0005-0000-0000-00001DA10000}"/>
    <cellStyle name="SheetHeader3 2 11 2" xfId="41246" xr:uid="{00000000-0005-0000-0000-00001EA10000}"/>
    <cellStyle name="SheetHeader3 2 11 3" xfId="41247" xr:uid="{00000000-0005-0000-0000-00001FA10000}"/>
    <cellStyle name="SheetHeader3 2 12" xfId="41248" xr:uid="{00000000-0005-0000-0000-000020A10000}"/>
    <cellStyle name="SheetHeader3 2 12 2" xfId="41249" xr:uid="{00000000-0005-0000-0000-000021A10000}"/>
    <cellStyle name="SheetHeader3 2 12 3" xfId="41250" xr:uid="{00000000-0005-0000-0000-000022A10000}"/>
    <cellStyle name="SheetHeader3 2 13" xfId="41251" xr:uid="{00000000-0005-0000-0000-000023A10000}"/>
    <cellStyle name="SheetHeader3 2 13 2" xfId="41252" xr:uid="{00000000-0005-0000-0000-000024A10000}"/>
    <cellStyle name="SheetHeader3 2 13 3" xfId="41253" xr:uid="{00000000-0005-0000-0000-000025A10000}"/>
    <cellStyle name="SheetHeader3 2 14" xfId="41254" xr:uid="{00000000-0005-0000-0000-000026A10000}"/>
    <cellStyle name="SheetHeader3 2 14 2" xfId="41255" xr:uid="{00000000-0005-0000-0000-000027A10000}"/>
    <cellStyle name="SheetHeader3 2 14 3" xfId="41256" xr:uid="{00000000-0005-0000-0000-000028A10000}"/>
    <cellStyle name="SheetHeader3 2 15" xfId="41257" xr:uid="{00000000-0005-0000-0000-000029A10000}"/>
    <cellStyle name="SheetHeader3 2 16" xfId="41258" xr:uid="{00000000-0005-0000-0000-00002AA10000}"/>
    <cellStyle name="SheetHeader3 2 2" xfId="41259" xr:uid="{00000000-0005-0000-0000-00002BA10000}"/>
    <cellStyle name="SheetHeader3 2 2 2" xfId="41260" xr:uid="{00000000-0005-0000-0000-00002CA10000}"/>
    <cellStyle name="SheetHeader3 2 2 2 2" xfId="41261" xr:uid="{00000000-0005-0000-0000-00002DA10000}"/>
    <cellStyle name="SheetHeader3 2 2 2 2 2" xfId="41262" xr:uid="{00000000-0005-0000-0000-00002EA10000}"/>
    <cellStyle name="SheetHeader3 2 2 2 2 3" xfId="41263" xr:uid="{00000000-0005-0000-0000-00002FA10000}"/>
    <cellStyle name="SheetHeader3 2 2 2 3" xfId="41264" xr:uid="{00000000-0005-0000-0000-000030A10000}"/>
    <cellStyle name="SheetHeader3 2 2 2 4" xfId="41265" xr:uid="{00000000-0005-0000-0000-000031A10000}"/>
    <cellStyle name="SheetHeader3 2 2 2_Tohana_DPR-Final@26-7-2010" xfId="41266" xr:uid="{00000000-0005-0000-0000-000032A10000}"/>
    <cellStyle name="SheetHeader3 2 2 3" xfId="41267" xr:uid="{00000000-0005-0000-0000-000033A10000}"/>
    <cellStyle name="SheetHeader3 2 2 3 2" xfId="41268" xr:uid="{00000000-0005-0000-0000-000034A10000}"/>
    <cellStyle name="SheetHeader3 2 2 3 3" xfId="41269" xr:uid="{00000000-0005-0000-0000-000035A10000}"/>
    <cellStyle name="SheetHeader3 2 2 4" xfId="41270" xr:uid="{00000000-0005-0000-0000-000036A10000}"/>
    <cellStyle name="SheetHeader3 2 2 4 2" xfId="41271" xr:uid="{00000000-0005-0000-0000-000037A10000}"/>
    <cellStyle name="SheetHeader3 2 2 4 3" xfId="41272" xr:uid="{00000000-0005-0000-0000-000038A10000}"/>
    <cellStyle name="SheetHeader3 2 2 5" xfId="41273" xr:uid="{00000000-0005-0000-0000-000039A10000}"/>
    <cellStyle name="SheetHeader3 2 2 5 2" xfId="41274" xr:uid="{00000000-0005-0000-0000-00003AA10000}"/>
    <cellStyle name="SheetHeader3 2 2 5 3" xfId="41275" xr:uid="{00000000-0005-0000-0000-00003BA10000}"/>
    <cellStyle name="SheetHeader3 2 2 6" xfId="41276" xr:uid="{00000000-0005-0000-0000-00003CA10000}"/>
    <cellStyle name="SheetHeader3 2 2 6 2" xfId="41277" xr:uid="{00000000-0005-0000-0000-00003DA10000}"/>
    <cellStyle name="SheetHeader3 2 2 6 3" xfId="41278" xr:uid="{00000000-0005-0000-0000-00003EA10000}"/>
    <cellStyle name="SheetHeader3 2 2 7" xfId="41279" xr:uid="{00000000-0005-0000-0000-00003FA10000}"/>
    <cellStyle name="SheetHeader3 2 2 7 2" xfId="41280" xr:uid="{00000000-0005-0000-0000-000040A10000}"/>
    <cellStyle name="SheetHeader3 2 2 7 3" xfId="41281" xr:uid="{00000000-0005-0000-0000-000041A10000}"/>
    <cellStyle name="SheetHeader3 2 2 8" xfId="41282" xr:uid="{00000000-0005-0000-0000-000042A10000}"/>
    <cellStyle name="SheetHeader3 2 2 9" xfId="41283" xr:uid="{00000000-0005-0000-0000-000043A10000}"/>
    <cellStyle name="SheetHeader3 2 3" xfId="41284" xr:uid="{00000000-0005-0000-0000-000044A10000}"/>
    <cellStyle name="SheetHeader3 2 3 2" xfId="41285" xr:uid="{00000000-0005-0000-0000-000045A10000}"/>
    <cellStyle name="SheetHeader3 2 3 3" xfId="41286" xr:uid="{00000000-0005-0000-0000-000046A10000}"/>
    <cellStyle name="SheetHeader3 2 4" xfId="41287" xr:uid="{00000000-0005-0000-0000-000047A10000}"/>
    <cellStyle name="SheetHeader3 2 4 2" xfId="41288" xr:uid="{00000000-0005-0000-0000-000048A10000}"/>
    <cellStyle name="SheetHeader3 2 4 3" xfId="41289" xr:uid="{00000000-0005-0000-0000-000049A10000}"/>
    <cellStyle name="SheetHeader3 2 5" xfId="41290" xr:uid="{00000000-0005-0000-0000-00004AA10000}"/>
    <cellStyle name="SheetHeader3 2 5 2" xfId="41291" xr:uid="{00000000-0005-0000-0000-00004BA10000}"/>
    <cellStyle name="SheetHeader3 2 5 3" xfId="41292" xr:uid="{00000000-0005-0000-0000-00004CA10000}"/>
    <cellStyle name="SheetHeader3 2 6" xfId="41293" xr:uid="{00000000-0005-0000-0000-00004DA10000}"/>
    <cellStyle name="SheetHeader3 2 6 2" xfId="41294" xr:uid="{00000000-0005-0000-0000-00004EA10000}"/>
    <cellStyle name="SheetHeader3 2 6 3" xfId="41295" xr:uid="{00000000-0005-0000-0000-00004FA10000}"/>
    <cellStyle name="SheetHeader3 2 7" xfId="41296" xr:uid="{00000000-0005-0000-0000-000050A10000}"/>
    <cellStyle name="SheetHeader3 2 7 2" xfId="41297" xr:uid="{00000000-0005-0000-0000-000051A10000}"/>
    <cellStyle name="SheetHeader3 2 7 3" xfId="41298" xr:uid="{00000000-0005-0000-0000-000052A10000}"/>
    <cellStyle name="SheetHeader3 2 8" xfId="41299" xr:uid="{00000000-0005-0000-0000-000053A10000}"/>
    <cellStyle name="SheetHeader3 2 8 2" xfId="41300" xr:uid="{00000000-0005-0000-0000-000054A10000}"/>
    <cellStyle name="SheetHeader3 2 8 3" xfId="41301" xr:uid="{00000000-0005-0000-0000-000055A10000}"/>
    <cellStyle name="SheetHeader3 2 9" xfId="41302" xr:uid="{00000000-0005-0000-0000-000056A10000}"/>
    <cellStyle name="SheetHeader3 2 9 2" xfId="41303" xr:uid="{00000000-0005-0000-0000-000057A10000}"/>
    <cellStyle name="SheetHeader3 2 9 3" xfId="41304" xr:uid="{00000000-0005-0000-0000-000058A10000}"/>
    <cellStyle name="SheetHeader3 2_Ambala DPR" xfId="41305" xr:uid="{00000000-0005-0000-0000-000059A10000}"/>
    <cellStyle name="SheetHeader3 3" xfId="41306" xr:uid="{00000000-0005-0000-0000-00005AA10000}"/>
    <cellStyle name="SheetHeader3 3 2" xfId="41307" xr:uid="{00000000-0005-0000-0000-00005BA10000}"/>
    <cellStyle name="SheetHeader3 3 3" xfId="41308" xr:uid="{00000000-0005-0000-0000-00005CA10000}"/>
    <cellStyle name="SheetHeader3 4" xfId="41309" xr:uid="{00000000-0005-0000-0000-00005DA10000}"/>
    <cellStyle name="SheetHeader3 4 2" xfId="41310" xr:uid="{00000000-0005-0000-0000-00005EA10000}"/>
    <cellStyle name="SheetHeader3 4 3" xfId="41311" xr:uid="{00000000-0005-0000-0000-00005FA10000}"/>
    <cellStyle name="SheetHeader3 5" xfId="41312" xr:uid="{00000000-0005-0000-0000-000060A10000}"/>
    <cellStyle name="SheetHeader3 5 2" xfId="41313" xr:uid="{00000000-0005-0000-0000-000061A10000}"/>
    <cellStyle name="SheetHeader3 5 3" xfId="41314" xr:uid="{00000000-0005-0000-0000-000062A10000}"/>
    <cellStyle name="SheetHeader3 6" xfId="41315" xr:uid="{00000000-0005-0000-0000-000063A10000}"/>
    <cellStyle name="SheetHeader3 6 2" xfId="41316" xr:uid="{00000000-0005-0000-0000-000064A10000}"/>
    <cellStyle name="SheetHeader3 6 3" xfId="41317" xr:uid="{00000000-0005-0000-0000-000065A10000}"/>
    <cellStyle name="SheetHeader3 7" xfId="41318" xr:uid="{00000000-0005-0000-0000-000066A10000}"/>
    <cellStyle name="SheetHeader3 7 2" xfId="41319" xr:uid="{00000000-0005-0000-0000-000067A10000}"/>
    <cellStyle name="SheetHeader3 7 3" xfId="41320" xr:uid="{00000000-0005-0000-0000-000068A10000}"/>
    <cellStyle name="SheetHeader3 8" xfId="41321" xr:uid="{00000000-0005-0000-0000-000069A10000}"/>
    <cellStyle name="SheetHeader3 8 2" xfId="41322" xr:uid="{00000000-0005-0000-0000-00006AA10000}"/>
    <cellStyle name="SheetHeader3 8 3" xfId="41323" xr:uid="{00000000-0005-0000-0000-00006BA10000}"/>
    <cellStyle name="SheetHeader3 9" xfId="41324" xr:uid="{00000000-0005-0000-0000-00006CA10000}"/>
    <cellStyle name="SheetHeader3 9 2" xfId="41325" xr:uid="{00000000-0005-0000-0000-00006DA10000}"/>
    <cellStyle name="SheetHeader3 9 3" xfId="41326" xr:uid="{00000000-0005-0000-0000-00006EA10000}"/>
    <cellStyle name="SheetHeader3_Ambala DPR 17 2010" xfId="41327" xr:uid="{00000000-0005-0000-0000-00006FA10000}"/>
    <cellStyle name="Sledovaný hypertextový odkaz" xfId="41328" xr:uid="{00000000-0005-0000-0000-000070A10000}"/>
    <cellStyle name="Standard_BS14" xfId="41329" xr:uid="{00000000-0005-0000-0000-000071A10000}"/>
    <cellStyle name="Style 1" xfId="41330" xr:uid="{00000000-0005-0000-0000-000072A10000}"/>
    <cellStyle name="Style 1 1" xfId="41331" xr:uid="{00000000-0005-0000-0000-000073A10000}"/>
    <cellStyle name="Style 1 10" xfId="41332" xr:uid="{00000000-0005-0000-0000-000074A10000}"/>
    <cellStyle name="Style 1 10 2" xfId="41333" xr:uid="{00000000-0005-0000-0000-000075A10000}"/>
    <cellStyle name="Style 1 10 3" xfId="41334" xr:uid="{00000000-0005-0000-0000-000076A10000}"/>
    <cellStyle name="Style 1 11" xfId="41335" xr:uid="{00000000-0005-0000-0000-000077A10000}"/>
    <cellStyle name="Style 1 11 2" xfId="41336" xr:uid="{00000000-0005-0000-0000-000078A10000}"/>
    <cellStyle name="Style 1 11 3" xfId="41337" xr:uid="{00000000-0005-0000-0000-000079A10000}"/>
    <cellStyle name="Style 1 12" xfId="41338" xr:uid="{00000000-0005-0000-0000-00007AA10000}"/>
    <cellStyle name="Style 1 12 2" xfId="41339" xr:uid="{00000000-0005-0000-0000-00007BA10000}"/>
    <cellStyle name="Style 1 12 3" xfId="41340" xr:uid="{00000000-0005-0000-0000-00007CA10000}"/>
    <cellStyle name="Style 1 13" xfId="41341" xr:uid="{00000000-0005-0000-0000-00007DA10000}"/>
    <cellStyle name="Style 1 13 2" xfId="41342" xr:uid="{00000000-0005-0000-0000-00007EA10000}"/>
    <cellStyle name="Style 1 13 3" xfId="41343" xr:uid="{00000000-0005-0000-0000-00007FA10000}"/>
    <cellStyle name="Style 1 14" xfId="41344" xr:uid="{00000000-0005-0000-0000-000080A10000}"/>
    <cellStyle name="Style 1 14 2" xfId="41345" xr:uid="{00000000-0005-0000-0000-000081A10000}"/>
    <cellStyle name="Style 1 14 3" xfId="41346" xr:uid="{00000000-0005-0000-0000-000082A10000}"/>
    <cellStyle name="Style 1 15" xfId="41347" xr:uid="{00000000-0005-0000-0000-000083A10000}"/>
    <cellStyle name="Style 1 2" xfId="41348" xr:uid="{00000000-0005-0000-0000-000084A10000}"/>
    <cellStyle name="Style 1 2 2" xfId="41349" xr:uid="{00000000-0005-0000-0000-000085A10000}"/>
    <cellStyle name="Style 1 2 2 2" xfId="41350" xr:uid="{00000000-0005-0000-0000-000086A10000}"/>
    <cellStyle name="Style 1 2 2 3" xfId="41351" xr:uid="{00000000-0005-0000-0000-000087A10000}"/>
    <cellStyle name="Style 1 2_Tohana_DPR-Final@26-7-2010" xfId="41352" xr:uid="{00000000-0005-0000-0000-000088A10000}"/>
    <cellStyle name="Style 1 3" xfId="41353" xr:uid="{00000000-0005-0000-0000-000089A10000}"/>
    <cellStyle name="Style 1 4" xfId="41354" xr:uid="{00000000-0005-0000-0000-00008AA10000}"/>
    <cellStyle name="Style 1 5" xfId="41355" xr:uid="{00000000-0005-0000-0000-00008BA10000}"/>
    <cellStyle name="Style 1 6" xfId="41356" xr:uid="{00000000-0005-0000-0000-00008CA10000}"/>
    <cellStyle name="Style 1 7" xfId="41357" xr:uid="{00000000-0005-0000-0000-00008DA10000}"/>
    <cellStyle name="Style 1 8" xfId="41358" xr:uid="{00000000-0005-0000-0000-00008EA10000}"/>
    <cellStyle name="Style 1 9" xfId="41359" xr:uid="{00000000-0005-0000-0000-00008FA10000}"/>
    <cellStyle name="Style 1 9 2" xfId="41360" xr:uid="{00000000-0005-0000-0000-000090A10000}"/>
    <cellStyle name="Style 1 9 3" xfId="41361" xr:uid="{00000000-0005-0000-0000-000091A10000}"/>
    <cellStyle name="Style 1_Ambala DPR 17 2010" xfId="41362" xr:uid="{00000000-0005-0000-0000-000092A10000}"/>
    <cellStyle name="Subtotal" xfId="41363" xr:uid="{00000000-0005-0000-0000-000093A10000}"/>
    <cellStyle name="Subtotal 1" xfId="41364" xr:uid="{00000000-0005-0000-0000-000094A10000}"/>
    <cellStyle name="Subtotal 1 2" xfId="41365" xr:uid="{00000000-0005-0000-0000-000095A10000}"/>
    <cellStyle name="Subtotal 1 3" xfId="41366" xr:uid="{00000000-0005-0000-0000-000096A10000}"/>
    <cellStyle name="Subtotal 10" xfId="41367" xr:uid="{00000000-0005-0000-0000-000097A10000}"/>
    <cellStyle name="Subtotal 10 2" xfId="41368" xr:uid="{00000000-0005-0000-0000-000098A10000}"/>
    <cellStyle name="Subtotal 10 3" xfId="41369" xr:uid="{00000000-0005-0000-0000-000099A10000}"/>
    <cellStyle name="Subtotal 11" xfId="41370" xr:uid="{00000000-0005-0000-0000-00009AA10000}"/>
    <cellStyle name="Subtotal 11 2" xfId="41371" xr:uid="{00000000-0005-0000-0000-00009BA10000}"/>
    <cellStyle name="Subtotal 11 3" xfId="41372" xr:uid="{00000000-0005-0000-0000-00009CA10000}"/>
    <cellStyle name="Subtotal 12" xfId="41373" xr:uid="{00000000-0005-0000-0000-00009DA10000}"/>
    <cellStyle name="Subtotal 12 2" xfId="41374" xr:uid="{00000000-0005-0000-0000-00009EA10000}"/>
    <cellStyle name="Subtotal 12 3" xfId="41375" xr:uid="{00000000-0005-0000-0000-00009FA10000}"/>
    <cellStyle name="Subtotal 13" xfId="41376" xr:uid="{00000000-0005-0000-0000-0000A0A10000}"/>
    <cellStyle name="Subtotal 13 2" xfId="41377" xr:uid="{00000000-0005-0000-0000-0000A1A10000}"/>
    <cellStyle name="Subtotal 13 3" xfId="41378" xr:uid="{00000000-0005-0000-0000-0000A2A10000}"/>
    <cellStyle name="Subtotal 14" xfId="41379" xr:uid="{00000000-0005-0000-0000-0000A3A10000}"/>
    <cellStyle name="Subtotal 14 2" xfId="41380" xr:uid="{00000000-0005-0000-0000-0000A4A10000}"/>
    <cellStyle name="Subtotal 14 3" xfId="41381" xr:uid="{00000000-0005-0000-0000-0000A5A10000}"/>
    <cellStyle name="Subtotal 15" xfId="41382" xr:uid="{00000000-0005-0000-0000-0000A6A10000}"/>
    <cellStyle name="Subtotal 16" xfId="41383" xr:uid="{00000000-0005-0000-0000-0000A7A10000}"/>
    <cellStyle name="Subtotal 2" xfId="41384" xr:uid="{00000000-0005-0000-0000-0000A8A10000}"/>
    <cellStyle name="Subtotal 2 2" xfId="41385" xr:uid="{00000000-0005-0000-0000-0000A9A10000}"/>
    <cellStyle name="Subtotal 2 3" xfId="41386" xr:uid="{00000000-0005-0000-0000-0000AAA10000}"/>
    <cellStyle name="Subtotal 2 4" xfId="41387" xr:uid="{00000000-0005-0000-0000-0000ABA10000}"/>
    <cellStyle name="Subtotal 3" xfId="41388" xr:uid="{00000000-0005-0000-0000-0000ACA10000}"/>
    <cellStyle name="Subtotal 4" xfId="41389" xr:uid="{00000000-0005-0000-0000-0000ADA10000}"/>
    <cellStyle name="Subtotal 5" xfId="41390" xr:uid="{00000000-0005-0000-0000-0000AEA10000}"/>
    <cellStyle name="Subtotal 6" xfId="41391" xr:uid="{00000000-0005-0000-0000-0000AFA10000}"/>
    <cellStyle name="Subtotal 7" xfId="41392" xr:uid="{00000000-0005-0000-0000-0000B0A10000}"/>
    <cellStyle name="Subtotal 8" xfId="41393" xr:uid="{00000000-0005-0000-0000-0000B1A10000}"/>
    <cellStyle name="Subtotal 9" xfId="41394" xr:uid="{00000000-0005-0000-0000-0000B2A10000}"/>
    <cellStyle name="Subtotal 9 2" xfId="41395" xr:uid="{00000000-0005-0000-0000-0000B3A10000}"/>
    <cellStyle name="Subtotal 9 3" xfId="41396" xr:uid="{00000000-0005-0000-0000-0000B4A10000}"/>
    <cellStyle name="Table  - Style6" xfId="41397" xr:uid="{00000000-0005-0000-0000-0000B5A10000}"/>
    <cellStyle name="Table  - Style6 2" xfId="41398" xr:uid="{00000000-0005-0000-0000-0000B6A10000}"/>
    <cellStyle name="Table Heading 3" xfId="41399" xr:uid="{00000000-0005-0000-0000-0000B7A10000}"/>
    <cellStyle name="Table Heading 3 1" xfId="41400" xr:uid="{00000000-0005-0000-0000-0000B8A10000}"/>
    <cellStyle name="Table Heading 3 1 2" xfId="41401" xr:uid="{00000000-0005-0000-0000-0000B9A10000}"/>
    <cellStyle name="Table Heading 3 1 3" xfId="41402" xr:uid="{00000000-0005-0000-0000-0000BAA10000}"/>
    <cellStyle name="Table Heading 3 10" xfId="41403" xr:uid="{00000000-0005-0000-0000-0000BBA10000}"/>
    <cellStyle name="Table Heading 3 10 2" xfId="41404" xr:uid="{00000000-0005-0000-0000-0000BCA10000}"/>
    <cellStyle name="Table Heading 3 10 3" xfId="41405" xr:uid="{00000000-0005-0000-0000-0000BDA10000}"/>
    <cellStyle name="Table Heading 3 11" xfId="41406" xr:uid="{00000000-0005-0000-0000-0000BEA10000}"/>
    <cellStyle name="Table Heading 3 11 2" xfId="41407" xr:uid="{00000000-0005-0000-0000-0000BFA10000}"/>
    <cellStyle name="Table Heading 3 11 3" xfId="41408" xr:uid="{00000000-0005-0000-0000-0000C0A10000}"/>
    <cellStyle name="Table Heading 3 12" xfId="41409" xr:uid="{00000000-0005-0000-0000-0000C1A10000}"/>
    <cellStyle name="Table Heading 3 12 2" xfId="41410" xr:uid="{00000000-0005-0000-0000-0000C2A10000}"/>
    <cellStyle name="Table Heading 3 12 3" xfId="41411" xr:uid="{00000000-0005-0000-0000-0000C3A10000}"/>
    <cellStyle name="Table Heading 3 13" xfId="41412" xr:uid="{00000000-0005-0000-0000-0000C4A10000}"/>
    <cellStyle name="Table Heading 3 13 2" xfId="41413" xr:uid="{00000000-0005-0000-0000-0000C5A10000}"/>
    <cellStyle name="Table Heading 3 13 3" xfId="41414" xr:uid="{00000000-0005-0000-0000-0000C6A10000}"/>
    <cellStyle name="Table Heading 3 14" xfId="41415" xr:uid="{00000000-0005-0000-0000-0000C7A10000}"/>
    <cellStyle name="Table Heading 3 14 2" xfId="41416" xr:uid="{00000000-0005-0000-0000-0000C8A10000}"/>
    <cellStyle name="Table Heading 3 14 3" xfId="41417" xr:uid="{00000000-0005-0000-0000-0000C9A10000}"/>
    <cellStyle name="Table Heading 3 15" xfId="41418" xr:uid="{00000000-0005-0000-0000-0000CAA10000}"/>
    <cellStyle name="Table Heading 3 16" xfId="41419" xr:uid="{00000000-0005-0000-0000-0000CBA10000}"/>
    <cellStyle name="Table Heading 3 2" xfId="41420" xr:uid="{00000000-0005-0000-0000-0000CCA10000}"/>
    <cellStyle name="Table Heading 3 2 2" xfId="41421" xr:uid="{00000000-0005-0000-0000-0000CDA10000}"/>
    <cellStyle name="Table Heading 3 2 3" xfId="41422" xr:uid="{00000000-0005-0000-0000-0000CEA10000}"/>
    <cellStyle name="Table Heading 3 3" xfId="41423" xr:uid="{00000000-0005-0000-0000-0000CFA10000}"/>
    <cellStyle name="Table Heading 3 3 2" xfId="41424" xr:uid="{00000000-0005-0000-0000-0000D0A10000}"/>
    <cellStyle name="Table Heading 3 3 3" xfId="41425" xr:uid="{00000000-0005-0000-0000-0000D1A10000}"/>
    <cellStyle name="Table Heading 3 4" xfId="41426" xr:uid="{00000000-0005-0000-0000-0000D2A10000}"/>
    <cellStyle name="Table Heading 3 4 2" xfId="41427" xr:uid="{00000000-0005-0000-0000-0000D3A10000}"/>
    <cellStyle name="Table Heading 3 4 3" xfId="41428" xr:uid="{00000000-0005-0000-0000-0000D4A10000}"/>
    <cellStyle name="Table Heading 3 5" xfId="41429" xr:uid="{00000000-0005-0000-0000-0000D5A10000}"/>
    <cellStyle name="Table Heading 3 5 2" xfId="41430" xr:uid="{00000000-0005-0000-0000-0000D6A10000}"/>
    <cellStyle name="Table Heading 3 5 3" xfId="41431" xr:uid="{00000000-0005-0000-0000-0000D7A10000}"/>
    <cellStyle name="Table Heading 3 6" xfId="41432" xr:uid="{00000000-0005-0000-0000-0000D8A10000}"/>
    <cellStyle name="Table Heading 3 6 2" xfId="41433" xr:uid="{00000000-0005-0000-0000-0000D9A10000}"/>
    <cellStyle name="Table Heading 3 6 3" xfId="41434" xr:uid="{00000000-0005-0000-0000-0000DAA10000}"/>
    <cellStyle name="Table Heading 3 7" xfId="41435" xr:uid="{00000000-0005-0000-0000-0000DBA10000}"/>
    <cellStyle name="Table Heading 3 7 2" xfId="41436" xr:uid="{00000000-0005-0000-0000-0000DCA10000}"/>
    <cellStyle name="Table Heading 3 7 3" xfId="41437" xr:uid="{00000000-0005-0000-0000-0000DDA10000}"/>
    <cellStyle name="Table Heading 3 8" xfId="41438" xr:uid="{00000000-0005-0000-0000-0000DEA10000}"/>
    <cellStyle name="Table Heading 3 8 2" xfId="41439" xr:uid="{00000000-0005-0000-0000-0000DFA10000}"/>
    <cellStyle name="Table Heading 3 8 3" xfId="41440" xr:uid="{00000000-0005-0000-0000-0000E0A10000}"/>
    <cellStyle name="Table Heading 3 9" xfId="41441" xr:uid="{00000000-0005-0000-0000-0000E1A10000}"/>
    <cellStyle name="Table Heading 3 9 2" xfId="41442" xr:uid="{00000000-0005-0000-0000-0000E2A10000}"/>
    <cellStyle name="Table Heading 3 9 3" xfId="41443" xr:uid="{00000000-0005-0000-0000-0000E3A10000}"/>
    <cellStyle name="Table Total" xfId="41444" xr:uid="{00000000-0005-0000-0000-0000E4A10000}"/>
    <cellStyle name="Table Total 1" xfId="41445" xr:uid="{00000000-0005-0000-0000-0000E5A10000}"/>
    <cellStyle name="Table Total 1 10" xfId="41446" xr:uid="{00000000-0005-0000-0000-0000E6A10000}"/>
    <cellStyle name="Table Total 1 11" xfId="41447" xr:uid="{00000000-0005-0000-0000-0000E7A10000}"/>
    <cellStyle name="Table Total 1 12" xfId="41448" xr:uid="{00000000-0005-0000-0000-0000E8A10000}"/>
    <cellStyle name="Table Total 1 13" xfId="41449" xr:uid="{00000000-0005-0000-0000-0000E9A10000}"/>
    <cellStyle name="Table Total 1 14" xfId="41450" xr:uid="{00000000-0005-0000-0000-0000EAA10000}"/>
    <cellStyle name="Table Total 1 15" xfId="41451" xr:uid="{00000000-0005-0000-0000-0000EBA10000}"/>
    <cellStyle name="Table Total 1 16" xfId="41452" xr:uid="{00000000-0005-0000-0000-0000ECA10000}"/>
    <cellStyle name="Table Total 1 17" xfId="41453" xr:uid="{00000000-0005-0000-0000-0000EDA10000}"/>
    <cellStyle name="Table Total 1 18" xfId="41454" xr:uid="{00000000-0005-0000-0000-0000EEA10000}"/>
    <cellStyle name="Table Total 1 19" xfId="41455" xr:uid="{00000000-0005-0000-0000-0000EFA10000}"/>
    <cellStyle name="Table Total 1 2" xfId="41456" xr:uid="{00000000-0005-0000-0000-0000F0A10000}"/>
    <cellStyle name="Table Total 1 20" xfId="41457" xr:uid="{00000000-0005-0000-0000-0000F1A10000}"/>
    <cellStyle name="Table Total 1 21" xfId="41458" xr:uid="{00000000-0005-0000-0000-0000F2A10000}"/>
    <cellStyle name="Table Total 1 22" xfId="41459" xr:uid="{00000000-0005-0000-0000-0000F3A10000}"/>
    <cellStyle name="Table Total 1 23" xfId="41460" xr:uid="{00000000-0005-0000-0000-0000F4A10000}"/>
    <cellStyle name="Table Total 1 24" xfId="41461" xr:uid="{00000000-0005-0000-0000-0000F5A10000}"/>
    <cellStyle name="Table Total 1 25" xfId="41462" xr:uid="{00000000-0005-0000-0000-0000F6A10000}"/>
    <cellStyle name="Table Total 1 26" xfId="41463" xr:uid="{00000000-0005-0000-0000-0000F7A10000}"/>
    <cellStyle name="Table Total 1 27" xfId="41464" xr:uid="{00000000-0005-0000-0000-0000F8A10000}"/>
    <cellStyle name="Table Total 1 28" xfId="41465" xr:uid="{00000000-0005-0000-0000-0000F9A10000}"/>
    <cellStyle name="Table Total 1 29" xfId="41466" xr:uid="{00000000-0005-0000-0000-0000FAA10000}"/>
    <cellStyle name="Table Total 1 3" xfId="41467" xr:uid="{00000000-0005-0000-0000-0000FBA10000}"/>
    <cellStyle name="Table Total 1 30" xfId="41468" xr:uid="{00000000-0005-0000-0000-0000FCA10000}"/>
    <cellStyle name="Table Total 1 31" xfId="41469" xr:uid="{00000000-0005-0000-0000-0000FDA10000}"/>
    <cellStyle name="Table Total 1 32" xfId="41470" xr:uid="{00000000-0005-0000-0000-0000FEA10000}"/>
    <cellStyle name="Table Total 1 33" xfId="41471" xr:uid="{00000000-0005-0000-0000-0000FFA10000}"/>
    <cellStyle name="Table Total 1 34" xfId="41472" xr:uid="{00000000-0005-0000-0000-000000A20000}"/>
    <cellStyle name="Table Total 1 35" xfId="41473" xr:uid="{00000000-0005-0000-0000-000001A20000}"/>
    <cellStyle name="Table Total 1 36" xfId="41474" xr:uid="{00000000-0005-0000-0000-000002A20000}"/>
    <cellStyle name="Table Total 1 37" xfId="41475" xr:uid="{00000000-0005-0000-0000-000003A20000}"/>
    <cellStyle name="Table Total 1 38" xfId="41476" xr:uid="{00000000-0005-0000-0000-000004A20000}"/>
    <cellStyle name="Table Total 1 39" xfId="41477" xr:uid="{00000000-0005-0000-0000-000005A20000}"/>
    <cellStyle name="Table Total 1 4" xfId="41478" xr:uid="{00000000-0005-0000-0000-000006A20000}"/>
    <cellStyle name="Table Total 1 40" xfId="41479" xr:uid="{00000000-0005-0000-0000-000007A20000}"/>
    <cellStyle name="Table Total 1 41" xfId="41480" xr:uid="{00000000-0005-0000-0000-000008A20000}"/>
    <cellStyle name="Table Total 1 42" xfId="41481" xr:uid="{00000000-0005-0000-0000-000009A20000}"/>
    <cellStyle name="Table Total 1 43" xfId="41482" xr:uid="{00000000-0005-0000-0000-00000AA20000}"/>
    <cellStyle name="Table Total 1 44" xfId="41483" xr:uid="{00000000-0005-0000-0000-00000BA20000}"/>
    <cellStyle name="Table Total 1 45" xfId="41484" xr:uid="{00000000-0005-0000-0000-00000CA20000}"/>
    <cellStyle name="Table Total 1 46" xfId="41485" xr:uid="{00000000-0005-0000-0000-00000DA20000}"/>
    <cellStyle name="Table Total 1 47" xfId="41486" xr:uid="{00000000-0005-0000-0000-00000EA20000}"/>
    <cellStyle name="Table Total 1 48" xfId="41487" xr:uid="{00000000-0005-0000-0000-00000FA20000}"/>
    <cellStyle name="Table Total 1 49" xfId="41488" xr:uid="{00000000-0005-0000-0000-000010A20000}"/>
    <cellStyle name="Table Total 1 5" xfId="41489" xr:uid="{00000000-0005-0000-0000-000011A20000}"/>
    <cellStyle name="Table Total 1 50" xfId="41490" xr:uid="{00000000-0005-0000-0000-000012A20000}"/>
    <cellStyle name="Table Total 1 51" xfId="41491" xr:uid="{00000000-0005-0000-0000-000013A20000}"/>
    <cellStyle name="Table Total 1 52" xfId="41492" xr:uid="{00000000-0005-0000-0000-000014A20000}"/>
    <cellStyle name="Table Total 1 53" xfId="41493" xr:uid="{00000000-0005-0000-0000-000015A20000}"/>
    <cellStyle name="Table Total 1 54" xfId="41494" xr:uid="{00000000-0005-0000-0000-000016A20000}"/>
    <cellStyle name="Table Total 1 6" xfId="41495" xr:uid="{00000000-0005-0000-0000-000017A20000}"/>
    <cellStyle name="Table Total 1 7" xfId="41496" xr:uid="{00000000-0005-0000-0000-000018A20000}"/>
    <cellStyle name="Table Total 1 8" xfId="41497" xr:uid="{00000000-0005-0000-0000-000019A20000}"/>
    <cellStyle name="Table Total 1 9" xfId="41498" xr:uid="{00000000-0005-0000-0000-00001AA20000}"/>
    <cellStyle name="Table Total 10" xfId="41499" xr:uid="{00000000-0005-0000-0000-00001BA20000}"/>
    <cellStyle name="Table Total 10 10" xfId="41500" xr:uid="{00000000-0005-0000-0000-00001CA20000}"/>
    <cellStyle name="Table Total 10 11" xfId="41501" xr:uid="{00000000-0005-0000-0000-00001DA20000}"/>
    <cellStyle name="Table Total 10 12" xfId="41502" xr:uid="{00000000-0005-0000-0000-00001EA20000}"/>
    <cellStyle name="Table Total 10 13" xfId="41503" xr:uid="{00000000-0005-0000-0000-00001FA20000}"/>
    <cellStyle name="Table Total 10 14" xfId="41504" xr:uid="{00000000-0005-0000-0000-000020A20000}"/>
    <cellStyle name="Table Total 10 15" xfId="41505" xr:uid="{00000000-0005-0000-0000-000021A20000}"/>
    <cellStyle name="Table Total 10 16" xfId="41506" xr:uid="{00000000-0005-0000-0000-000022A20000}"/>
    <cellStyle name="Table Total 10 17" xfId="41507" xr:uid="{00000000-0005-0000-0000-000023A20000}"/>
    <cellStyle name="Table Total 10 18" xfId="41508" xr:uid="{00000000-0005-0000-0000-000024A20000}"/>
    <cellStyle name="Table Total 10 19" xfId="41509" xr:uid="{00000000-0005-0000-0000-000025A20000}"/>
    <cellStyle name="Table Total 10 2" xfId="41510" xr:uid="{00000000-0005-0000-0000-000026A20000}"/>
    <cellStyle name="Table Total 10 20" xfId="41511" xr:uid="{00000000-0005-0000-0000-000027A20000}"/>
    <cellStyle name="Table Total 10 21" xfId="41512" xr:uid="{00000000-0005-0000-0000-000028A20000}"/>
    <cellStyle name="Table Total 10 22" xfId="41513" xr:uid="{00000000-0005-0000-0000-000029A20000}"/>
    <cellStyle name="Table Total 10 23" xfId="41514" xr:uid="{00000000-0005-0000-0000-00002AA20000}"/>
    <cellStyle name="Table Total 10 24" xfId="41515" xr:uid="{00000000-0005-0000-0000-00002BA20000}"/>
    <cellStyle name="Table Total 10 25" xfId="41516" xr:uid="{00000000-0005-0000-0000-00002CA20000}"/>
    <cellStyle name="Table Total 10 26" xfId="41517" xr:uid="{00000000-0005-0000-0000-00002DA20000}"/>
    <cellStyle name="Table Total 10 27" xfId="41518" xr:uid="{00000000-0005-0000-0000-00002EA20000}"/>
    <cellStyle name="Table Total 10 28" xfId="41519" xr:uid="{00000000-0005-0000-0000-00002FA20000}"/>
    <cellStyle name="Table Total 10 29" xfId="41520" xr:uid="{00000000-0005-0000-0000-000030A20000}"/>
    <cellStyle name="Table Total 10 3" xfId="41521" xr:uid="{00000000-0005-0000-0000-000031A20000}"/>
    <cellStyle name="Table Total 10 3 2" xfId="41522" xr:uid="{00000000-0005-0000-0000-000032A20000}"/>
    <cellStyle name="Table Total 10 30" xfId="41523" xr:uid="{00000000-0005-0000-0000-000033A20000}"/>
    <cellStyle name="Table Total 10 31" xfId="41524" xr:uid="{00000000-0005-0000-0000-000034A20000}"/>
    <cellStyle name="Table Total 10 32" xfId="41525" xr:uid="{00000000-0005-0000-0000-000035A20000}"/>
    <cellStyle name="Table Total 10 33" xfId="41526" xr:uid="{00000000-0005-0000-0000-000036A20000}"/>
    <cellStyle name="Table Total 10 34" xfId="41527" xr:uid="{00000000-0005-0000-0000-000037A20000}"/>
    <cellStyle name="Table Total 10 35" xfId="41528" xr:uid="{00000000-0005-0000-0000-000038A20000}"/>
    <cellStyle name="Table Total 10 36" xfId="41529" xr:uid="{00000000-0005-0000-0000-000039A20000}"/>
    <cellStyle name="Table Total 10 37" xfId="41530" xr:uid="{00000000-0005-0000-0000-00003AA20000}"/>
    <cellStyle name="Table Total 10 38" xfId="41531" xr:uid="{00000000-0005-0000-0000-00003BA20000}"/>
    <cellStyle name="Table Total 10 39" xfId="41532" xr:uid="{00000000-0005-0000-0000-00003CA20000}"/>
    <cellStyle name="Table Total 10 4" xfId="41533" xr:uid="{00000000-0005-0000-0000-00003DA20000}"/>
    <cellStyle name="Table Total 10 40" xfId="41534" xr:uid="{00000000-0005-0000-0000-00003EA20000}"/>
    <cellStyle name="Table Total 10 41" xfId="41535" xr:uid="{00000000-0005-0000-0000-00003FA20000}"/>
    <cellStyle name="Table Total 10 42" xfId="41536" xr:uid="{00000000-0005-0000-0000-000040A20000}"/>
    <cellStyle name="Table Total 10 43" xfId="41537" xr:uid="{00000000-0005-0000-0000-000041A20000}"/>
    <cellStyle name="Table Total 10 44" xfId="41538" xr:uid="{00000000-0005-0000-0000-000042A20000}"/>
    <cellStyle name="Table Total 10 45" xfId="41539" xr:uid="{00000000-0005-0000-0000-000043A20000}"/>
    <cellStyle name="Table Total 10 46" xfId="41540" xr:uid="{00000000-0005-0000-0000-000044A20000}"/>
    <cellStyle name="Table Total 10 47" xfId="41541" xr:uid="{00000000-0005-0000-0000-000045A20000}"/>
    <cellStyle name="Table Total 10 48" xfId="41542" xr:uid="{00000000-0005-0000-0000-000046A20000}"/>
    <cellStyle name="Table Total 10 49" xfId="41543" xr:uid="{00000000-0005-0000-0000-000047A20000}"/>
    <cellStyle name="Table Total 10 5" xfId="41544" xr:uid="{00000000-0005-0000-0000-000048A20000}"/>
    <cellStyle name="Table Total 10 50" xfId="41545" xr:uid="{00000000-0005-0000-0000-000049A20000}"/>
    <cellStyle name="Table Total 10 51" xfId="41546" xr:uid="{00000000-0005-0000-0000-00004AA20000}"/>
    <cellStyle name="Table Total 10 52" xfId="41547" xr:uid="{00000000-0005-0000-0000-00004BA20000}"/>
    <cellStyle name="Table Total 10 53" xfId="41548" xr:uid="{00000000-0005-0000-0000-00004CA20000}"/>
    <cellStyle name="Table Total 10 54" xfId="41549" xr:uid="{00000000-0005-0000-0000-00004DA20000}"/>
    <cellStyle name="Table Total 10 6" xfId="41550" xr:uid="{00000000-0005-0000-0000-00004EA20000}"/>
    <cellStyle name="Table Total 10 7" xfId="41551" xr:uid="{00000000-0005-0000-0000-00004FA20000}"/>
    <cellStyle name="Table Total 10 8" xfId="41552" xr:uid="{00000000-0005-0000-0000-000050A20000}"/>
    <cellStyle name="Table Total 10 9" xfId="41553" xr:uid="{00000000-0005-0000-0000-000051A20000}"/>
    <cellStyle name="Table Total 11" xfId="41554" xr:uid="{00000000-0005-0000-0000-000052A20000}"/>
    <cellStyle name="Table Total 11 10" xfId="41555" xr:uid="{00000000-0005-0000-0000-000053A20000}"/>
    <cellStyle name="Table Total 11 11" xfId="41556" xr:uid="{00000000-0005-0000-0000-000054A20000}"/>
    <cellStyle name="Table Total 11 12" xfId="41557" xr:uid="{00000000-0005-0000-0000-000055A20000}"/>
    <cellStyle name="Table Total 11 13" xfId="41558" xr:uid="{00000000-0005-0000-0000-000056A20000}"/>
    <cellStyle name="Table Total 11 14" xfId="41559" xr:uid="{00000000-0005-0000-0000-000057A20000}"/>
    <cellStyle name="Table Total 11 15" xfId="41560" xr:uid="{00000000-0005-0000-0000-000058A20000}"/>
    <cellStyle name="Table Total 11 16" xfId="41561" xr:uid="{00000000-0005-0000-0000-000059A20000}"/>
    <cellStyle name="Table Total 11 17" xfId="41562" xr:uid="{00000000-0005-0000-0000-00005AA20000}"/>
    <cellStyle name="Table Total 11 18" xfId="41563" xr:uid="{00000000-0005-0000-0000-00005BA20000}"/>
    <cellStyle name="Table Total 11 19" xfId="41564" xr:uid="{00000000-0005-0000-0000-00005CA20000}"/>
    <cellStyle name="Table Total 11 2" xfId="41565" xr:uid="{00000000-0005-0000-0000-00005DA20000}"/>
    <cellStyle name="Table Total 11 20" xfId="41566" xr:uid="{00000000-0005-0000-0000-00005EA20000}"/>
    <cellStyle name="Table Total 11 21" xfId="41567" xr:uid="{00000000-0005-0000-0000-00005FA20000}"/>
    <cellStyle name="Table Total 11 22" xfId="41568" xr:uid="{00000000-0005-0000-0000-000060A20000}"/>
    <cellStyle name="Table Total 11 23" xfId="41569" xr:uid="{00000000-0005-0000-0000-000061A20000}"/>
    <cellStyle name="Table Total 11 24" xfId="41570" xr:uid="{00000000-0005-0000-0000-000062A20000}"/>
    <cellStyle name="Table Total 11 25" xfId="41571" xr:uid="{00000000-0005-0000-0000-000063A20000}"/>
    <cellStyle name="Table Total 11 26" xfId="41572" xr:uid="{00000000-0005-0000-0000-000064A20000}"/>
    <cellStyle name="Table Total 11 27" xfId="41573" xr:uid="{00000000-0005-0000-0000-000065A20000}"/>
    <cellStyle name="Table Total 11 28" xfId="41574" xr:uid="{00000000-0005-0000-0000-000066A20000}"/>
    <cellStyle name="Table Total 11 29" xfId="41575" xr:uid="{00000000-0005-0000-0000-000067A20000}"/>
    <cellStyle name="Table Total 11 3" xfId="41576" xr:uid="{00000000-0005-0000-0000-000068A20000}"/>
    <cellStyle name="Table Total 11 3 2" xfId="41577" xr:uid="{00000000-0005-0000-0000-000069A20000}"/>
    <cellStyle name="Table Total 11 30" xfId="41578" xr:uid="{00000000-0005-0000-0000-00006AA20000}"/>
    <cellStyle name="Table Total 11 31" xfId="41579" xr:uid="{00000000-0005-0000-0000-00006BA20000}"/>
    <cellStyle name="Table Total 11 32" xfId="41580" xr:uid="{00000000-0005-0000-0000-00006CA20000}"/>
    <cellStyle name="Table Total 11 33" xfId="41581" xr:uid="{00000000-0005-0000-0000-00006DA20000}"/>
    <cellStyle name="Table Total 11 34" xfId="41582" xr:uid="{00000000-0005-0000-0000-00006EA20000}"/>
    <cellStyle name="Table Total 11 35" xfId="41583" xr:uid="{00000000-0005-0000-0000-00006FA20000}"/>
    <cellStyle name="Table Total 11 36" xfId="41584" xr:uid="{00000000-0005-0000-0000-000070A20000}"/>
    <cellStyle name="Table Total 11 37" xfId="41585" xr:uid="{00000000-0005-0000-0000-000071A20000}"/>
    <cellStyle name="Table Total 11 38" xfId="41586" xr:uid="{00000000-0005-0000-0000-000072A20000}"/>
    <cellStyle name="Table Total 11 39" xfId="41587" xr:uid="{00000000-0005-0000-0000-000073A20000}"/>
    <cellStyle name="Table Total 11 4" xfId="41588" xr:uid="{00000000-0005-0000-0000-000074A20000}"/>
    <cellStyle name="Table Total 11 40" xfId="41589" xr:uid="{00000000-0005-0000-0000-000075A20000}"/>
    <cellStyle name="Table Total 11 41" xfId="41590" xr:uid="{00000000-0005-0000-0000-000076A20000}"/>
    <cellStyle name="Table Total 11 42" xfId="41591" xr:uid="{00000000-0005-0000-0000-000077A20000}"/>
    <cellStyle name="Table Total 11 43" xfId="41592" xr:uid="{00000000-0005-0000-0000-000078A20000}"/>
    <cellStyle name="Table Total 11 44" xfId="41593" xr:uid="{00000000-0005-0000-0000-000079A20000}"/>
    <cellStyle name="Table Total 11 45" xfId="41594" xr:uid="{00000000-0005-0000-0000-00007AA20000}"/>
    <cellStyle name="Table Total 11 46" xfId="41595" xr:uid="{00000000-0005-0000-0000-00007BA20000}"/>
    <cellStyle name="Table Total 11 47" xfId="41596" xr:uid="{00000000-0005-0000-0000-00007CA20000}"/>
    <cellStyle name="Table Total 11 48" xfId="41597" xr:uid="{00000000-0005-0000-0000-00007DA20000}"/>
    <cellStyle name="Table Total 11 49" xfId="41598" xr:uid="{00000000-0005-0000-0000-00007EA20000}"/>
    <cellStyle name="Table Total 11 5" xfId="41599" xr:uid="{00000000-0005-0000-0000-00007FA20000}"/>
    <cellStyle name="Table Total 11 50" xfId="41600" xr:uid="{00000000-0005-0000-0000-000080A20000}"/>
    <cellStyle name="Table Total 11 51" xfId="41601" xr:uid="{00000000-0005-0000-0000-000081A20000}"/>
    <cellStyle name="Table Total 11 52" xfId="41602" xr:uid="{00000000-0005-0000-0000-000082A20000}"/>
    <cellStyle name="Table Total 11 53" xfId="41603" xr:uid="{00000000-0005-0000-0000-000083A20000}"/>
    <cellStyle name="Table Total 11 54" xfId="41604" xr:uid="{00000000-0005-0000-0000-000084A20000}"/>
    <cellStyle name="Table Total 11 6" xfId="41605" xr:uid="{00000000-0005-0000-0000-000085A20000}"/>
    <cellStyle name="Table Total 11 7" xfId="41606" xr:uid="{00000000-0005-0000-0000-000086A20000}"/>
    <cellStyle name="Table Total 11 8" xfId="41607" xr:uid="{00000000-0005-0000-0000-000087A20000}"/>
    <cellStyle name="Table Total 11 9" xfId="41608" xr:uid="{00000000-0005-0000-0000-000088A20000}"/>
    <cellStyle name="Table Total 12" xfId="41609" xr:uid="{00000000-0005-0000-0000-000089A20000}"/>
    <cellStyle name="Table Total 12 10" xfId="41610" xr:uid="{00000000-0005-0000-0000-00008AA20000}"/>
    <cellStyle name="Table Total 12 11" xfId="41611" xr:uid="{00000000-0005-0000-0000-00008BA20000}"/>
    <cellStyle name="Table Total 12 12" xfId="41612" xr:uid="{00000000-0005-0000-0000-00008CA20000}"/>
    <cellStyle name="Table Total 12 13" xfId="41613" xr:uid="{00000000-0005-0000-0000-00008DA20000}"/>
    <cellStyle name="Table Total 12 14" xfId="41614" xr:uid="{00000000-0005-0000-0000-00008EA20000}"/>
    <cellStyle name="Table Total 12 15" xfId="41615" xr:uid="{00000000-0005-0000-0000-00008FA20000}"/>
    <cellStyle name="Table Total 12 16" xfId="41616" xr:uid="{00000000-0005-0000-0000-000090A20000}"/>
    <cellStyle name="Table Total 12 17" xfId="41617" xr:uid="{00000000-0005-0000-0000-000091A20000}"/>
    <cellStyle name="Table Total 12 18" xfId="41618" xr:uid="{00000000-0005-0000-0000-000092A20000}"/>
    <cellStyle name="Table Total 12 19" xfId="41619" xr:uid="{00000000-0005-0000-0000-000093A20000}"/>
    <cellStyle name="Table Total 12 2" xfId="41620" xr:uid="{00000000-0005-0000-0000-000094A20000}"/>
    <cellStyle name="Table Total 12 20" xfId="41621" xr:uid="{00000000-0005-0000-0000-000095A20000}"/>
    <cellStyle name="Table Total 12 21" xfId="41622" xr:uid="{00000000-0005-0000-0000-000096A20000}"/>
    <cellStyle name="Table Total 12 22" xfId="41623" xr:uid="{00000000-0005-0000-0000-000097A20000}"/>
    <cellStyle name="Table Total 12 23" xfId="41624" xr:uid="{00000000-0005-0000-0000-000098A20000}"/>
    <cellStyle name="Table Total 12 24" xfId="41625" xr:uid="{00000000-0005-0000-0000-000099A20000}"/>
    <cellStyle name="Table Total 12 25" xfId="41626" xr:uid="{00000000-0005-0000-0000-00009AA20000}"/>
    <cellStyle name="Table Total 12 26" xfId="41627" xr:uid="{00000000-0005-0000-0000-00009BA20000}"/>
    <cellStyle name="Table Total 12 27" xfId="41628" xr:uid="{00000000-0005-0000-0000-00009CA20000}"/>
    <cellStyle name="Table Total 12 28" xfId="41629" xr:uid="{00000000-0005-0000-0000-00009DA20000}"/>
    <cellStyle name="Table Total 12 29" xfId="41630" xr:uid="{00000000-0005-0000-0000-00009EA20000}"/>
    <cellStyle name="Table Total 12 3" xfId="41631" xr:uid="{00000000-0005-0000-0000-00009FA20000}"/>
    <cellStyle name="Table Total 12 3 2" xfId="41632" xr:uid="{00000000-0005-0000-0000-0000A0A20000}"/>
    <cellStyle name="Table Total 12 30" xfId="41633" xr:uid="{00000000-0005-0000-0000-0000A1A20000}"/>
    <cellStyle name="Table Total 12 31" xfId="41634" xr:uid="{00000000-0005-0000-0000-0000A2A20000}"/>
    <cellStyle name="Table Total 12 32" xfId="41635" xr:uid="{00000000-0005-0000-0000-0000A3A20000}"/>
    <cellStyle name="Table Total 12 33" xfId="41636" xr:uid="{00000000-0005-0000-0000-0000A4A20000}"/>
    <cellStyle name="Table Total 12 34" xfId="41637" xr:uid="{00000000-0005-0000-0000-0000A5A20000}"/>
    <cellStyle name="Table Total 12 35" xfId="41638" xr:uid="{00000000-0005-0000-0000-0000A6A20000}"/>
    <cellStyle name="Table Total 12 36" xfId="41639" xr:uid="{00000000-0005-0000-0000-0000A7A20000}"/>
    <cellStyle name="Table Total 12 37" xfId="41640" xr:uid="{00000000-0005-0000-0000-0000A8A20000}"/>
    <cellStyle name="Table Total 12 38" xfId="41641" xr:uid="{00000000-0005-0000-0000-0000A9A20000}"/>
    <cellStyle name="Table Total 12 39" xfId="41642" xr:uid="{00000000-0005-0000-0000-0000AAA20000}"/>
    <cellStyle name="Table Total 12 4" xfId="41643" xr:uid="{00000000-0005-0000-0000-0000ABA20000}"/>
    <cellStyle name="Table Total 12 40" xfId="41644" xr:uid="{00000000-0005-0000-0000-0000ACA20000}"/>
    <cellStyle name="Table Total 12 41" xfId="41645" xr:uid="{00000000-0005-0000-0000-0000ADA20000}"/>
    <cellStyle name="Table Total 12 42" xfId="41646" xr:uid="{00000000-0005-0000-0000-0000AEA20000}"/>
    <cellStyle name="Table Total 12 43" xfId="41647" xr:uid="{00000000-0005-0000-0000-0000AFA20000}"/>
    <cellStyle name="Table Total 12 44" xfId="41648" xr:uid="{00000000-0005-0000-0000-0000B0A20000}"/>
    <cellStyle name="Table Total 12 45" xfId="41649" xr:uid="{00000000-0005-0000-0000-0000B1A20000}"/>
    <cellStyle name="Table Total 12 46" xfId="41650" xr:uid="{00000000-0005-0000-0000-0000B2A20000}"/>
    <cellStyle name="Table Total 12 47" xfId="41651" xr:uid="{00000000-0005-0000-0000-0000B3A20000}"/>
    <cellStyle name="Table Total 12 48" xfId="41652" xr:uid="{00000000-0005-0000-0000-0000B4A20000}"/>
    <cellStyle name="Table Total 12 49" xfId="41653" xr:uid="{00000000-0005-0000-0000-0000B5A20000}"/>
    <cellStyle name="Table Total 12 5" xfId="41654" xr:uid="{00000000-0005-0000-0000-0000B6A20000}"/>
    <cellStyle name="Table Total 12 50" xfId="41655" xr:uid="{00000000-0005-0000-0000-0000B7A20000}"/>
    <cellStyle name="Table Total 12 51" xfId="41656" xr:uid="{00000000-0005-0000-0000-0000B8A20000}"/>
    <cellStyle name="Table Total 12 52" xfId="41657" xr:uid="{00000000-0005-0000-0000-0000B9A20000}"/>
    <cellStyle name="Table Total 12 53" xfId="41658" xr:uid="{00000000-0005-0000-0000-0000BAA20000}"/>
    <cellStyle name="Table Total 12 54" xfId="41659" xr:uid="{00000000-0005-0000-0000-0000BBA20000}"/>
    <cellStyle name="Table Total 12 6" xfId="41660" xr:uid="{00000000-0005-0000-0000-0000BCA20000}"/>
    <cellStyle name="Table Total 12 7" xfId="41661" xr:uid="{00000000-0005-0000-0000-0000BDA20000}"/>
    <cellStyle name="Table Total 12 8" xfId="41662" xr:uid="{00000000-0005-0000-0000-0000BEA20000}"/>
    <cellStyle name="Table Total 12 9" xfId="41663" xr:uid="{00000000-0005-0000-0000-0000BFA20000}"/>
    <cellStyle name="Table Total 13" xfId="41664" xr:uid="{00000000-0005-0000-0000-0000C0A20000}"/>
    <cellStyle name="Table Total 13 10" xfId="41665" xr:uid="{00000000-0005-0000-0000-0000C1A20000}"/>
    <cellStyle name="Table Total 13 11" xfId="41666" xr:uid="{00000000-0005-0000-0000-0000C2A20000}"/>
    <cellStyle name="Table Total 13 12" xfId="41667" xr:uid="{00000000-0005-0000-0000-0000C3A20000}"/>
    <cellStyle name="Table Total 13 13" xfId="41668" xr:uid="{00000000-0005-0000-0000-0000C4A20000}"/>
    <cellStyle name="Table Total 13 14" xfId="41669" xr:uid="{00000000-0005-0000-0000-0000C5A20000}"/>
    <cellStyle name="Table Total 13 15" xfId="41670" xr:uid="{00000000-0005-0000-0000-0000C6A20000}"/>
    <cellStyle name="Table Total 13 16" xfId="41671" xr:uid="{00000000-0005-0000-0000-0000C7A20000}"/>
    <cellStyle name="Table Total 13 17" xfId="41672" xr:uid="{00000000-0005-0000-0000-0000C8A20000}"/>
    <cellStyle name="Table Total 13 18" xfId="41673" xr:uid="{00000000-0005-0000-0000-0000C9A20000}"/>
    <cellStyle name="Table Total 13 19" xfId="41674" xr:uid="{00000000-0005-0000-0000-0000CAA20000}"/>
    <cellStyle name="Table Total 13 2" xfId="41675" xr:uid="{00000000-0005-0000-0000-0000CBA20000}"/>
    <cellStyle name="Table Total 13 20" xfId="41676" xr:uid="{00000000-0005-0000-0000-0000CCA20000}"/>
    <cellStyle name="Table Total 13 21" xfId="41677" xr:uid="{00000000-0005-0000-0000-0000CDA20000}"/>
    <cellStyle name="Table Total 13 22" xfId="41678" xr:uid="{00000000-0005-0000-0000-0000CEA20000}"/>
    <cellStyle name="Table Total 13 23" xfId="41679" xr:uid="{00000000-0005-0000-0000-0000CFA20000}"/>
    <cellStyle name="Table Total 13 24" xfId="41680" xr:uid="{00000000-0005-0000-0000-0000D0A20000}"/>
    <cellStyle name="Table Total 13 25" xfId="41681" xr:uid="{00000000-0005-0000-0000-0000D1A20000}"/>
    <cellStyle name="Table Total 13 26" xfId="41682" xr:uid="{00000000-0005-0000-0000-0000D2A20000}"/>
    <cellStyle name="Table Total 13 27" xfId="41683" xr:uid="{00000000-0005-0000-0000-0000D3A20000}"/>
    <cellStyle name="Table Total 13 28" xfId="41684" xr:uid="{00000000-0005-0000-0000-0000D4A20000}"/>
    <cellStyle name="Table Total 13 29" xfId="41685" xr:uid="{00000000-0005-0000-0000-0000D5A20000}"/>
    <cellStyle name="Table Total 13 3" xfId="41686" xr:uid="{00000000-0005-0000-0000-0000D6A20000}"/>
    <cellStyle name="Table Total 13 3 2" xfId="41687" xr:uid="{00000000-0005-0000-0000-0000D7A20000}"/>
    <cellStyle name="Table Total 13 30" xfId="41688" xr:uid="{00000000-0005-0000-0000-0000D8A20000}"/>
    <cellStyle name="Table Total 13 31" xfId="41689" xr:uid="{00000000-0005-0000-0000-0000D9A20000}"/>
    <cellStyle name="Table Total 13 32" xfId="41690" xr:uid="{00000000-0005-0000-0000-0000DAA20000}"/>
    <cellStyle name="Table Total 13 33" xfId="41691" xr:uid="{00000000-0005-0000-0000-0000DBA20000}"/>
    <cellStyle name="Table Total 13 34" xfId="41692" xr:uid="{00000000-0005-0000-0000-0000DCA20000}"/>
    <cellStyle name="Table Total 13 35" xfId="41693" xr:uid="{00000000-0005-0000-0000-0000DDA20000}"/>
    <cellStyle name="Table Total 13 36" xfId="41694" xr:uid="{00000000-0005-0000-0000-0000DEA20000}"/>
    <cellStyle name="Table Total 13 37" xfId="41695" xr:uid="{00000000-0005-0000-0000-0000DFA20000}"/>
    <cellStyle name="Table Total 13 38" xfId="41696" xr:uid="{00000000-0005-0000-0000-0000E0A20000}"/>
    <cellStyle name="Table Total 13 39" xfId="41697" xr:uid="{00000000-0005-0000-0000-0000E1A20000}"/>
    <cellStyle name="Table Total 13 4" xfId="41698" xr:uid="{00000000-0005-0000-0000-0000E2A20000}"/>
    <cellStyle name="Table Total 13 40" xfId="41699" xr:uid="{00000000-0005-0000-0000-0000E3A20000}"/>
    <cellStyle name="Table Total 13 41" xfId="41700" xr:uid="{00000000-0005-0000-0000-0000E4A20000}"/>
    <cellStyle name="Table Total 13 42" xfId="41701" xr:uid="{00000000-0005-0000-0000-0000E5A20000}"/>
    <cellStyle name="Table Total 13 43" xfId="41702" xr:uid="{00000000-0005-0000-0000-0000E6A20000}"/>
    <cellStyle name="Table Total 13 44" xfId="41703" xr:uid="{00000000-0005-0000-0000-0000E7A20000}"/>
    <cellStyle name="Table Total 13 45" xfId="41704" xr:uid="{00000000-0005-0000-0000-0000E8A20000}"/>
    <cellStyle name="Table Total 13 46" xfId="41705" xr:uid="{00000000-0005-0000-0000-0000E9A20000}"/>
    <cellStyle name="Table Total 13 47" xfId="41706" xr:uid="{00000000-0005-0000-0000-0000EAA20000}"/>
    <cellStyle name="Table Total 13 48" xfId="41707" xr:uid="{00000000-0005-0000-0000-0000EBA20000}"/>
    <cellStyle name="Table Total 13 49" xfId="41708" xr:uid="{00000000-0005-0000-0000-0000ECA20000}"/>
    <cellStyle name="Table Total 13 5" xfId="41709" xr:uid="{00000000-0005-0000-0000-0000EDA20000}"/>
    <cellStyle name="Table Total 13 50" xfId="41710" xr:uid="{00000000-0005-0000-0000-0000EEA20000}"/>
    <cellStyle name="Table Total 13 51" xfId="41711" xr:uid="{00000000-0005-0000-0000-0000EFA20000}"/>
    <cellStyle name="Table Total 13 52" xfId="41712" xr:uid="{00000000-0005-0000-0000-0000F0A20000}"/>
    <cellStyle name="Table Total 13 53" xfId="41713" xr:uid="{00000000-0005-0000-0000-0000F1A20000}"/>
    <cellStyle name="Table Total 13 54" xfId="41714" xr:uid="{00000000-0005-0000-0000-0000F2A20000}"/>
    <cellStyle name="Table Total 13 6" xfId="41715" xr:uid="{00000000-0005-0000-0000-0000F3A20000}"/>
    <cellStyle name="Table Total 13 7" xfId="41716" xr:uid="{00000000-0005-0000-0000-0000F4A20000}"/>
    <cellStyle name="Table Total 13 8" xfId="41717" xr:uid="{00000000-0005-0000-0000-0000F5A20000}"/>
    <cellStyle name="Table Total 13 9" xfId="41718" xr:uid="{00000000-0005-0000-0000-0000F6A20000}"/>
    <cellStyle name="Table Total 14" xfId="41719" xr:uid="{00000000-0005-0000-0000-0000F7A20000}"/>
    <cellStyle name="Table Total 14 10" xfId="41720" xr:uid="{00000000-0005-0000-0000-0000F8A20000}"/>
    <cellStyle name="Table Total 14 11" xfId="41721" xr:uid="{00000000-0005-0000-0000-0000F9A20000}"/>
    <cellStyle name="Table Total 14 12" xfId="41722" xr:uid="{00000000-0005-0000-0000-0000FAA20000}"/>
    <cellStyle name="Table Total 14 13" xfId="41723" xr:uid="{00000000-0005-0000-0000-0000FBA20000}"/>
    <cellStyle name="Table Total 14 14" xfId="41724" xr:uid="{00000000-0005-0000-0000-0000FCA20000}"/>
    <cellStyle name="Table Total 14 15" xfId="41725" xr:uid="{00000000-0005-0000-0000-0000FDA20000}"/>
    <cellStyle name="Table Total 14 16" xfId="41726" xr:uid="{00000000-0005-0000-0000-0000FEA20000}"/>
    <cellStyle name="Table Total 14 17" xfId="41727" xr:uid="{00000000-0005-0000-0000-0000FFA20000}"/>
    <cellStyle name="Table Total 14 18" xfId="41728" xr:uid="{00000000-0005-0000-0000-000000A30000}"/>
    <cellStyle name="Table Total 14 19" xfId="41729" xr:uid="{00000000-0005-0000-0000-000001A30000}"/>
    <cellStyle name="Table Total 14 2" xfId="41730" xr:uid="{00000000-0005-0000-0000-000002A30000}"/>
    <cellStyle name="Table Total 14 20" xfId="41731" xr:uid="{00000000-0005-0000-0000-000003A30000}"/>
    <cellStyle name="Table Total 14 21" xfId="41732" xr:uid="{00000000-0005-0000-0000-000004A30000}"/>
    <cellStyle name="Table Total 14 22" xfId="41733" xr:uid="{00000000-0005-0000-0000-000005A30000}"/>
    <cellStyle name="Table Total 14 23" xfId="41734" xr:uid="{00000000-0005-0000-0000-000006A30000}"/>
    <cellStyle name="Table Total 14 24" xfId="41735" xr:uid="{00000000-0005-0000-0000-000007A30000}"/>
    <cellStyle name="Table Total 14 25" xfId="41736" xr:uid="{00000000-0005-0000-0000-000008A30000}"/>
    <cellStyle name="Table Total 14 26" xfId="41737" xr:uid="{00000000-0005-0000-0000-000009A30000}"/>
    <cellStyle name="Table Total 14 27" xfId="41738" xr:uid="{00000000-0005-0000-0000-00000AA30000}"/>
    <cellStyle name="Table Total 14 28" xfId="41739" xr:uid="{00000000-0005-0000-0000-00000BA30000}"/>
    <cellStyle name="Table Total 14 29" xfId="41740" xr:uid="{00000000-0005-0000-0000-00000CA30000}"/>
    <cellStyle name="Table Total 14 3" xfId="41741" xr:uid="{00000000-0005-0000-0000-00000DA30000}"/>
    <cellStyle name="Table Total 14 3 2" xfId="41742" xr:uid="{00000000-0005-0000-0000-00000EA30000}"/>
    <cellStyle name="Table Total 14 30" xfId="41743" xr:uid="{00000000-0005-0000-0000-00000FA30000}"/>
    <cellStyle name="Table Total 14 31" xfId="41744" xr:uid="{00000000-0005-0000-0000-000010A30000}"/>
    <cellStyle name="Table Total 14 32" xfId="41745" xr:uid="{00000000-0005-0000-0000-000011A30000}"/>
    <cellStyle name="Table Total 14 33" xfId="41746" xr:uid="{00000000-0005-0000-0000-000012A30000}"/>
    <cellStyle name="Table Total 14 34" xfId="41747" xr:uid="{00000000-0005-0000-0000-000013A30000}"/>
    <cellStyle name="Table Total 14 35" xfId="41748" xr:uid="{00000000-0005-0000-0000-000014A30000}"/>
    <cellStyle name="Table Total 14 36" xfId="41749" xr:uid="{00000000-0005-0000-0000-000015A30000}"/>
    <cellStyle name="Table Total 14 37" xfId="41750" xr:uid="{00000000-0005-0000-0000-000016A30000}"/>
    <cellStyle name="Table Total 14 38" xfId="41751" xr:uid="{00000000-0005-0000-0000-000017A30000}"/>
    <cellStyle name="Table Total 14 39" xfId="41752" xr:uid="{00000000-0005-0000-0000-000018A30000}"/>
    <cellStyle name="Table Total 14 4" xfId="41753" xr:uid="{00000000-0005-0000-0000-000019A30000}"/>
    <cellStyle name="Table Total 14 40" xfId="41754" xr:uid="{00000000-0005-0000-0000-00001AA30000}"/>
    <cellStyle name="Table Total 14 41" xfId="41755" xr:uid="{00000000-0005-0000-0000-00001BA30000}"/>
    <cellStyle name="Table Total 14 42" xfId="41756" xr:uid="{00000000-0005-0000-0000-00001CA30000}"/>
    <cellStyle name="Table Total 14 43" xfId="41757" xr:uid="{00000000-0005-0000-0000-00001DA30000}"/>
    <cellStyle name="Table Total 14 44" xfId="41758" xr:uid="{00000000-0005-0000-0000-00001EA30000}"/>
    <cellStyle name="Table Total 14 45" xfId="41759" xr:uid="{00000000-0005-0000-0000-00001FA30000}"/>
    <cellStyle name="Table Total 14 46" xfId="41760" xr:uid="{00000000-0005-0000-0000-000020A30000}"/>
    <cellStyle name="Table Total 14 47" xfId="41761" xr:uid="{00000000-0005-0000-0000-000021A30000}"/>
    <cellStyle name="Table Total 14 48" xfId="41762" xr:uid="{00000000-0005-0000-0000-000022A30000}"/>
    <cellStyle name="Table Total 14 49" xfId="41763" xr:uid="{00000000-0005-0000-0000-000023A30000}"/>
    <cellStyle name="Table Total 14 5" xfId="41764" xr:uid="{00000000-0005-0000-0000-000024A30000}"/>
    <cellStyle name="Table Total 14 50" xfId="41765" xr:uid="{00000000-0005-0000-0000-000025A30000}"/>
    <cellStyle name="Table Total 14 51" xfId="41766" xr:uid="{00000000-0005-0000-0000-000026A30000}"/>
    <cellStyle name="Table Total 14 52" xfId="41767" xr:uid="{00000000-0005-0000-0000-000027A30000}"/>
    <cellStyle name="Table Total 14 53" xfId="41768" xr:uid="{00000000-0005-0000-0000-000028A30000}"/>
    <cellStyle name="Table Total 14 54" xfId="41769" xr:uid="{00000000-0005-0000-0000-000029A30000}"/>
    <cellStyle name="Table Total 14 6" xfId="41770" xr:uid="{00000000-0005-0000-0000-00002AA30000}"/>
    <cellStyle name="Table Total 14 7" xfId="41771" xr:uid="{00000000-0005-0000-0000-00002BA30000}"/>
    <cellStyle name="Table Total 14 8" xfId="41772" xr:uid="{00000000-0005-0000-0000-00002CA30000}"/>
    <cellStyle name="Table Total 14 9" xfId="41773" xr:uid="{00000000-0005-0000-0000-00002DA30000}"/>
    <cellStyle name="Table Total 15" xfId="41774" xr:uid="{00000000-0005-0000-0000-00002EA30000}"/>
    <cellStyle name="Table Total 16" xfId="41775" xr:uid="{00000000-0005-0000-0000-00002FA30000}"/>
    <cellStyle name="Table Total 17" xfId="41776" xr:uid="{00000000-0005-0000-0000-000030A30000}"/>
    <cellStyle name="Table Total 18" xfId="41777" xr:uid="{00000000-0005-0000-0000-000031A30000}"/>
    <cellStyle name="Table Total 19" xfId="41778" xr:uid="{00000000-0005-0000-0000-000032A30000}"/>
    <cellStyle name="Table Total 2" xfId="41779" xr:uid="{00000000-0005-0000-0000-000033A30000}"/>
    <cellStyle name="Table Total 2 10" xfId="41780" xr:uid="{00000000-0005-0000-0000-000034A30000}"/>
    <cellStyle name="Table Total 2 11" xfId="41781" xr:uid="{00000000-0005-0000-0000-000035A30000}"/>
    <cellStyle name="Table Total 2 12" xfId="41782" xr:uid="{00000000-0005-0000-0000-000036A30000}"/>
    <cellStyle name="Table Total 2 13" xfId="41783" xr:uid="{00000000-0005-0000-0000-000037A30000}"/>
    <cellStyle name="Table Total 2 14" xfId="41784" xr:uid="{00000000-0005-0000-0000-000038A30000}"/>
    <cellStyle name="Table Total 2 15" xfId="41785" xr:uid="{00000000-0005-0000-0000-000039A30000}"/>
    <cellStyle name="Table Total 2 16" xfId="41786" xr:uid="{00000000-0005-0000-0000-00003AA30000}"/>
    <cellStyle name="Table Total 2 17" xfId="41787" xr:uid="{00000000-0005-0000-0000-00003BA30000}"/>
    <cellStyle name="Table Total 2 18" xfId="41788" xr:uid="{00000000-0005-0000-0000-00003CA30000}"/>
    <cellStyle name="Table Total 2 19" xfId="41789" xr:uid="{00000000-0005-0000-0000-00003DA30000}"/>
    <cellStyle name="Table Total 2 2" xfId="41790" xr:uid="{00000000-0005-0000-0000-00003EA30000}"/>
    <cellStyle name="Table Total 2 2 10" xfId="41791" xr:uid="{00000000-0005-0000-0000-00003FA30000}"/>
    <cellStyle name="Table Total 2 2 11" xfId="41792" xr:uid="{00000000-0005-0000-0000-000040A30000}"/>
    <cellStyle name="Table Total 2 2 12" xfId="41793" xr:uid="{00000000-0005-0000-0000-000041A30000}"/>
    <cellStyle name="Table Total 2 2 13" xfId="41794" xr:uid="{00000000-0005-0000-0000-000042A30000}"/>
    <cellStyle name="Table Total 2 2 14" xfId="41795" xr:uid="{00000000-0005-0000-0000-000043A30000}"/>
    <cellStyle name="Table Total 2 2 15" xfId="41796" xr:uid="{00000000-0005-0000-0000-000044A30000}"/>
    <cellStyle name="Table Total 2 2 16" xfId="41797" xr:uid="{00000000-0005-0000-0000-000045A30000}"/>
    <cellStyle name="Table Total 2 2 17" xfId="41798" xr:uid="{00000000-0005-0000-0000-000046A30000}"/>
    <cellStyle name="Table Total 2 2 18" xfId="41799" xr:uid="{00000000-0005-0000-0000-000047A30000}"/>
    <cellStyle name="Table Total 2 2 19" xfId="41800" xr:uid="{00000000-0005-0000-0000-000048A30000}"/>
    <cellStyle name="Table Total 2 2 2" xfId="41801" xr:uid="{00000000-0005-0000-0000-000049A30000}"/>
    <cellStyle name="Table Total 2 2 2 10" xfId="41802" xr:uid="{00000000-0005-0000-0000-00004AA30000}"/>
    <cellStyle name="Table Total 2 2 2 11" xfId="41803" xr:uid="{00000000-0005-0000-0000-00004BA30000}"/>
    <cellStyle name="Table Total 2 2 2 12" xfId="41804" xr:uid="{00000000-0005-0000-0000-00004CA30000}"/>
    <cellStyle name="Table Total 2 2 2 13" xfId="41805" xr:uid="{00000000-0005-0000-0000-00004DA30000}"/>
    <cellStyle name="Table Total 2 2 2 14" xfId="41806" xr:uid="{00000000-0005-0000-0000-00004EA30000}"/>
    <cellStyle name="Table Total 2 2 2 15" xfId="41807" xr:uid="{00000000-0005-0000-0000-00004FA30000}"/>
    <cellStyle name="Table Total 2 2 2 16" xfId="41808" xr:uid="{00000000-0005-0000-0000-000050A30000}"/>
    <cellStyle name="Table Total 2 2 2 17" xfId="41809" xr:uid="{00000000-0005-0000-0000-000051A30000}"/>
    <cellStyle name="Table Total 2 2 2 18" xfId="41810" xr:uid="{00000000-0005-0000-0000-000052A30000}"/>
    <cellStyle name="Table Total 2 2 2 19" xfId="41811" xr:uid="{00000000-0005-0000-0000-000053A30000}"/>
    <cellStyle name="Table Total 2 2 2 2" xfId="41812" xr:uid="{00000000-0005-0000-0000-000054A30000}"/>
    <cellStyle name="Table Total 2 2 2 20" xfId="41813" xr:uid="{00000000-0005-0000-0000-000055A30000}"/>
    <cellStyle name="Table Total 2 2 2 21" xfId="41814" xr:uid="{00000000-0005-0000-0000-000056A30000}"/>
    <cellStyle name="Table Total 2 2 2 22" xfId="41815" xr:uid="{00000000-0005-0000-0000-000057A30000}"/>
    <cellStyle name="Table Total 2 2 2 23" xfId="41816" xr:uid="{00000000-0005-0000-0000-000058A30000}"/>
    <cellStyle name="Table Total 2 2 2 24" xfId="41817" xr:uid="{00000000-0005-0000-0000-000059A30000}"/>
    <cellStyle name="Table Total 2 2 2 25" xfId="41818" xr:uid="{00000000-0005-0000-0000-00005AA30000}"/>
    <cellStyle name="Table Total 2 2 2 26" xfId="41819" xr:uid="{00000000-0005-0000-0000-00005BA30000}"/>
    <cellStyle name="Table Total 2 2 2 27" xfId="41820" xr:uid="{00000000-0005-0000-0000-00005CA30000}"/>
    <cellStyle name="Table Total 2 2 2 28" xfId="41821" xr:uid="{00000000-0005-0000-0000-00005DA30000}"/>
    <cellStyle name="Table Total 2 2 2 29" xfId="41822" xr:uid="{00000000-0005-0000-0000-00005EA30000}"/>
    <cellStyle name="Table Total 2 2 2 3" xfId="41823" xr:uid="{00000000-0005-0000-0000-00005FA30000}"/>
    <cellStyle name="Table Total 2 2 2 3 2" xfId="41824" xr:uid="{00000000-0005-0000-0000-000060A30000}"/>
    <cellStyle name="Table Total 2 2 2 30" xfId="41825" xr:uid="{00000000-0005-0000-0000-000061A30000}"/>
    <cellStyle name="Table Total 2 2 2 31" xfId="41826" xr:uid="{00000000-0005-0000-0000-000062A30000}"/>
    <cellStyle name="Table Total 2 2 2 32" xfId="41827" xr:uid="{00000000-0005-0000-0000-000063A30000}"/>
    <cellStyle name="Table Total 2 2 2 33" xfId="41828" xr:uid="{00000000-0005-0000-0000-000064A30000}"/>
    <cellStyle name="Table Total 2 2 2 34" xfId="41829" xr:uid="{00000000-0005-0000-0000-000065A30000}"/>
    <cellStyle name="Table Total 2 2 2 35" xfId="41830" xr:uid="{00000000-0005-0000-0000-000066A30000}"/>
    <cellStyle name="Table Total 2 2 2 36" xfId="41831" xr:uid="{00000000-0005-0000-0000-000067A30000}"/>
    <cellStyle name="Table Total 2 2 2 37" xfId="41832" xr:uid="{00000000-0005-0000-0000-000068A30000}"/>
    <cellStyle name="Table Total 2 2 2 38" xfId="41833" xr:uid="{00000000-0005-0000-0000-000069A30000}"/>
    <cellStyle name="Table Total 2 2 2 39" xfId="41834" xr:uid="{00000000-0005-0000-0000-00006AA30000}"/>
    <cellStyle name="Table Total 2 2 2 4" xfId="41835" xr:uid="{00000000-0005-0000-0000-00006BA30000}"/>
    <cellStyle name="Table Total 2 2 2 40" xfId="41836" xr:uid="{00000000-0005-0000-0000-00006CA30000}"/>
    <cellStyle name="Table Total 2 2 2 41" xfId="41837" xr:uid="{00000000-0005-0000-0000-00006DA30000}"/>
    <cellStyle name="Table Total 2 2 2 42" xfId="41838" xr:uid="{00000000-0005-0000-0000-00006EA30000}"/>
    <cellStyle name="Table Total 2 2 2 43" xfId="41839" xr:uid="{00000000-0005-0000-0000-00006FA30000}"/>
    <cellStyle name="Table Total 2 2 2 44" xfId="41840" xr:uid="{00000000-0005-0000-0000-000070A30000}"/>
    <cellStyle name="Table Total 2 2 2 45" xfId="41841" xr:uid="{00000000-0005-0000-0000-000071A30000}"/>
    <cellStyle name="Table Total 2 2 2 46" xfId="41842" xr:uid="{00000000-0005-0000-0000-000072A30000}"/>
    <cellStyle name="Table Total 2 2 2 47" xfId="41843" xr:uid="{00000000-0005-0000-0000-000073A30000}"/>
    <cellStyle name="Table Total 2 2 2 48" xfId="41844" xr:uid="{00000000-0005-0000-0000-000074A30000}"/>
    <cellStyle name="Table Total 2 2 2 49" xfId="41845" xr:uid="{00000000-0005-0000-0000-000075A30000}"/>
    <cellStyle name="Table Total 2 2 2 5" xfId="41846" xr:uid="{00000000-0005-0000-0000-000076A30000}"/>
    <cellStyle name="Table Total 2 2 2 50" xfId="41847" xr:uid="{00000000-0005-0000-0000-000077A30000}"/>
    <cellStyle name="Table Total 2 2 2 51" xfId="41848" xr:uid="{00000000-0005-0000-0000-000078A30000}"/>
    <cellStyle name="Table Total 2 2 2 52" xfId="41849" xr:uid="{00000000-0005-0000-0000-000079A30000}"/>
    <cellStyle name="Table Total 2 2 2 53" xfId="41850" xr:uid="{00000000-0005-0000-0000-00007AA30000}"/>
    <cellStyle name="Table Total 2 2 2 54" xfId="41851" xr:uid="{00000000-0005-0000-0000-00007BA30000}"/>
    <cellStyle name="Table Total 2 2 2 6" xfId="41852" xr:uid="{00000000-0005-0000-0000-00007CA30000}"/>
    <cellStyle name="Table Total 2 2 2 7" xfId="41853" xr:uid="{00000000-0005-0000-0000-00007DA30000}"/>
    <cellStyle name="Table Total 2 2 2 8" xfId="41854" xr:uid="{00000000-0005-0000-0000-00007EA30000}"/>
    <cellStyle name="Table Total 2 2 2 9" xfId="41855" xr:uid="{00000000-0005-0000-0000-00007FA30000}"/>
    <cellStyle name="Table Total 2 2 20" xfId="41856" xr:uid="{00000000-0005-0000-0000-000080A30000}"/>
    <cellStyle name="Table Total 2 2 21" xfId="41857" xr:uid="{00000000-0005-0000-0000-000081A30000}"/>
    <cellStyle name="Table Total 2 2 22" xfId="41858" xr:uid="{00000000-0005-0000-0000-000082A30000}"/>
    <cellStyle name="Table Total 2 2 23" xfId="41859" xr:uid="{00000000-0005-0000-0000-000083A30000}"/>
    <cellStyle name="Table Total 2 2 24" xfId="41860" xr:uid="{00000000-0005-0000-0000-000084A30000}"/>
    <cellStyle name="Table Total 2 2 25" xfId="41861" xr:uid="{00000000-0005-0000-0000-000085A30000}"/>
    <cellStyle name="Table Total 2 2 26" xfId="41862" xr:uid="{00000000-0005-0000-0000-000086A30000}"/>
    <cellStyle name="Table Total 2 2 27" xfId="41863" xr:uid="{00000000-0005-0000-0000-000087A30000}"/>
    <cellStyle name="Table Total 2 2 28" xfId="41864" xr:uid="{00000000-0005-0000-0000-000088A30000}"/>
    <cellStyle name="Table Total 2 2 29" xfId="41865" xr:uid="{00000000-0005-0000-0000-000089A30000}"/>
    <cellStyle name="Table Total 2 2 3" xfId="41866" xr:uid="{00000000-0005-0000-0000-00008AA30000}"/>
    <cellStyle name="Table Total 2 2 30" xfId="41867" xr:uid="{00000000-0005-0000-0000-00008BA30000}"/>
    <cellStyle name="Table Total 2 2 31" xfId="41868" xr:uid="{00000000-0005-0000-0000-00008CA30000}"/>
    <cellStyle name="Table Total 2 2 32" xfId="41869" xr:uid="{00000000-0005-0000-0000-00008DA30000}"/>
    <cellStyle name="Table Total 2 2 33" xfId="41870" xr:uid="{00000000-0005-0000-0000-00008EA30000}"/>
    <cellStyle name="Table Total 2 2 34" xfId="41871" xr:uid="{00000000-0005-0000-0000-00008FA30000}"/>
    <cellStyle name="Table Total 2 2 35" xfId="41872" xr:uid="{00000000-0005-0000-0000-000090A30000}"/>
    <cellStyle name="Table Total 2 2 36" xfId="41873" xr:uid="{00000000-0005-0000-0000-000091A30000}"/>
    <cellStyle name="Table Total 2 2 37" xfId="41874" xr:uid="{00000000-0005-0000-0000-000092A30000}"/>
    <cellStyle name="Table Total 2 2 38" xfId="41875" xr:uid="{00000000-0005-0000-0000-000093A30000}"/>
    <cellStyle name="Table Total 2 2 39" xfId="41876" xr:uid="{00000000-0005-0000-0000-000094A30000}"/>
    <cellStyle name="Table Total 2 2 4" xfId="41877" xr:uid="{00000000-0005-0000-0000-000095A30000}"/>
    <cellStyle name="Table Total 2 2 40" xfId="41878" xr:uid="{00000000-0005-0000-0000-000096A30000}"/>
    <cellStyle name="Table Total 2 2 41" xfId="41879" xr:uid="{00000000-0005-0000-0000-000097A30000}"/>
    <cellStyle name="Table Total 2 2 42" xfId="41880" xr:uid="{00000000-0005-0000-0000-000098A30000}"/>
    <cellStyle name="Table Total 2 2 43" xfId="41881" xr:uid="{00000000-0005-0000-0000-000099A30000}"/>
    <cellStyle name="Table Total 2 2 44" xfId="41882" xr:uid="{00000000-0005-0000-0000-00009AA30000}"/>
    <cellStyle name="Table Total 2 2 45" xfId="41883" xr:uid="{00000000-0005-0000-0000-00009BA30000}"/>
    <cellStyle name="Table Total 2 2 46" xfId="41884" xr:uid="{00000000-0005-0000-0000-00009CA30000}"/>
    <cellStyle name="Table Total 2 2 47" xfId="41885" xr:uid="{00000000-0005-0000-0000-00009DA30000}"/>
    <cellStyle name="Table Total 2 2 48" xfId="41886" xr:uid="{00000000-0005-0000-0000-00009EA30000}"/>
    <cellStyle name="Table Total 2 2 49" xfId="41887" xr:uid="{00000000-0005-0000-0000-00009FA30000}"/>
    <cellStyle name="Table Total 2 2 5" xfId="41888" xr:uid="{00000000-0005-0000-0000-0000A0A30000}"/>
    <cellStyle name="Table Total 2 2 50" xfId="41889" xr:uid="{00000000-0005-0000-0000-0000A1A30000}"/>
    <cellStyle name="Table Total 2 2 51" xfId="41890" xr:uid="{00000000-0005-0000-0000-0000A2A30000}"/>
    <cellStyle name="Table Total 2 2 52" xfId="41891" xr:uid="{00000000-0005-0000-0000-0000A3A30000}"/>
    <cellStyle name="Table Total 2 2 53" xfId="41892" xr:uid="{00000000-0005-0000-0000-0000A4A30000}"/>
    <cellStyle name="Table Total 2 2 54" xfId="41893" xr:uid="{00000000-0005-0000-0000-0000A5A30000}"/>
    <cellStyle name="Table Total 2 2 55" xfId="41894" xr:uid="{00000000-0005-0000-0000-0000A6A30000}"/>
    <cellStyle name="Table Total 2 2 6" xfId="41895" xr:uid="{00000000-0005-0000-0000-0000A7A30000}"/>
    <cellStyle name="Table Total 2 2 7" xfId="41896" xr:uid="{00000000-0005-0000-0000-0000A8A30000}"/>
    <cellStyle name="Table Total 2 2 8" xfId="41897" xr:uid="{00000000-0005-0000-0000-0000A9A30000}"/>
    <cellStyle name="Table Total 2 2 9" xfId="41898" xr:uid="{00000000-0005-0000-0000-0000AAA30000}"/>
    <cellStyle name="Table Total 2 20" xfId="41899" xr:uid="{00000000-0005-0000-0000-0000ABA30000}"/>
    <cellStyle name="Table Total 2 21" xfId="41900" xr:uid="{00000000-0005-0000-0000-0000ACA30000}"/>
    <cellStyle name="Table Total 2 22" xfId="41901" xr:uid="{00000000-0005-0000-0000-0000ADA30000}"/>
    <cellStyle name="Table Total 2 23" xfId="41902" xr:uid="{00000000-0005-0000-0000-0000AEA30000}"/>
    <cellStyle name="Table Total 2 24" xfId="41903" xr:uid="{00000000-0005-0000-0000-0000AFA30000}"/>
    <cellStyle name="Table Total 2 25" xfId="41904" xr:uid="{00000000-0005-0000-0000-0000B0A30000}"/>
    <cellStyle name="Table Total 2 26" xfId="41905" xr:uid="{00000000-0005-0000-0000-0000B1A30000}"/>
    <cellStyle name="Table Total 2 27" xfId="41906" xr:uid="{00000000-0005-0000-0000-0000B2A30000}"/>
    <cellStyle name="Table Total 2 28" xfId="41907" xr:uid="{00000000-0005-0000-0000-0000B3A30000}"/>
    <cellStyle name="Table Total 2 29" xfId="41908" xr:uid="{00000000-0005-0000-0000-0000B4A30000}"/>
    <cellStyle name="Table Total 2 3" xfId="41909" xr:uid="{00000000-0005-0000-0000-0000B5A30000}"/>
    <cellStyle name="Table Total 2 3 10" xfId="41910" xr:uid="{00000000-0005-0000-0000-0000B6A30000}"/>
    <cellStyle name="Table Total 2 3 11" xfId="41911" xr:uid="{00000000-0005-0000-0000-0000B7A30000}"/>
    <cellStyle name="Table Total 2 3 12" xfId="41912" xr:uid="{00000000-0005-0000-0000-0000B8A30000}"/>
    <cellStyle name="Table Total 2 3 13" xfId="41913" xr:uid="{00000000-0005-0000-0000-0000B9A30000}"/>
    <cellStyle name="Table Total 2 3 14" xfId="41914" xr:uid="{00000000-0005-0000-0000-0000BAA30000}"/>
    <cellStyle name="Table Total 2 3 15" xfId="41915" xr:uid="{00000000-0005-0000-0000-0000BBA30000}"/>
    <cellStyle name="Table Total 2 3 16" xfId="41916" xr:uid="{00000000-0005-0000-0000-0000BCA30000}"/>
    <cellStyle name="Table Total 2 3 17" xfId="41917" xr:uid="{00000000-0005-0000-0000-0000BDA30000}"/>
    <cellStyle name="Table Total 2 3 18" xfId="41918" xr:uid="{00000000-0005-0000-0000-0000BEA30000}"/>
    <cellStyle name="Table Total 2 3 19" xfId="41919" xr:uid="{00000000-0005-0000-0000-0000BFA30000}"/>
    <cellStyle name="Table Total 2 3 2" xfId="41920" xr:uid="{00000000-0005-0000-0000-0000C0A30000}"/>
    <cellStyle name="Table Total 2 3 20" xfId="41921" xr:uid="{00000000-0005-0000-0000-0000C1A30000}"/>
    <cellStyle name="Table Total 2 3 21" xfId="41922" xr:uid="{00000000-0005-0000-0000-0000C2A30000}"/>
    <cellStyle name="Table Total 2 3 22" xfId="41923" xr:uid="{00000000-0005-0000-0000-0000C3A30000}"/>
    <cellStyle name="Table Total 2 3 23" xfId="41924" xr:uid="{00000000-0005-0000-0000-0000C4A30000}"/>
    <cellStyle name="Table Total 2 3 24" xfId="41925" xr:uid="{00000000-0005-0000-0000-0000C5A30000}"/>
    <cellStyle name="Table Total 2 3 25" xfId="41926" xr:uid="{00000000-0005-0000-0000-0000C6A30000}"/>
    <cellStyle name="Table Total 2 3 26" xfId="41927" xr:uid="{00000000-0005-0000-0000-0000C7A30000}"/>
    <cellStyle name="Table Total 2 3 27" xfId="41928" xr:uid="{00000000-0005-0000-0000-0000C8A30000}"/>
    <cellStyle name="Table Total 2 3 28" xfId="41929" xr:uid="{00000000-0005-0000-0000-0000C9A30000}"/>
    <cellStyle name="Table Total 2 3 29" xfId="41930" xr:uid="{00000000-0005-0000-0000-0000CAA30000}"/>
    <cellStyle name="Table Total 2 3 3" xfId="41931" xr:uid="{00000000-0005-0000-0000-0000CBA30000}"/>
    <cellStyle name="Table Total 2 3 3 2" xfId="41932" xr:uid="{00000000-0005-0000-0000-0000CCA30000}"/>
    <cellStyle name="Table Total 2 3 30" xfId="41933" xr:uid="{00000000-0005-0000-0000-0000CDA30000}"/>
    <cellStyle name="Table Total 2 3 31" xfId="41934" xr:uid="{00000000-0005-0000-0000-0000CEA30000}"/>
    <cellStyle name="Table Total 2 3 32" xfId="41935" xr:uid="{00000000-0005-0000-0000-0000CFA30000}"/>
    <cellStyle name="Table Total 2 3 33" xfId="41936" xr:uid="{00000000-0005-0000-0000-0000D0A30000}"/>
    <cellStyle name="Table Total 2 3 34" xfId="41937" xr:uid="{00000000-0005-0000-0000-0000D1A30000}"/>
    <cellStyle name="Table Total 2 3 35" xfId="41938" xr:uid="{00000000-0005-0000-0000-0000D2A30000}"/>
    <cellStyle name="Table Total 2 3 36" xfId="41939" xr:uid="{00000000-0005-0000-0000-0000D3A30000}"/>
    <cellStyle name="Table Total 2 3 37" xfId="41940" xr:uid="{00000000-0005-0000-0000-0000D4A30000}"/>
    <cellStyle name="Table Total 2 3 38" xfId="41941" xr:uid="{00000000-0005-0000-0000-0000D5A30000}"/>
    <cellStyle name="Table Total 2 3 39" xfId="41942" xr:uid="{00000000-0005-0000-0000-0000D6A30000}"/>
    <cellStyle name="Table Total 2 3 4" xfId="41943" xr:uid="{00000000-0005-0000-0000-0000D7A30000}"/>
    <cellStyle name="Table Total 2 3 40" xfId="41944" xr:uid="{00000000-0005-0000-0000-0000D8A30000}"/>
    <cellStyle name="Table Total 2 3 41" xfId="41945" xr:uid="{00000000-0005-0000-0000-0000D9A30000}"/>
    <cellStyle name="Table Total 2 3 42" xfId="41946" xr:uid="{00000000-0005-0000-0000-0000DAA30000}"/>
    <cellStyle name="Table Total 2 3 43" xfId="41947" xr:uid="{00000000-0005-0000-0000-0000DBA30000}"/>
    <cellStyle name="Table Total 2 3 44" xfId="41948" xr:uid="{00000000-0005-0000-0000-0000DCA30000}"/>
    <cellStyle name="Table Total 2 3 45" xfId="41949" xr:uid="{00000000-0005-0000-0000-0000DDA30000}"/>
    <cellStyle name="Table Total 2 3 46" xfId="41950" xr:uid="{00000000-0005-0000-0000-0000DEA30000}"/>
    <cellStyle name="Table Total 2 3 47" xfId="41951" xr:uid="{00000000-0005-0000-0000-0000DFA30000}"/>
    <cellStyle name="Table Total 2 3 48" xfId="41952" xr:uid="{00000000-0005-0000-0000-0000E0A30000}"/>
    <cellStyle name="Table Total 2 3 49" xfId="41953" xr:uid="{00000000-0005-0000-0000-0000E1A30000}"/>
    <cellStyle name="Table Total 2 3 5" xfId="41954" xr:uid="{00000000-0005-0000-0000-0000E2A30000}"/>
    <cellStyle name="Table Total 2 3 50" xfId="41955" xr:uid="{00000000-0005-0000-0000-0000E3A30000}"/>
    <cellStyle name="Table Total 2 3 51" xfId="41956" xr:uid="{00000000-0005-0000-0000-0000E4A30000}"/>
    <cellStyle name="Table Total 2 3 52" xfId="41957" xr:uid="{00000000-0005-0000-0000-0000E5A30000}"/>
    <cellStyle name="Table Total 2 3 53" xfId="41958" xr:uid="{00000000-0005-0000-0000-0000E6A30000}"/>
    <cellStyle name="Table Total 2 3 54" xfId="41959" xr:uid="{00000000-0005-0000-0000-0000E7A30000}"/>
    <cellStyle name="Table Total 2 3 6" xfId="41960" xr:uid="{00000000-0005-0000-0000-0000E8A30000}"/>
    <cellStyle name="Table Total 2 3 7" xfId="41961" xr:uid="{00000000-0005-0000-0000-0000E9A30000}"/>
    <cellStyle name="Table Total 2 3 8" xfId="41962" xr:uid="{00000000-0005-0000-0000-0000EAA30000}"/>
    <cellStyle name="Table Total 2 3 9" xfId="41963" xr:uid="{00000000-0005-0000-0000-0000EBA30000}"/>
    <cellStyle name="Table Total 2 30" xfId="41964" xr:uid="{00000000-0005-0000-0000-0000ECA30000}"/>
    <cellStyle name="Table Total 2 31" xfId="41965" xr:uid="{00000000-0005-0000-0000-0000EDA30000}"/>
    <cellStyle name="Table Total 2 32" xfId="41966" xr:uid="{00000000-0005-0000-0000-0000EEA30000}"/>
    <cellStyle name="Table Total 2 33" xfId="41967" xr:uid="{00000000-0005-0000-0000-0000EFA30000}"/>
    <cellStyle name="Table Total 2 34" xfId="41968" xr:uid="{00000000-0005-0000-0000-0000F0A30000}"/>
    <cellStyle name="Table Total 2 35" xfId="41969" xr:uid="{00000000-0005-0000-0000-0000F1A30000}"/>
    <cellStyle name="Table Total 2 36" xfId="41970" xr:uid="{00000000-0005-0000-0000-0000F2A30000}"/>
    <cellStyle name="Table Total 2 37" xfId="41971" xr:uid="{00000000-0005-0000-0000-0000F3A30000}"/>
    <cellStyle name="Table Total 2 38" xfId="41972" xr:uid="{00000000-0005-0000-0000-0000F4A30000}"/>
    <cellStyle name="Table Total 2 39" xfId="41973" xr:uid="{00000000-0005-0000-0000-0000F5A30000}"/>
    <cellStyle name="Table Total 2 4" xfId="41974" xr:uid="{00000000-0005-0000-0000-0000F6A30000}"/>
    <cellStyle name="Table Total 2 4 10" xfId="41975" xr:uid="{00000000-0005-0000-0000-0000F7A30000}"/>
    <cellStyle name="Table Total 2 4 11" xfId="41976" xr:uid="{00000000-0005-0000-0000-0000F8A30000}"/>
    <cellStyle name="Table Total 2 4 12" xfId="41977" xr:uid="{00000000-0005-0000-0000-0000F9A30000}"/>
    <cellStyle name="Table Total 2 4 13" xfId="41978" xr:uid="{00000000-0005-0000-0000-0000FAA30000}"/>
    <cellStyle name="Table Total 2 4 14" xfId="41979" xr:uid="{00000000-0005-0000-0000-0000FBA30000}"/>
    <cellStyle name="Table Total 2 4 15" xfId="41980" xr:uid="{00000000-0005-0000-0000-0000FCA30000}"/>
    <cellStyle name="Table Total 2 4 16" xfId="41981" xr:uid="{00000000-0005-0000-0000-0000FDA30000}"/>
    <cellStyle name="Table Total 2 4 17" xfId="41982" xr:uid="{00000000-0005-0000-0000-0000FEA30000}"/>
    <cellStyle name="Table Total 2 4 18" xfId="41983" xr:uid="{00000000-0005-0000-0000-0000FFA30000}"/>
    <cellStyle name="Table Total 2 4 19" xfId="41984" xr:uid="{00000000-0005-0000-0000-000000A40000}"/>
    <cellStyle name="Table Total 2 4 2" xfId="41985" xr:uid="{00000000-0005-0000-0000-000001A40000}"/>
    <cellStyle name="Table Total 2 4 20" xfId="41986" xr:uid="{00000000-0005-0000-0000-000002A40000}"/>
    <cellStyle name="Table Total 2 4 21" xfId="41987" xr:uid="{00000000-0005-0000-0000-000003A40000}"/>
    <cellStyle name="Table Total 2 4 22" xfId="41988" xr:uid="{00000000-0005-0000-0000-000004A40000}"/>
    <cellStyle name="Table Total 2 4 23" xfId="41989" xr:uid="{00000000-0005-0000-0000-000005A40000}"/>
    <cellStyle name="Table Total 2 4 24" xfId="41990" xr:uid="{00000000-0005-0000-0000-000006A40000}"/>
    <cellStyle name="Table Total 2 4 25" xfId="41991" xr:uid="{00000000-0005-0000-0000-000007A40000}"/>
    <cellStyle name="Table Total 2 4 26" xfId="41992" xr:uid="{00000000-0005-0000-0000-000008A40000}"/>
    <cellStyle name="Table Total 2 4 27" xfId="41993" xr:uid="{00000000-0005-0000-0000-000009A40000}"/>
    <cellStyle name="Table Total 2 4 28" xfId="41994" xr:uid="{00000000-0005-0000-0000-00000AA40000}"/>
    <cellStyle name="Table Total 2 4 29" xfId="41995" xr:uid="{00000000-0005-0000-0000-00000BA40000}"/>
    <cellStyle name="Table Total 2 4 3" xfId="41996" xr:uid="{00000000-0005-0000-0000-00000CA40000}"/>
    <cellStyle name="Table Total 2 4 3 2" xfId="41997" xr:uid="{00000000-0005-0000-0000-00000DA40000}"/>
    <cellStyle name="Table Total 2 4 30" xfId="41998" xr:uid="{00000000-0005-0000-0000-00000EA40000}"/>
    <cellStyle name="Table Total 2 4 31" xfId="41999" xr:uid="{00000000-0005-0000-0000-00000FA40000}"/>
    <cellStyle name="Table Total 2 4 32" xfId="42000" xr:uid="{00000000-0005-0000-0000-000010A40000}"/>
    <cellStyle name="Table Total 2 4 33" xfId="42001" xr:uid="{00000000-0005-0000-0000-000011A40000}"/>
    <cellStyle name="Table Total 2 4 34" xfId="42002" xr:uid="{00000000-0005-0000-0000-000012A40000}"/>
    <cellStyle name="Table Total 2 4 35" xfId="42003" xr:uid="{00000000-0005-0000-0000-000013A40000}"/>
    <cellStyle name="Table Total 2 4 36" xfId="42004" xr:uid="{00000000-0005-0000-0000-000014A40000}"/>
    <cellStyle name="Table Total 2 4 37" xfId="42005" xr:uid="{00000000-0005-0000-0000-000015A40000}"/>
    <cellStyle name="Table Total 2 4 38" xfId="42006" xr:uid="{00000000-0005-0000-0000-000016A40000}"/>
    <cellStyle name="Table Total 2 4 39" xfId="42007" xr:uid="{00000000-0005-0000-0000-000017A40000}"/>
    <cellStyle name="Table Total 2 4 4" xfId="42008" xr:uid="{00000000-0005-0000-0000-000018A40000}"/>
    <cellStyle name="Table Total 2 4 40" xfId="42009" xr:uid="{00000000-0005-0000-0000-000019A40000}"/>
    <cellStyle name="Table Total 2 4 41" xfId="42010" xr:uid="{00000000-0005-0000-0000-00001AA40000}"/>
    <cellStyle name="Table Total 2 4 42" xfId="42011" xr:uid="{00000000-0005-0000-0000-00001BA40000}"/>
    <cellStyle name="Table Total 2 4 43" xfId="42012" xr:uid="{00000000-0005-0000-0000-00001CA40000}"/>
    <cellStyle name="Table Total 2 4 44" xfId="42013" xr:uid="{00000000-0005-0000-0000-00001DA40000}"/>
    <cellStyle name="Table Total 2 4 45" xfId="42014" xr:uid="{00000000-0005-0000-0000-00001EA40000}"/>
    <cellStyle name="Table Total 2 4 46" xfId="42015" xr:uid="{00000000-0005-0000-0000-00001FA40000}"/>
    <cellStyle name="Table Total 2 4 47" xfId="42016" xr:uid="{00000000-0005-0000-0000-000020A40000}"/>
    <cellStyle name="Table Total 2 4 48" xfId="42017" xr:uid="{00000000-0005-0000-0000-000021A40000}"/>
    <cellStyle name="Table Total 2 4 49" xfId="42018" xr:uid="{00000000-0005-0000-0000-000022A40000}"/>
    <cellStyle name="Table Total 2 4 5" xfId="42019" xr:uid="{00000000-0005-0000-0000-000023A40000}"/>
    <cellStyle name="Table Total 2 4 50" xfId="42020" xr:uid="{00000000-0005-0000-0000-000024A40000}"/>
    <cellStyle name="Table Total 2 4 51" xfId="42021" xr:uid="{00000000-0005-0000-0000-000025A40000}"/>
    <cellStyle name="Table Total 2 4 52" xfId="42022" xr:uid="{00000000-0005-0000-0000-000026A40000}"/>
    <cellStyle name="Table Total 2 4 53" xfId="42023" xr:uid="{00000000-0005-0000-0000-000027A40000}"/>
    <cellStyle name="Table Total 2 4 54" xfId="42024" xr:uid="{00000000-0005-0000-0000-000028A40000}"/>
    <cellStyle name="Table Total 2 4 6" xfId="42025" xr:uid="{00000000-0005-0000-0000-000029A40000}"/>
    <cellStyle name="Table Total 2 4 7" xfId="42026" xr:uid="{00000000-0005-0000-0000-00002AA40000}"/>
    <cellStyle name="Table Total 2 4 8" xfId="42027" xr:uid="{00000000-0005-0000-0000-00002BA40000}"/>
    <cellStyle name="Table Total 2 4 9" xfId="42028" xr:uid="{00000000-0005-0000-0000-00002CA40000}"/>
    <cellStyle name="Table Total 2 40" xfId="42029" xr:uid="{00000000-0005-0000-0000-00002DA40000}"/>
    <cellStyle name="Table Total 2 41" xfId="42030" xr:uid="{00000000-0005-0000-0000-00002EA40000}"/>
    <cellStyle name="Table Total 2 42" xfId="42031" xr:uid="{00000000-0005-0000-0000-00002FA40000}"/>
    <cellStyle name="Table Total 2 43" xfId="42032" xr:uid="{00000000-0005-0000-0000-000030A40000}"/>
    <cellStyle name="Table Total 2 44" xfId="42033" xr:uid="{00000000-0005-0000-0000-000031A40000}"/>
    <cellStyle name="Table Total 2 45" xfId="42034" xr:uid="{00000000-0005-0000-0000-000032A40000}"/>
    <cellStyle name="Table Total 2 46" xfId="42035" xr:uid="{00000000-0005-0000-0000-000033A40000}"/>
    <cellStyle name="Table Total 2 47" xfId="42036" xr:uid="{00000000-0005-0000-0000-000034A40000}"/>
    <cellStyle name="Table Total 2 48" xfId="42037" xr:uid="{00000000-0005-0000-0000-000035A40000}"/>
    <cellStyle name="Table Total 2 49" xfId="42038" xr:uid="{00000000-0005-0000-0000-000036A40000}"/>
    <cellStyle name="Table Total 2 5" xfId="42039" xr:uid="{00000000-0005-0000-0000-000037A40000}"/>
    <cellStyle name="Table Total 2 5 10" xfId="42040" xr:uid="{00000000-0005-0000-0000-000038A40000}"/>
    <cellStyle name="Table Total 2 5 11" xfId="42041" xr:uid="{00000000-0005-0000-0000-000039A40000}"/>
    <cellStyle name="Table Total 2 5 12" xfId="42042" xr:uid="{00000000-0005-0000-0000-00003AA40000}"/>
    <cellStyle name="Table Total 2 5 13" xfId="42043" xr:uid="{00000000-0005-0000-0000-00003BA40000}"/>
    <cellStyle name="Table Total 2 5 14" xfId="42044" xr:uid="{00000000-0005-0000-0000-00003CA40000}"/>
    <cellStyle name="Table Total 2 5 15" xfId="42045" xr:uid="{00000000-0005-0000-0000-00003DA40000}"/>
    <cellStyle name="Table Total 2 5 16" xfId="42046" xr:uid="{00000000-0005-0000-0000-00003EA40000}"/>
    <cellStyle name="Table Total 2 5 17" xfId="42047" xr:uid="{00000000-0005-0000-0000-00003FA40000}"/>
    <cellStyle name="Table Total 2 5 18" xfId="42048" xr:uid="{00000000-0005-0000-0000-000040A40000}"/>
    <cellStyle name="Table Total 2 5 19" xfId="42049" xr:uid="{00000000-0005-0000-0000-000041A40000}"/>
    <cellStyle name="Table Total 2 5 2" xfId="42050" xr:uid="{00000000-0005-0000-0000-000042A40000}"/>
    <cellStyle name="Table Total 2 5 20" xfId="42051" xr:uid="{00000000-0005-0000-0000-000043A40000}"/>
    <cellStyle name="Table Total 2 5 21" xfId="42052" xr:uid="{00000000-0005-0000-0000-000044A40000}"/>
    <cellStyle name="Table Total 2 5 22" xfId="42053" xr:uid="{00000000-0005-0000-0000-000045A40000}"/>
    <cellStyle name="Table Total 2 5 23" xfId="42054" xr:uid="{00000000-0005-0000-0000-000046A40000}"/>
    <cellStyle name="Table Total 2 5 24" xfId="42055" xr:uid="{00000000-0005-0000-0000-000047A40000}"/>
    <cellStyle name="Table Total 2 5 25" xfId="42056" xr:uid="{00000000-0005-0000-0000-000048A40000}"/>
    <cellStyle name="Table Total 2 5 26" xfId="42057" xr:uid="{00000000-0005-0000-0000-000049A40000}"/>
    <cellStyle name="Table Total 2 5 27" xfId="42058" xr:uid="{00000000-0005-0000-0000-00004AA40000}"/>
    <cellStyle name="Table Total 2 5 28" xfId="42059" xr:uid="{00000000-0005-0000-0000-00004BA40000}"/>
    <cellStyle name="Table Total 2 5 29" xfId="42060" xr:uid="{00000000-0005-0000-0000-00004CA40000}"/>
    <cellStyle name="Table Total 2 5 3" xfId="42061" xr:uid="{00000000-0005-0000-0000-00004DA40000}"/>
    <cellStyle name="Table Total 2 5 3 2" xfId="42062" xr:uid="{00000000-0005-0000-0000-00004EA40000}"/>
    <cellStyle name="Table Total 2 5 30" xfId="42063" xr:uid="{00000000-0005-0000-0000-00004FA40000}"/>
    <cellStyle name="Table Total 2 5 31" xfId="42064" xr:uid="{00000000-0005-0000-0000-000050A40000}"/>
    <cellStyle name="Table Total 2 5 32" xfId="42065" xr:uid="{00000000-0005-0000-0000-000051A40000}"/>
    <cellStyle name="Table Total 2 5 33" xfId="42066" xr:uid="{00000000-0005-0000-0000-000052A40000}"/>
    <cellStyle name="Table Total 2 5 34" xfId="42067" xr:uid="{00000000-0005-0000-0000-000053A40000}"/>
    <cellStyle name="Table Total 2 5 35" xfId="42068" xr:uid="{00000000-0005-0000-0000-000054A40000}"/>
    <cellStyle name="Table Total 2 5 36" xfId="42069" xr:uid="{00000000-0005-0000-0000-000055A40000}"/>
    <cellStyle name="Table Total 2 5 37" xfId="42070" xr:uid="{00000000-0005-0000-0000-000056A40000}"/>
    <cellStyle name="Table Total 2 5 38" xfId="42071" xr:uid="{00000000-0005-0000-0000-000057A40000}"/>
    <cellStyle name="Table Total 2 5 39" xfId="42072" xr:uid="{00000000-0005-0000-0000-000058A40000}"/>
    <cellStyle name="Table Total 2 5 4" xfId="42073" xr:uid="{00000000-0005-0000-0000-000059A40000}"/>
    <cellStyle name="Table Total 2 5 40" xfId="42074" xr:uid="{00000000-0005-0000-0000-00005AA40000}"/>
    <cellStyle name="Table Total 2 5 41" xfId="42075" xr:uid="{00000000-0005-0000-0000-00005BA40000}"/>
    <cellStyle name="Table Total 2 5 42" xfId="42076" xr:uid="{00000000-0005-0000-0000-00005CA40000}"/>
    <cellStyle name="Table Total 2 5 43" xfId="42077" xr:uid="{00000000-0005-0000-0000-00005DA40000}"/>
    <cellStyle name="Table Total 2 5 44" xfId="42078" xr:uid="{00000000-0005-0000-0000-00005EA40000}"/>
    <cellStyle name="Table Total 2 5 45" xfId="42079" xr:uid="{00000000-0005-0000-0000-00005FA40000}"/>
    <cellStyle name="Table Total 2 5 46" xfId="42080" xr:uid="{00000000-0005-0000-0000-000060A40000}"/>
    <cellStyle name="Table Total 2 5 47" xfId="42081" xr:uid="{00000000-0005-0000-0000-000061A40000}"/>
    <cellStyle name="Table Total 2 5 48" xfId="42082" xr:uid="{00000000-0005-0000-0000-000062A40000}"/>
    <cellStyle name="Table Total 2 5 49" xfId="42083" xr:uid="{00000000-0005-0000-0000-000063A40000}"/>
    <cellStyle name="Table Total 2 5 5" xfId="42084" xr:uid="{00000000-0005-0000-0000-000064A40000}"/>
    <cellStyle name="Table Total 2 5 50" xfId="42085" xr:uid="{00000000-0005-0000-0000-000065A40000}"/>
    <cellStyle name="Table Total 2 5 51" xfId="42086" xr:uid="{00000000-0005-0000-0000-000066A40000}"/>
    <cellStyle name="Table Total 2 5 52" xfId="42087" xr:uid="{00000000-0005-0000-0000-000067A40000}"/>
    <cellStyle name="Table Total 2 5 53" xfId="42088" xr:uid="{00000000-0005-0000-0000-000068A40000}"/>
    <cellStyle name="Table Total 2 5 54" xfId="42089" xr:uid="{00000000-0005-0000-0000-000069A40000}"/>
    <cellStyle name="Table Total 2 5 6" xfId="42090" xr:uid="{00000000-0005-0000-0000-00006AA40000}"/>
    <cellStyle name="Table Total 2 5 7" xfId="42091" xr:uid="{00000000-0005-0000-0000-00006BA40000}"/>
    <cellStyle name="Table Total 2 5 8" xfId="42092" xr:uid="{00000000-0005-0000-0000-00006CA40000}"/>
    <cellStyle name="Table Total 2 5 9" xfId="42093" xr:uid="{00000000-0005-0000-0000-00006DA40000}"/>
    <cellStyle name="Table Total 2 50" xfId="42094" xr:uid="{00000000-0005-0000-0000-00006EA40000}"/>
    <cellStyle name="Table Total 2 51" xfId="42095" xr:uid="{00000000-0005-0000-0000-00006FA40000}"/>
    <cellStyle name="Table Total 2 52" xfId="42096" xr:uid="{00000000-0005-0000-0000-000070A40000}"/>
    <cellStyle name="Table Total 2 53" xfId="42097" xr:uid="{00000000-0005-0000-0000-000071A40000}"/>
    <cellStyle name="Table Total 2 54" xfId="42098" xr:uid="{00000000-0005-0000-0000-000072A40000}"/>
    <cellStyle name="Table Total 2 55" xfId="42099" xr:uid="{00000000-0005-0000-0000-000073A40000}"/>
    <cellStyle name="Table Total 2 56" xfId="42100" xr:uid="{00000000-0005-0000-0000-000074A40000}"/>
    <cellStyle name="Table Total 2 57" xfId="42101" xr:uid="{00000000-0005-0000-0000-000075A40000}"/>
    <cellStyle name="Table Total 2 58" xfId="42102" xr:uid="{00000000-0005-0000-0000-000076A40000}"/>
    <cellStyle name="Table Total 2 59" xfId="42103" xr:uid="{00000000-0005-0000-0000-000077A40000}"/>
    <cellStyle name="Table Total 2 6" xfId="42104" xr:uid="{00000000-0005-0000-0000-000078A40000}"/>
    <cellStyle name="Table Total 2 6 10" xfId="42105" xr:uid="{00000000-0005-0000-0000-000079A40000}"/>
    <cellStyle name="Table Total 2 6 11" xfId="42106" xr:uid="{00000000-0005-0000-0000-00007AA40000}"/>
    <cellStyle name="Table Total 2 6 12" xfId="42107" xr:uid="{00000000-0005-0000-0000-00007BA40000}"/>
    <cellStyle name="Table Total 2 6 13" xfId="42108" xr:uid="{00000000-0005-0000-0000-00007CA40000}"/>
    <cellStyle name="Table Total 2 6 14" xfId="42109" xr:uid="{00000000-0005-0000-0000-00007DA40000}"/>
    <cellStyle name="Table Total 2 6 15" xfId="42110" xr:uid="{00000000-0005-0000-0000-00007EA40000}"/>
    <cellStyle name="Table Total 2 6 16" xfId="42111" xr:uid="{00000000-0005-0000-0000-00007FA40000}"/>
    <cellStyle name="Table Total 2 6 17" xfId="42112" xr:uid="{00000000-0005-0000-0000-000080A40000}"/>
    <cellStyle name="Table Total 2 6 18" xfId="42113" xr:uid="{00000000-0005-0000-0000-000081A40000}"/>
    <cellStyle name="Table Total 2 6 19" xfId="42114" xr:uid="{00000000-0005-0000-0000-000082A40000}"/>
    <cellStyle name="Table Total 2 6 2" xfId="42115" xr:uid="{00000000-0005-0000-0000-000083A40000}"/>
    <cellStyle name="Table Total 2 6 20" xfId="42116" xr:uid="{00000000-0005-0000-0000-000084A40000}"/>
    <cellStyle name="Table Total 2 6 21" xfId="42117" xr:uid="{00000000-0005-0000-0000-000085A40000}"/>
    <cellStyle name="Table Total 2 6 22" xfId="42118" xr:uid="{00000000-0005-0000-0000-000086A40000}"/>
    <cellStyle name="Table Total 2 6 23" xfId="42119" xr:uid="{00000000-0005-0000-0000-000087A40000}"/>
    <cellStyle name="Table Total 2 6 24" xfId="42120" xr:uid="{00000000-0005-0000-0000-000088A40000}"/>
    <cellStyle name="Table Total 2 6 25" xfId="42121" xr:uid="{00000000-0005-0000-0000-000089A40000}"/>
    <cellStyle name="Table Total 2 6 26" xfId="42122" xr:uid="{00000000-0005-0000-0000-00008AA40000}"/>
    <cellStyle name="Table Total 2 6 27" xfId="42123" xr:uid="{00000000-0005-0000-0000-00008BA40000}"/>
    <cellStyle name="Table Total 2 6 28" xfId="42124" xr:uid="{00000000-0005-0000-0000-00008CA40000}"/>
    <cellStyle name="Table Total 2 6 29" xfId="42125" xr:uid="{00000000-0005-0000-0000-00008DA40000}"/>
    <cellStyle name="Table Total 2 6 3" xfId="42126" xr:uid="{00000000-0005-0000-0000-00008EA40000}"/>
    <cellStyle name="Table Total 2 6 3 2" xfId="42127" xr:uid="{00000000-0005-0000-0000-00008FA40000}"/>
    <cellStyle name="Table Total 2 6 30" xfId="42128" xr:uid="{00000000-0005-0000-0000-000090A40000}"/>
    <cellStyle name="Table Total 2 6 31" xfId="42129" xr:uid="{00000000-0005-0000-0000-000091A40000}"/>
    <cellStyle name="Table Total 2 6 32" xfId="42130" xr:uid="{00000000-0005-0000-0000-000092A40000}"/>
    <cellStyle name="Table Total 2 6 33" xfId="42131" xr:uid="{00000000-0005-0000-0000-000093A40000}"/>
    <cellStyle name="Table Total 2 6 34" xfId="42132" xr:uid="{00000000-0005-0000-0000-000094A40000}"/>
    <cellStyle name="Table Total 2 6 35" xfId="42133" xr:uid="{00000000-0005-0000-0000-000095A40000}"/>
    <cellStyle name="Table Total 2 6 36" xfId="42134" xr:uid="{00000000-0005-0000-0000-000096A40000}"/>
    <cellStyle name="Table Total 2 6 37" xfId="42135" xr:uid="{00000000-0005-0000-0000-000097A40000}"/>
    <cellStyle name="Table Total 2 6 38" xfId="42136" xr:uid="{00000000-0005-0000-0000-000098A40000}"/>
    <cellStyle name="Table Total 2 6 39" xfId="42137" xr:uid="{00000000-0005-0000-0000-000099A40000}"/>
    <cellStyle name="Table Total 2 6 4" xfId="42138" xr:uid="{00000000-0005-0000-0000-00009AA40000}"/>
    <cellStyle name="Table Total 2 6 40" xfId="42139" xr:uid="{00000000-0005-0000-0000-00009BA40000}"/>
    <cellStyle name="Table Total 2 6 41" xfId="42140" xr:uid="{00000000-0005-0000-0000-00009CA40000}"/>
    <cellStyle name="Table Total 2 6 42" xfId="42141" xr:uid="{00000000-0005-0000-0000-00009DA40000}"/>
    <cellStyle name="Table Total 2 6 43" xfId="42142" xr:uid="{00000000-0005-0000-0000-00009EA40000}"/>
    <cellStyle name="Table Total 2 6 44" xfId="42143" xr:uid="{00000000-0005-0000-0000-00009FA40000}"/>
    <cellStyle name="Table Total 2 6 45" xfId="42144" xr:uid="{00000000-0005-0000-0000-0000A0A40000}"/>
    <cellStyle name="Table Total 2 6 46" xfId="42145" xr:uid="{00000000-0005-0000-0000-0000A1A40000}"/>
    <cellStyle name="Table Total 2 6 47" xfId="42146" xr:uid="{00000000-0005-0000-0000-0000A2A40000}"/>
    <cellStyle name="Table Total 2 6 48" xfId="42147" xr:uid="{00000000-0005-0000-0000-0000A3A40000}"/>
    <cellStyle name="Table Total 2 6 49" xfId="42148" xr:uid="{00000000-0005-0000-0000-0000A4A40000}"/>
    <cellStyle name="Table Total 2 6 5" xfId="42149" xr:uid="{00000000-0005-0000-0000-0000A5A40000}"/>
    <cellStyle name="Table Total 2 6 50" xfId="42150" xr:uid="{00000000-0005-0000-0000-0000A6A40000}"/>
    <cellStyle name="Table Total 2 6 51" xfId="42151" xr:uid="{00000000-0005-0000-0000-0000A7A40000}"/>
    <cellStyle name="Table Total 2 6 52" xfId="42152" xr:uid="{00000000-0005-0000-0000-0000A8A40000}"/>
    <cellStyle name="Table Total 2 6 53" xfId="42153" xr:uid="{00000000-0005-0000-0000-0000A9A40000}"/>
    <cellStyle name="Table Total 2 6 54" xfId="42154" xr:uid="{00000000-0005-0000-0000-0000AAA40000}"/>
    <cellStyle name="Table Total 2 6 6" xfId="42155" xr:uid="{00000000-0005-0000-0000-0000ABA40000}"/>
    <cellStyle name="Table Total 2 6 7" xfId="42156" xr:uid="{00000000-0005-0000-0000-0000ACA40000}"/>
    <cellStyle name="Table Total 2 6 8" xfId="42157" xr:uid="{00000000-0005-0000-0000-0000ADA40000}"/>
    <cellStyle name="Table Total 2 6 9" xfId="42158" xr:uid="{00000000-0005-0000-0000-0000AEA40000}"/>
    <cellStyle name="Table Total 2 60" xfId="42159" xr:uid="{00000000-0005-0000-0000-0000AFA40000}"/>
    <cellStyle name="Table Total 2 7" xfId="42160" xr:uid="{00000000-0005-0000-0000-0000B0A40000}"/>
    <cellStyle name="Table Total 2 7 10" xfId="42161" xr:uid="{00000000-0005-0000-0000-0000B1A40000}"/>
    <cellStyle name="Table Total 2 7 11" xfId="42162" xr:uid="{00000000-0005-0000-0000-0000B2A40000}"/>
    <cellStyle name="Table Total 2 7 12" xfId="42163" xr:uid="{00000000-0005-0000-0000-0000B3A40000}"/>
    <cellStyle name="Table Total 2 7 13" xfId="42164" xr:uid="{00000000-0005-0000-0000-0000B4A40000}"/>
    <cellStyle name="Table Total 2 7 14" xfId="42165" xr:uid="{00000000-0005-0000-0000-0000B5A40000}"/>
    <cellStyle name="Table Total 2 7 15" xfId="42166" xr:uid="{00000000-0005-0000-0000-0000B6A40000}"/>
    <cellStyle name="Table Total 2 7 16" xfId="42167" xr:uid="{00000000-0005-0000-0000-0000B7A40000}"/>
    <cellStyle name="Table Total 2 7 17" xfId="42168" xr:uid="{00000000-0005-0000-0000-0000B8A40000}"/>
    <cellStyle name="Table Total 2 7 18" xfId="42169" xr:uid="{00000000-0005-0000-0000-0000B9A40000}"/>
    <cellStyle name="Table Total 2 7 19" xfId="42170" xr:uid="{00000000-0005-0000-0000-0000BAA40000}"/>
    <cellStyle name="Table Total 2 7 2" xfId="42171" xr:uid="{00000000-0005-0000-0000-0000BBA40000}"/>
    <cellStyle name="Table Total 2 7 20" xfId="42172" xr:uid="{00000000-0005-0000-0000-0000BCA40000}"/>
    <cellStyle name="Table Total 2 7 21" xfId="42173" xr:uid="{00000000-0005-0000-0000-0000BDA40000}"/>
    <cellStyle name="Table Total 2 7 22" xfId="42174" xr:uid="{00000000-0005-0000-0000-0000BEA40000}"/>
    <cellStyle name="Table Total 2 7 23" xfId="42175" xr:uid="{00000000-0005-0000-0000-0000BFA40000}"/>
    <cellStyle name="Table Total 2 7 24" xfId="42176" xr:uid="{00000000-0005-0000-0000-0000C0A40000}"/>
    <cellStyle name="Table Total 2 7 25" xfId="42177" xr:uid="{00000000-0005-0000-0000-0000C1A40000}"/>
    <cellStyle name="Table Total 2 7 26" xfId="42178" xr:uid="{00000000-0005-0000-0000-0000C2A40000}"/>
    <cellStyle name="Table Total 2 7 27" xfId="42179" xr:uid="{00000000-0005-0000-0000-0000C3A40000}"/>
    <cellStyle name="Table Total 2 7 28" xfId="42180" xr:uid="{00000000-0005-0000-0000-0000C4A40000}"/>
    <cellStyle name="Table Total 2 7 29" xfId="42181" xr:uid="{00000000-0005-0000-0000-0000C5A40000}"/>
    <cellStyle name="Table Total 2 7 3" xfId="42182" xr:uid="{00000000-0005-0000-0000-0000C6A40000}"/>
    <cellStyle name="Table Total 2 7 3 2" xfId="42183" xr:uid="{00000000-0005-0000-0000-0000C7A40000}"/>
    <cellStyle name="Table Total 2 7 30" xfId="42184" xr:uid="{00000000-0005-0000-0000-0000C8A40000}"/>
    <cellStyle name="Table Total 2 7 31" xfId="42185" xr:uid="{00000000-0005-0000-0000-0000C9A40000}"/>
    <cellStyle name="Table Total 2 7 32" xfId="42186" xr:uid="{00000000-0005-0000-0000-0000CAA40000}"/>
    <cellStyle name="Table Total 2 7 33" xfId="42187" xr:uid="{00000000-0005-0000-0000-0000CBA40000}"/>
    <cellStyle name="Table Total 2 7 34" xfId="42188" xr:uid="{00000000-0005-0000-0000-0000CCA40000}"/>
    <cellStyle name="Table Total 2 7 35" xfId="42189" xr:uid="{00000000-0005-0000-0000-0000CDA40000}"/>
    <cellStyle name="Table Total 2 7 36" xfId="42190" xr:uid="{00000000-0005-0000-0000-0000CEA40000}"/>
    <cellStyle name="Table Total 2 7 37" xfId="42191" xr:uid="{00000000-0005-0000-0000-0000CFA40000}"/>
    <cellStyle name="Table Total 2 7 38" xfId="42192" xr:uid="{00000000-0005-0000-0000-0000D0A40000}"/>
    <cellStyle name="Table Total 2 7 39" xfId="42193" xr:uid="{00000000-0005-0000-0000-0000D1A40000}"/>
    <cellStyle name="Table Total 2 7 4" xfId="42194" xr:uid="{00000000-0005-0000-0000-0000D2A40000}"/>
    <cellStyle name="Table Total 2 7 40" xfId="42195" xr:uid="{00000000-0005-0000-0000-0000D3A40000}"/>
    <cellStyle name="Table Total 2 7 41" xfId="42196" xr:uid="{00000000-0005-0000-0000-0000D4A40000}"/>
    <cellStyle name="Table Total 2 7 42" xfId="42197" xr:uid="{00000000-0005-0000-0000-0000D5A40000}"/>
    <cellStyle name="Table Total 2 7 43" xfId="42198" xr:uid="{00000000-0005-0000-0000-0000D6A40000}"/>
    <cellStyle name="Table Total 2 7 44" xfId="42199" xr:uid="{00000000-0005-0000-0000-0000D7A40000}"/>
    <cellStyle name="Table Total 2 7 45" xfId="42200" xr:uid="{00000000-0005-0000-0000-0000D8A40000}"/>
    <cellStyle name="Table Total 2 7 46" xfId="42201" xr:uid="{00000000-0005-0000-0000-0000D9A40000}"/>
    <cellStyle name="Table Total 2 7 47" xfId="42202" xr:uid="{00000000-0005-0000-0000-0000DAA40000}"/>
    <cellStyle name="Table Total 2 7 48" xfId="42203" xr:uid="{00000000-0005-0000-0000-0000DBA40000}"/>
    <cellStyle name="Table Total 2 7 49" xfId="42204" xr:uid="{00000000-0005-0000-0000-0000DCA40000}"/>
    <cellStyle name="Table Total 2 7 5" xfId="42205" xr:uid="{00000000-0005-0000-0000-0000DDA40000}"/>
    <cellStyle name="Table Total 2 7 50" xfId="42206" xr:uid="{00000000-0005-0000-0000-0000DEA40000}"/>
    <cellStyle name="Table Total 2 7 51" xfId="42207" xr:uid="{00000000-0005-0000-0000-0000DFA40000}"/>
    <cellStyle name="Table Total 2 7 52" xfId="42208" xr:uid="{00000000-0005-0000-0000-0000E0A40000}"/>
    <cellStyle name="Table Total 2 7 53" xfId="42209" xr:uid="{00000000-0005-0000-0000-0000E1A40000}"/>
    <cellStyle name="Table Total 2 7 54" xfId="42210" xr:uid="{00000000-0005-0000-0000-0000E2A40000}"/>
    <cellStyle name="Table Total 2 7 6" xfId="42211" xr:uid="{00000000-0005-0000-0000-0000E3A40000}"/>
    <cellStyle name="Table Total 2 7 7" xfId="42212" xr:uid="{00000000-0005-0000-0000-0000E4A40000}"/>
    <cellStyle name="Table Total 2 7 8" xfId="42213" xr:uid="{00000000-0005-0000-0000-0000E5A40000}"/>
    <cellStyle name="Table Total 2 7 9" xfId="42214" xr:uid="{00000000-0005-0000-0000-0000E6A40000}"/>
    <cellStyle name="Table Total 2 8" xfId="42215" xr:uid="{00000000-0005-0000-0000-0000E7A40000}"/>
    <cellStyle name="Table Total 2 9" xfId="42216" xr:uid="{00000000-0005-0000-0000-0000E8A40000}"/>
    <cellStyle name="Table Total 20" xfId="42217" xr:uid="{00000000-0005-0000-0000-0000E9A40000}"/>
    <cellStyle name="Table Total 21" xfId="42218" xr:uid="{00000000-0005-0000-0000-0000EAA40000}"/>
    <cellStyle name="Table Total 22" xfId="42219" xr:uid="{00000000-0005-0000-0000-0000EBA40000}"/>
    <cellStyle name="Table Total 23" xfId="42220" xr:uid="{00000000-0005-0000-0000-0000ECA40000}"/>
    <cellStyle name="Table Total 24" xfId="42221" xr:uid="{00000000-0005-0000-0000-0000EDA40000}"/>
    <cellStyle name="Table Total 25" xfId="42222" xr:uid="{00000000-0005-0000-0000-0000EEA40000}"/>
    <cellStyle name="Table Total 26" xfId="42223" xr:uid="{00000000-0005-0000-0000-0000EFA40000}"/>
    <cellStyle name="Table Total 27" xfId="42224" xr:uid="{00000000-0005-0000-0000-0000F0A40000}"/>
    <cellStyle name="Table Total 28" xfId="42225" xr:uid="{00000000-0005-0000-0000-0000F1A40000}"/>
    <cellStyle name="Table Total 29" xfId="42226" xr:uid="{00000000-0005-0000-0000-0000F2A40000}"/>
    <cellStyle name="Table Total 3" xfId="42227" xr:uid="{00000000-0005-0000-0000-0000F3A40000}"/>
    <cellStyle name="Table Total 3 10" xfId="42228" xr:uid="{00000000-0005-0000-0000-0000F4A40000}"/>
    <cellStyle name="Table Total 3 11" xfId="42229" xr:uid="{00000000-0005-0000-0000-0000F5A40000}"/>
    <cellStyle name="Table Total 3 12" xfId="42230" xr:uid="{00000000-0005-0000-0000-0000F6A40000}"/>
    <cellStyle name="Table Total 3 13" xfId="42231" xr:uid="{00000000-0005-0000-0000-0000F7A40000}"/>
    <cellStyle name="Table Total 3 14" xfId="42232" xr:uid="{00000000-0005-0000-0000-0000F8A40000}"/>
    <cellStyle name="Table Total 3 15" xfId="42233" xr:uid="{00000000-0005-0000-0000-0000F9A40000}"/>
    <cellStyle name="Table Total 3 16" xfId="42234" xr:uid="{00000000-0005-0000-0000-0000FAA40000}"/>
    <cellStyle name="Table Total 3 17" xfId="42235" xr:uid="{00000000-0005-0000-0000-0000FBA40000}"/>
    <cellStyle name="Table Total 3 18" xfId="42236" xr:uid="{00000000-0005-0000-0000-0000FCA40000}"/>
    <cellStyle name="Table Total 3 19" xfId="42237" xr:uid="{00000000-0005-0000-0000-0000FDA40000}"/>
    <cellStyle name="Table Total 3 2" xfId="42238" xr:uid="{00000000-0005-0000-0000-0000FEA40000}"/>
    <cellStyle name="Table Total 3 20" xfId="42239" xr:uid="{00000000-0005-0000-0000-0000FFA40000}"/>
    <cellStyle name="Table Total 3 21" xfId="42240" xr:uid="{00000000-0005-0000-0000-000000A50000}"/>
    <cellStyle name="Table Total 3 22" xfId="42241" xr:uid="{00000000-0005-0000-0000-000001A50000}"/>
    <cellStyle name="Table Total 3 23" xfId="42242" xr:uid="{00000000-0005-0000-0000-000002A50000}"/>
    <cellStyle name="Table Total 3 24" xfId="42243" xr:uid="{00000000-0005-0000-0000-000003A50000}"/>
    <cellStyle name="Table Total 3 25" xfId="42244" xr:uid="{00000000-0005-0000-0000-000004A50000}"/>
    <cellStyle name="Table Total 3 26" xfId="42245" xr:uid="{00000000-0005-0000-0000-000005A50000}"/>
    <cellStyle name="Table Total 3 27" xfId="42246" xr:uid="{00000000-0005-0000-0000-000006A50000}"/>
    <cellStyle name="Table Total 3 28" xfId="42247" xr:uid="{00000000-0005-0000-0000-000007A50000}"/>
    <cellStyle name="Table Total 3 29" xfId="42248" xr:uid="{00000000-0005-0000-0000-000008A50000}"/>
    <cellStyle name="Table Total 3 3" xfId="42249" xr:uid="{00000000-0005-0000-0000-000009A50000}"/>
    <cellStyle name="Table Total 3 30" xfId="42250" xr:uid="{00000000-0005-0000-0000-00000AA50000}"/>
    <cellStyle name="Table Total 3 31" xfId="42251" xr:uid="{00000000-0005-0000-0000-00000BA50000}"/>
    <cellStyle name="Table Total 3 32" xfId="42252" xr:uid="{00000000-0005-0000-0000-00000CA50000}"/>
    <cellStyle name="Table Total 3 33" xfId="42253" xr:uid="{00000000-0005-0000-0000-00000DA50000}"/>
    <cellStyle name="Table Total 3 34" xfId="42254" xr:uid="{00000000-0005-0000-0000-00000EA50000}"/>
    <cellStyle name="Table Total 3 35" xfId="42255" xr:uid="{00000000-0005-0000-0000-00000FA50000}"/>
    <cellStyle name="Table Total 3 36" xfId="42256" xr:uid="{00000000-0005-0000-0000-000010A50000}"/>
    <cellStyle name="Table Total 3 37" xfId="42257" xr:uid="{00000000-0005-0000-0000-000011A50000}"/>
    <cellStyle name="Table Total 3 38" xfId="42258" xr:uid="{00000000-0005-0000-0000-000012A50000}"/>
    <cellStyle name="Table Total 3 39" xfId="42259" xr:uid="{00000000-0005-0000-0000-000013A50000}"/>
    <cellStyle name="Table Total 3 4" xfId="42260" xr:uid="{00000000-0005-0000-0000-000014A50000}"/>
    <cellStyle name="Table Total 3 40" xfId="42261" xr:uid="{00000000-0005-0000-0000-000015A50000}"/>
    <cellStyle name="Table Total 3 41" xfId="42262" xr:uid="{00000000-0005-0000-0000-000016A50000}"/>
    <cellStyle name="Table Total 3 42" xfId="42263" xr:uid="{00000000-0005-0000-0000-000017A50000}"/>
    <cellStyle name="Table Total 3 43" xfId="42264" xr:uid="{00000000-0005-0000-0000-000018A50000}"/>
    <cellStyle name="Table Total 3 44" xfId="42265" xr:uid="{00000000-0005-0000-0000-000019A50000}"/>
    <cellStyle name="Table Total 3 45" xfId="42266" xr:uid="{00000000-0005-0000-0000-00001AA50000}"/>
    <cellStyle name="Table Total 3 46" xfId="42267" xr:uid="{00000000-0005-0000-0000-00001BA50000}"/>
    <cellStyle name="Table Total 3 47" xfId="42268" xr:uid="{00000000-0005-0000-0000-00001CA50000}"/>
    <cellStyle name="Table Total 3 48" xfId="42269" xr:uid="{00000000-0005-0000-0000-00001DA50000}"/>
    <cellStyle name="Table Total 3 49" xfId="42270" xr:uid="{00000000-0005-0000-0000-00001EA50000}"/>
    <cellStyle name="Table Total 3 5" xfId="42271" xr:uid="{00000000-0005-0000-0000-00001FA50000}"/>
    <cellStyle name="Table Total 3 50" xfId="42272" xr:uid="{00000000-0005-0000-0000-000020A50000}"/>
    <cellStyle name="Table Total 3 51" xfId="42273" xr:uid="{00000000-0005-0000-0000-000021A50000}"/>
    <cellStyle name="Table Total 3 52" xfId="42274" xr:uid="{00000000-0005-0000-0000-000022A50000}"/>
    <cellStyle name="Table Total 3 53" xfId="42275" xr:uid="{00000000-0005-0000-0000-000023A50000}"/>
    <cellStyle name="Table Total 3 54" xfId="42276" xr:uid="{00000000-0005-0000-0000-000024A50000}"/>
    <cellStyle name="Table Total 3 6" xfId="42277" xr:uid="{00000000-0005-0000-0000-000025A50000}"/>
    <cellStyle name="Table Total 3 7" xfId="42278" xr:uid="{00000000-0005-0000-0000-000026A50000}"/>
    <cellStyle name="Table Total 3 8" xfId="42279" xr:uid="{00000000-0005-0000-0000-000027A50000}"/>
    <cellStyle name="Table Total 3 9" xfId="42280" xr:uid="{00000000-0005-0000-0000-000028A50000}"/>
    <cellStyle name="Table Total 30" xfId="42281" xr:uid="{00000000-0005-0000-0000-000029A50000}"/>
    <cellStyle name="Table Total 31" xfId="42282" xr:uid="{00000000-0005-0000-0000-00002AA50000}"/>
    <cellStyle name="Table Total 32" xfId="42283" xr:uid="{00000000-0005-0000-0000-00002BA50000}"/>
    <cellStyle name="Table Total 33" xfId="42284" xr:uid="{00000000-0005-0000-0000-00002CA50000}"/>
    <cellStyle name="Table Total 34" xfId="42285" xr:uid="{00000000-0005-0000-0000-00002DA50000}"/>
    <cellStyle name="Table Total 35" xfId="42286" xr:uid="{00000000-0005-0000-0000-00002EA50000}"/>
    <cellStyle name="Table Total 36" xfId="42287" xr:uid="{00000000-0005-0000-0000-00002FA50000}"/>
    <cellStyle name="Table Total 37" xfId="42288" xr:uid="{00000000-0005-0000-0000-000030A50000}"/>
    <cellStyle name="Table Total 38" xfId="42289" xr:uid="{00000000-0005-0000-0000-000031A50000}"/>
    <cellStyle name="Table Total 39" xfId="42290" xr:uid="{00000000-0005-0000-0000-000032A50000}"/>
    <cellStyle name="Table Total 4" xfId="42291" xr:uid="{00000000-0005-0000-0000-000033A50000}"/>
    <cellStyle name="Table Total 4 10" xfId="42292" xr:uid="{00000000-0005-0000-0000-000034A50000}"/>
    <cellStyle name="Table Total 4 11" xfId="42293" xr:uid="{00000000-0005-0000-0000-000035A50000}"/>
    <cellStyle name="Table Total 4 12" xfId="42294" xr:uid="{00000000-0005-0000-0000-000036A50000}"/>
    <cellStyle name="Table Total 4 13" xfId="42295" xr:uid="{00000000-0005-0000-0000-000037A50000}"/>
    <cellStyle name="Table Total 4 14" xfId="42296" xr:uid="{00000000-0005-0000-0000-000038A50000}"/>
    <cellStyle name="Table Total 4 15" xfId="42297" xr:uid="{00000000-0005-0000-0000-000039A50000}"/>
    <cellStyle name="Table Total 4 16" xfId="42298" xr:uid="{00000000-0005-0000-0000-00003AA50000}"/>
    <cellStyle name="Table Total 4 17" xfId="42299" xr:uid="{00000000-0005-0000-0000-00003BA50000}"/>
    <cellStyle name="Table Total 4 18" xfId="42300" xr:uid="{00000000-0005-0000-0000-00003CA50000}"/>
    <cellStyle name="Table Total 4 19" xfId="42301" xr:uid="{00000000-0005-0000-0000-00003DA50000}"/>
    <cellStyle name="Table Total 4 2" xfId="42302" xr:uid="{00000000-0005-0000-0000-00003EA50000}"/>
    <cellStyle name="Table Total 4 20" xfId="42303" xr:uid="{00000000-0005-0000-0000-00003FA50000}"/>
    <cellStyle name="Table Total 4 21" xfId="42304" xr:uid="{00000000-0005-0000-0000-000040A50000}"/>
    <cellStyle name="Table Total 4 22" xfId="42305" xr:uid="{00000000-0005-0000-0000-000041A50000}"/>
    <cellStyle name="Table Total 4 23" xfId="42306" xr:uid="{00000000-0005-0000-0000-000042A50000}"/>
    <cellStyle name="Table Total 4 24" xfId="42307" xr:uid="{00000000-0005-0000-0000-000043A50000}"/>
    <cellStyle name="Table Total 4 25" xfId="42308" xr:uid="{00000000-0005-0000-0000-000044A50000}"/>
    <cellStyle name="Table Total 4 26" xfId="42309" xr:uid="{00000000-0005-0000-0000-000045A50000}"/>
    <cellStyle name="Table Total 4 27" xfId="42310" xr:uid="{00000000-0005-0000-0000-000046A50000}"/>
    <cellStyle name="Table Total 4 28" xfId="42311" xr:uid="{00000000-0005-0000-0000-000047A50000}"/>
    <cellStyle name="Table Total 4 29" xfId="42312" xr:uid="{00000000-0005-0000-0000-000048A50000}"/>
    <cellStyle name="Table Total 4 3" xfId="42313" xr:uid="{00000000-0005-0000-0000-000049A50000}"/>
    <cellStyle name="Table Total 4 30" xfId="42314" xr:uid="{00000000-0005-0000-0000-00004AA50000}"/>
    <cellStyle name="Table Total 4 31" xfId="42315" xr:uid="{00000000-0005-0000-0000-00004BA50000}"/>
    <cellStyle name="Table Total 4 32" xfId="42316" xr:uid="{00000000-0005-0000-0000-00004CA50000}"/>
    <cellStyle name="Table Total 4 33" xfId="42317" xr:uid="{00000000-0005-0000-0000-00004DA50000}"/>
    <cellStyle name="Table Total 4 34" xfId="42318" xr:uid="{00000000-0005-0000-0000-00004EA50000}"/>
    <cellStyle name="Table Total 4 35" xfId="42319" xr:uid="{00000000-0005-0000-0000-00004FA50000}"/>
    <cellStyle name="Table Total 4 36" xfId="42320" xr:uid="{00000000-0005-0000-0000-000050A50000}"/>
    <cellStyle name="Table Total 4 37" xfId="42321" xr:uid="{00000000-0005-0000-0000-000051A50000}"/>
    <cellStyle name="Table Total 4 38" xfId="42322" xr:uid="{00000000-0005-0000-0000-000052A50000}"/>
    <cellStyle name="Table Total 4 39" xfId="42323" xr:uid="{00000000-0005-0000-0000-000053A50000}"/>
    <cellStyle name="Table Total 4 4" xfId="42324" xr:uid="{00000000-0005-0000-0000-000054A50000}"/>
    <cellStyle name="Table Total 4 40" xfId="42325" xr:uid="{00000000-0005-0000-0000-000055A50000}"/>
    <cellStyle name="Table Total 4 41" xfId="42326" xr:uid="{00000000-0005-0000-0000-000056A50000}"/>
    <cellStyle name="Table Total 4 42" xfId="42327" xr:uid="{00000000-0005-0000-0000-000057A50000}"/>
    <cellStyle name="Table Total 4 43" xfId="42328" xr:uid="{00000000-0005-0000-0000-000058A50000}"/>
    <cellStyle name="Table Total 4 44" xfId="42329" xr:uid="{00000000-0005-0000-0000-000059A50000}"/>
    <cellStyle name="Table Total 4 45" xfId="42330" xr:uid="{00000000-0005-0000-0000-00005AA50000}"/>
    <cellStyle name="Table Total 4 46" xfId="42331" xr:uid="{00000000-0005-0000-0000-00005BA50000}"/>
    <cellStyle name="Table Total 4 47" xfId="42332" xr:uid="{00000000-0005-0000-0000-00005CA50000}"/>
    <cellStyle name="Table Total 4 48" xfId="42333" xr:uid="{00000000-0005-0000-0000-00005DA50000}"/>
    <cellStyle name="Table Total 4 49" xfId="42334" xr:uid="{00000000-0005-0000-0000-00005EA50000}"/>
    <cellStyle name="Table Total 4 5" xfId="42335" xr:uid="{00000000-0005-0000-0000-00005FA50000}"/>
    <cellStyle name="Table Total 4 50" xfId="42336" xr:uid="{00000000-0005-0000-0000-000060A50000}"/>
    <cellStyle name="Table Total 4 51" xfId="42337" xr:uid="{00000000-0005-0000-0000-000061A50000}"/>
    <cellStyle name="Table Total 4 52" xfId="42338" xr:uid="{00000000-0005-0000-0000-000062A50000}"/>
    <cellStyle name="Table Total 4 53" xfId="42339" xr:uid="{00000000-0005-0000-0000-000063A50000}"/>
    <cellStyle name="Table Total 4 54" xfId="42340" xr:uid="{00000000-0005-0000-0000-000064A50000}"/>
    <cellStyle name="Table Total 4 6" xfId="42341" xr:uid="{00000000-0005-0000-0000-000065A50000}"/>
    <cellStyle name="Table Total 4 7" xfId="42342" xr:uid="{00000000-0005-0000-0000-000066A50000}"/>
    <cellStyle name="Table Total 4 8" xfId="42343" xr:uid="{00000000-0005-0000-0000-000067A50000}"/>
    <cellStyle name="Table Total 4 9" xfId="42344" xr:uid="{00000000-0005-0000-0000-000068A50000}"/>
    <cellStyle name="Table Total 40" xfId="42345" xr:uid="{00000000-0005-0000-0000-000069A50000}"/>
    <cellStyle name="Table Total 40 2" xfId="42346" xr:uid="{00000000-0005-0000-0000-00006AA50000}"/>
    <cellStyle name="Table Total 40 3" xfId="42347" xr:uid="{00000000-0005-0000-0000-00006BA50000}"/>
    <cellStyle name="Table Total 41" xfId="42348" xr:uid="{00000000-0005-0000-0000-00006CA50000}"/>
    <cellStyle name="Table Total 42" xfId="42349" xr:uid="{00000000-0005-0000-0000-00006DA50000}"/>
    <cellStyle name="Table Total 43" xfId="42350" xr:uid="{00000000-0005-0000-0000-00006EA50000}"/>
    <cellStyle name="Table Total 44" xfId="42351" xr:uid="{00000000-0005-0000-0000-00006FA50000}"/>
    <cellStyle name="Table Total 45" xfId="42352" xr:uid="{00000000-0005-0000-0000-000070A50000}"/>
    <cellStyle name="Table Total 46" xfId="42353" xr:uid="{00000000-0005-0000-0000-000071A50000}"/>
    <cellStyle name="Table Total 47" xfId="42354" xr:uid="{00000000-0005-0000-0000-000072A50000}"/>
    <cellStyle name="Table Total 48" xfId="42355" xr:uid="{00000000-0005-0000-0000-000073A50000}"/>
    <cellStyle name="Table Total 49" xfId="42356" xr:uid="{00000000-0005-0000-0000-000074A50000}"/>
    <cellStyle name="Table Total 5" xfId="42357" xr:uid="{00000000-0005-0000-0000-000075A50000}"/>
    <cellStyle name="Table Total 5 10" xfId="42358" xr:uid="{00000000-0005-0000-0000-000076A50000}"/>
    <cellStyle name="Table Total 5 11" xfId="42359" xr:uid="{00000000-0005-0000-0000-000077A50000}"/>
    <cellStyle name="Table Total 5 12" xfId="42360" xr:uid="{00000000-0005-0000-0000-000078A50000}"/>
    <cellStyle name="Table Total 5 13" xfId="42361" xr:uid="{00000000-0005-0000-0000-000079A50000}"/>
    <cellStyle name="Table Total 5 14" xfId="42362" xr:uid="{00000000-0005-0000-0000-00007AA50000}"/>
    <cellStyle name="Table Total 5 15" xfId="42363" xr:uid="{00000000-0005-0000-0000-00007BA50000}"/>
    <cellStyle name="Table Total 5 16" xfId="42364" xr:uid="{00000000-0005-0000-0000-00007CA50000}"/>
    <cellStyle name="Table Total 5 17" xfId="42365" xr:uid="{00000000-0005-0000-0000-00007DA50000}"/>
    <cellStyle name="Table Total 5 18" xfId="42366" xr:uid="{00000000-0005-0000-0000-00007EA50000}"/>
    <cellStyle name="Table Total 5 19" xfId="42367" xr:uid="{00000000-0005-0000-0000-00007FA50000}"/>
    <cellStyle name="Table Total 5 2" xfId="42368" xr:uid="{00000000-0005-0000-0000-000080A50000}"/>
    <cellStyle name="Table Total 5 20" xfId="42369" xr:uid="{00000000-0005-0000-0000-000081A50000}"/>
    <cellStyle name="Table Total 5 21" xfId="42370" xr:uid="{00000000-0005-0000-0000-000082A50000}"/>
    <cellStyle name="Table Total 5 22" xfId="42371" xr:uid="{00000000-0005-0000-0000-000083A50000}"/>
    <cellStyle name="Table Total 5 23" xfId="42372" xr:uid="{00000000-0005-0000-0000-000084A50000}"/>
    <cellStyle name="Table Total 5 24" xfId="42373" xr:uid="{00000000-0005-0000-0000-000085A50000}"/>
    <cellStyle name="Table Total 5 25" xfId="42374" xr:uid="{00000000-0005-0000-0000-000086A50000}"/>
    <cellStyle name="Table Total 5 26" xfId="42375" xr:uid="{00000000-0005-0000-0000-000087A50000}"/>
    <cellStyle name="Table Total 5 27" xfId="42376" xr:uid="{00000000-0005-0000-0000-000088A50000}"/>
    <cellStyle name="Table Total 5 28" xfId="42377" xr:uid="{00000000-0005-0000-0000-000089A50000}"/>
    <cellStyle name="Table Total 5 29" xfId="42378" xr:uid="{00000000-0005-0000-0000-00008AA50000}"/>
    <cellStyle name="Table Total 5 3" xfId="42379" xr:uid="{00000000-0005-0000-0000-00008BA50000}"/>
    <cellStyle name="Table Total 5 30" xfId="42380" xr:uid="{00000000-0005-0000-0000-00008CA50000}"/>
    <cellStyle name="Table Total 5 31" xfId="42381" xr:uid="{00000000-0005-0000-0000-00008DA50000}"/>
    <cellStyle name="Table Total 5 32" xfId="42382" xr:uid="{00000000-0005-0000-0000-00008EA50000}"/>
    <cellStyle name="Table Total 5 33" xfId="42383" xr:uid="{00000000-0005-0000-0000-00008FA50000}"/>
    <cellStyle name="Table Total 5 34" xfId="42384" xr:uid="{00000000-0005-0000-0000-000090A50000}"/>
    <cellStyle name="Table Total 5 35" xfId="42385" xr:uid="{00000000-0005-0000-0000-000091A50000}"/>
    <cellStyle name="Table Total 5 36" xfId="42386" xr:uid="{00000000-0005-0000-0000-000092A50000}"/>
    <cellStyle name="Table Total 5 37" xfId="42387" xr:uid="{00000000-0005-0000-0000-000093A50000}"/>
    <cellStyle name="Table Total 5 38" xfId="42388" xr:uid="{00000000-0005-0000-0000-000094A50000}"/>
    <cellStyle name="Table Total 5 39" xfId="42389" xr:uid="{00000000-0005-0000-0000-000095A50000}"/>
    <cellStyle name="Table Total 5 4" xfId="42390" xr:uid="{00000000-0005-0000-0000-000096A50000}"/>
    <cellStyle name="Table Total 5 40" xfId="42391" xr:uid="{00000000-0005-0000-0000-000097A50000}"/>
    <cellStyle name="Table Total 5 41" xfId="42392" xr:uid="{00000000-0005-0000-0000-000098A50000}"/>
    <cellStyle name="Table Total 5 42" xfId="42393" xr:uid="{00000000-0005-0000-0000-000099A50000}"/>
    <cellStyle name="Table Total 5 43" xfId="42394" xr:uid="{00000000-0005-0000-0000-00009AA50000}"/>
    <cellStyle name="Table Total 5 44" xfId="42395" xr:uid="{00000000-0005-0000-0000-00009BA50000}"/>
    <cellStyle name="Table Total 5 45" xfId="42396" xr:uid="{00000000-0005-0000-0000-00009CA50000}"/>
    <cellStyle name="Table Total 5 46" xfId="42397" xr:uid="{00000000-0005-0000-0000-00009DA50000}"/>
    <cellStyle name="Table Total 5 47" xfId="42398" xr:uid="{00000000-0005-0000-0000-00009EA50000}"/>
    <cellStyle name="Table Total 5 48" xfId="42399" xr:uid="{00000000-0005-0000-0000-00009FA50000}"/>
    <cellStyle name="Table Total 5 49" xfId="42400" xr:uid="{00000000-0005-0000-0000-0000A0A50000}"/>
    <cellStyle name="Table Total 5 5" xfId="42401" xr:uid="{00000000-0005-0000-0000-0000A1A50000}"/>
    <cellStyle name="Table Total 5 50" xfId="42402" xr:uid="{00000000-0005-0000-0000-0000A2A50000}"/>
    <cellStyle name="Table Total 5 51" xfId="42403" xr:uid="{00000000-0005-0000-0000-0000A3A50000}"/>
    <cellStyle name="Table Total 5 52" xfId="42404" xr:uid="{00000000-0005-0000-0000-0000A4A50000}"/>
    <cellStyle name="Table Total 5 53" xfId="42405" xr:uid="{00000000-0005-0000-0000-0000A5A50000}"/>
    <cellStyle name="Table Total 5 54" xfId="42406" xr:uid="{00000000-0005-0000-0000-0000A6A50000}"/>
    <cellStyle name="Table Total 5 6" xfId="42407" xr:uid="{00000000-0005-0000-0000-0000A7A50000}"/>
    <cellStyle name="Table Total 5 7" xfId="42408" xr:uid="{00000000-0005-0000-0000-0000A8A50000}"/>
    <cellStyle name="Table Total 5 8" xfId="42409" xr:uid="{00000000-0005-0000-0000-0000A9A50000}"/>
    <cellStyle name="Table Total 5 9" xfId="42410" xr:uid="{00000000-0005-0000-0000-0000AAA50000}"/>
    <cellStyle name="Table Total 50" xfId="42411" xr:uid="{00000000-0005-0000-0000-0000ABA50000}"/>
    <cellStyle name="Table Total 51" xfId="42412" xr:uid="{00000000-0005-0000-0000-0000ACA50000}"/>
    <cellStyle name="Table Total 52" xfId="42413" xr:uid="{00000000-0005-0000-0000-0000ADA50000}"/>
    <cellStyle name="Table Total 53" xfId="42414" xr:uid="{00000000-0005-0000-0000-0000AEA50000}"/>
    <cellStyle name="Table Total 54" xfId="42415" xr:uid="{00000000-0005-0000-0000-0000AFA50000}"/>
    <cellStyle name="Table Total 55" xfId="42416" xr:uid="{00000000-0005-0000-0000-0000B0A50000}"/>
    <cellStyle name="Table Total 56" xfId="42417" xr:uid="{00000000-0005-0000-0000-0000B1A50000}"/>
    <cellStyle name="Table Total 57" xfId="42418" xr:uid="{00000000-0005-0000-0000-0000B2A50000}"/>
    <cellStyle name="Table Total 58" xfId="42419" xr:uid="{00000000-0005-0000-0000-0000B3A50000}"/>
    <cellStyle name="Table Total 59" xfId="42420" xr:uid="{00000000-0005-0000-0000-0000B4A50000}"/>
    <cellStyle name="Table Total 6" xfId="42421" xr:uid="{00000000-0005-0000-0000-0000B5A50000}"/>
    <cellStyle name="Table Total 6 10" xfId="42422" xr:uid="{00000000-0005-0000-0000-0000B6A50000}"/>
    <cellStyle name="Table Total 6 11" xfId="42423" xr:uid="{00000000-0005-0000-0000-0000B7A50000}"/>
    <cellStyle name="Table Total 6 12" xfId="42424" xr:uid="{00000000-0005-0000-0000-0000B8A50000}"/>
    <cellStyle name="Table Total 6 13" xfId="42425" xr:uid="{00000000-0005-0000-0000-0000B9A50000}"/>
    <cellStyle name="Table Total 6 14" xfId="42426" xr:uid="{00000000-0005-0000-0000-0000BAA50000}"/>
    <cellStyle name="Table Total 6 15" xfId="42427" xr:uid="{00000000-0005-0000-0000-0000BBA50000}"/>
    <cellStyle name="Table Total 6 16" xfId="42428" xr:uid="{00000000-0005-0000-0000-0000BCA50000}"/>
    <cellStyle name="Table Total 6 17" xfId="42429" xr:uid="{00000000-0005-0000-0000-0000BDA50000}"/>
    <cellStyle name="Table Total 6 18" xfId="42430" xr:uid="{00000000-0005-0000-0000-0000BEA50000}"/>
    <cellStyle name="Table Total 6 19" xfId="42431" xr:uid="{00000000-0005-0000-0000-0000BFA50000}"/>
    <cellStyle name="Table Total 6 2" xfId="42432" xr:uid="{00000000-0005-0000-0000-0000C0A50000}"/>
    <cellStyle name="Table Total 6 20" xfId="42433" xr:uid="{00000000-0005-0000-0000-0000C1A50000}"/>
    <cellStyle name="Table Total 6 21" xfId="42434" xr:uid="{00000000-0005-0000-0000-0000C2A50000}"/>
    <cellStyle name="Table Total 6 22" xfId="42435" xr:uid="{00000000-0005-0000-0000-0000C3A50000}"/>
    <cellStyle name="Table Total 6 23" xfId="42436" xr:uid="{00000000-0005-0000-0000-0000C4A50000}"/>
    <cellStyle name="Table Total 6 24" xfId="42437" xr:uid="{00000000-0005-0000-0000-0000C5A50000}"/>
    <cellStyle name="Table Total 6 25" xfId="42438" xr:uid="{00000000-0005-0000-0000-0000C6A50000}"/>
    <cellStyle name="Table Total 6 26" xfId="42439" xr:uid="{00000000-0005-0000-0000-0000C7A50000}"/>
    <cellStyle name="Table Total 6 27" xfId="42440" xr:uid="{00000000-0005-0000-0000-0000C8A50000}"/>
    <cellStyle name="Table Total 6 28" xfId="42441" xr:uid="{00000000-0005-0000-0000-0000C9A50000}"/>
    <cellStyle name="Table Total 6 29" xfId="42442" xr:uid="{00000000-0005-0000-0000-0000CAA50000}"/>
    <cellStyle name="Table Total 6 3" xfId="42443" xr:uid="{00000000-0005-0000-0000-0000CBA50000}"/>
    <cellStyle name="Table Total 6 30" xfId="42444" xr:uid="{00000000-0005-0000-0000-0000CCA50000}"/>
    <cellStyle name="Table Total 6 31" xfId="42445" xr:uid="{00000000-0005-0000-0000-0000CDA50000}"/>
    <cellStyle name="Table Total 6 32" xfId="42446" xr:uid="{00000000-0005-0000-0000-0000CEA50000}"/>
    <cellStyle name="Table Total 6 33" xfId="42447" xr:uid="{00000000-0005-0000-0000-0000CFA50000}"/>
    <cellStyle name="Table Total 6 34" xfId="42448" xr:uid="{00000000-0005-0000-0000-0000D0A50000}"/>
    <cellStyle name="Table Total 6 35" xfId="42449" xr:uid="{00000000-0005-0000-0000-0000D1A50000}"/>
    <cellStyle name="Table Total 6 36" xfId="42450" xr:uid="{00000000-0005-0000-0000-0000D2A50000}"/>
    <cellStyle name="Table Total 6 37" xfId="42451" xr:uid="{00000000-0005-0000-0000-0000D3A50000}"/>
    <cellStyle name="Table Total 6 38" xfId="42452" xr:uid="{00000000-0005-0000-0000-0000D4A50000}"/>
    <cellStyle name="Table Total 6 39" xfId="42453" xr:uid="{00000000-0005-0000-0000-0000D5A50000}"/>
    <cellStyle name="Table Total 6 4" xfId="42454" xr:uid="{00000000-0005-0000-0000-0000D6A50000}"/>
    <cellStyle name="Table Total 6 40" xfId="42455" xr:uid="{00000000-0005-0000-0000-0000D7A50000}"/>
    <cellStyle name="Table Total 6 41" xfId="42456" xr:uid="{00000000-0005-0000-0000-0000D8A50000}"/>
    <cellStyle name="Table Total 6 42" xfId="42457" xr:uid="{00000000-0005-0000-0000-0000D9A50000}"/>
    <cellStyle name="Table Total 6 43" xfId="42458" xr:uid="{00000000-0005-0000-0000-0000DAA50000}"/>
    <cellStyle name="Table Total 6 44" xfId="42459" xr:uid="{00000000-0005-0000-0000-0000DBA50000}"/>
    <cellStyle name="Table Total 6 45" xfId="42460" xr:uid="{00000000-0005-0000-0000-0000DCA50000}"/>
    <cellStyle name="Table Total 6 46" xfId="42461" xr:uid="{00000000-0005-0000-0000-0000DDA50000}"/>
    <cellStyle name="Table Total 6 47" xfId="42462" xr:uid="{00000000-0005-0000-0000-0000DEA50000}"/>
    <cellStyle name="Table Total 6 48" xfId="42463" xr:uid="{00000000-0005-0000-0000-0000DFA50000}"/>
    <cellStyle name="Table Total 6 49" xfId="42464" xr:uid="{00000000-0005-0000-0000-0000E0A50000}"/>
    <cellStyle name="Table Total 6 5" xfId="42465" xr:uid="{00000000-0005-0000-0000-0000E1A50000}"/>
    <cellStyle name="Table Total 6 50" xfId="42466" xr:uid="{00000000-0005-0000-0000-0000E2A50000}"/>
    <cellStyle name="Table Total 6 51" xfId="42467" xr:uid="{00000000-0005-0000-0000-0000E3A50000}"/>
    <cellStyle name="Table Total 6 52" xfId="42468" xr:uid="{00000000-0005-0000-0000-0000E4A50000}"/>
    <cellStyle name="Table Total 6 53" xfId="42469" xr:uid="{00000000-0005-0000-0000-0000E5A50000}"/>
    <cellStyle name="Table Total 6 54" xfId="42470" xr:uid="{00000000-0005-0000-0000-0000E6A50000}"/>
    <cellStyle name="Table Total 6 6" xfId="42471" xr:uid="{00000000-0005-0000-0000-0000E7A50000}"/>
    <cellStyle name="Table Total 6 7" xfId="42472" xr:uid="{00000000-0005-0000-0000-0000E8A50000}"/>
    <cellStyle name="Table Total 6 8" xfId="42473" xr:uid="{00000000-0005-0000-0000-0000E9A50000}"/>
    <cellStyle name="Table Total 6 9" xfId="42474" xr:uid="{00000000-0005-0000-0000-0000EAA50000}"/>
    <cellStyle name="Table Total 60" xfId="42475" xr:uid="{00000000-0005-0000-0000-0000EBA50000}"/>
    <cellStyle name="Table Total 61" xfId="42476" xr:uid="{00000000-0005-0000-0000-0000ECA50000}"/>
    <cellStyle name="Table Total 62" xfId="42477" xr:uid="{00000000-0005-0000-0000-0000EDA50000}"/>
    <cellStyle name="Table Total 63" xfId="42478" xr:uid="{00000000-0005-0000-0000-0000EEA50000}"/>
    <cellStyle name="Table Total 64" xfId="42479" xr:uid="{00000000-0005-0000-0000-0000EFA50000}"/>
    <cellStyle name="Table Total 65" xfId="42480" xr:uid="{00000000-0005-0000-0000-0000F0A50000}"/>
    <cellStyle name="Table Total 66" xfId="42481" xr:uid="{00000000-0005-0000-0000-0000F1A50000}"/>
    <cellStyle name="Table Total 67" xfId="42482" xr:uid="{00000000-0005-0000-0000-0000F2A50000}"/>
    <cellStyle name="Table Total 7" xfId="42483" xr:uid="{00000000-0005-0000-0000-0000F3A50000}"/>
    <cellStyle name="Table Total 7 10" xfId="42484" xr:uid="{00000000-0005-0000-0000-0000F4A50000}"/>
    <cellStyle name="Table Total 7 11" xfId="42485" xr:uid="{00000000-0005-0000-0000-0000F5A50000}"/>
    <cellStyle name="Table Total 7 12" xfId="42486" xr:uid="{00000000-0005-0000-0000-0000F6A50000}"/>
    <cellStyle name="Table Total 7 13" xfId="42487" xr:uid="{00000000-0005-0000-0000-0000F7A50000}"/>
    <cellStyle name="Table Total 7 14" xfId="42488" xr:uid="{00000000-0005-0000-0000-0000F8A50000}"/>
    <cellStyle name="Table Total 7 15" xfId="42489" xr:uid="{00000000-0005-0000-0000-0000F9A50000}"/>
    <cellStyle name="Table Total 7 16" xfId="42490" xr:uid="{00000000-0005-0000-0000-0000FAA50000}"/>
    <cellStyle name="Table Total 7 17" xfId="42491" xr:uid="{00000000-0005-0000-0000-0000FBA50000}"/>
    <cellStyle name="Table Total 7 18" xfId="42492" xr:uid="{00000000-0005-0000-0000-0000FCA50000}"/>
    <cellStyle name="Table Total 7 19" xfId="42493" xr:uid="{00000000-0005-0000-0000-0000FDA50000}"/>
    <cellStyle name="Table Total 7 2" xfId="42494" xr:uid="{00000000-0005-0000-0000-0000FEA50000}"/>
    <cellStyle name="Table Total 7 20" xfId="42495" xr:uid="{00000000-0005-0000-0000-0000FFA50000}"/>
    <cellStyle name="Table Total 7 21" xfId="42496" xr:uid="{00000000-0005-0000-0000-000000A60000}"/>
    <cellStyle name="Table Total 7 22" xfId="42497" xr:uid="{00000000-0005-0000-0000-000001A60000}"/>
    <cellStyle name="Table Total 7 23" xfId="42498" xr:uid="{00000000-0005-0000-0000-000002A60000}"/>
    <cellStyle name="Table Total 7 24" xfId="42499" xr:uid="{00000000-0005-0000-0000-000003A60000}"/>
    <cellStyle name="Table Total 7 25" xfId="42500" xr:uid="{00000000-0005-0000-0000-000004A60000}"/>
    <cellStyle name="Table Total 7 26" xfId="42501" xr:uid="{00000000-0005-0000-0000-000005A60000}"/>
    <cellStyle name="Table Total 7 27" xfId="42502" xr:uid="{00000000-0005-0000-0000-000006A60000}"/>
    <cellStyle name="Table Total 7 28" xfId="42503" xr:uid="{00000000-0005-0000-0000-000007A60000}"/>
    <cellStyle name="Table Total 7 29" xfId="42504" xr:uid="{00000000-0005-0000-0000-000008A60000}"/>
    <cellStyle name="Table Total 7 3" xfId="42505" xr:uid="{00000000-0005-0000-0000-000009A60000}"/>
    <cellStyle name="Table Total 7 30" xfId="42506" xr:uid="{00000000-0005-0000-0000-00000AA60000}"/>
    <cellStyle name="Table Total 7 31" xfId="42507" xr:uid="{00000000-0005-0000-0000-00000BA60000}"/>
    <cellStyle name="Table Total 7 32" xfId="42508" xr:uid="{00000000-0005-0000-0000-00000CA60000}"/>
    <cellStyle name="Table Total 7 33" xfId="42509" xr:uid="{00000000-0005-0000-0000-00000DA60000}"/>
    <cellStyle name="Table Total 7 34" xfId="42510" xr:uid="{00000000-0005-0000-0000-00000EA60000}"/>
    <cellStyle name="Table Total 7 35" xfId="42511" xr:uid="{00000000-0005-0000-0000-00000FA60000}"/>
    <cellStyle name="Table Total 7 36" xfId="42512" xr:uid="{00000000-0005-0000-0000-000010A60000}"/>
    <cellStyle name="Table Total 7 37" xfId="42513" xr:uid="{00000000-0005-0000-0000-000011A60000}"/>
    <cellStyle name="Table Total 7 38" xfId="42514" xr:uid="{00000000-0005-0000-0000-000012A60000}"/>
    <cellStyle name="Table Total 7 39" xfId="42515" xr:uid="{00000000-0005-0000-0000-000013A60000}"/>
    <cellStyle name="Table Total 7 4" xfId="42516" xr:uid="{00000000-0005-0000-0000-000014A60000}"/>
    <cellStyle name="Table Total 7 40" xfId="42517" xr:uid="{00000000-0005-0000-0000-000015A60000}"/>
    <cellStyle name="Table Total 7 41" xfId="42518" xr:uid="{00000000-0005-0000-0000-000016A60000}"/>
    <cellStyle name="Table Total 7 42" xfId="42519" xr:uid="{00000000-0005-0000-0000-000017A60000}"/>
    <cellStyle name="Table Total 7 43" xfId="42520" xr:uid="{00000000-0005-0000-0000-000018A60000}"/>
    <cellStyle name="Table Total 7 44" xfId="42521" xr:uid="{00000000-0005-0000-0000-000019A60000}"/>
    <cellStyle name="Table Total 7 45" xfId="42522" xr:uid="{00000000-0005-0000-0000-00001AA60000}"/>
    <cellStyle name="Table Total 7 46" xfId="42523" xr:uid="{00000000-0005-0000-0000-00001BA60000}"/>
    <cellStyle name="Table Total 7 47" xfId="42524" xr:uid="{00000000-0005-0000-0000-00001CA60000}"/>
    <cellStyle name="Table Total 7 48" xfId="42525" xr:uid="{00000000-0005-0000-0000-00001DA60000}"/>
    <cellStyle name="Table Total 7 49" xfId="42526" xr:uid="{00000000-0005-0000-0000-00001EA60000}"/>
    <cellStyle name="Table Total 7 5" xfId="42527" xr:uid="{00000000-0005-0000-0000-00001FA60000}"/>
    <cellStyle name="Table Total 7 50" xfId="42528" xr:uid="{00000000-0005-0000-0000-000020A60000}"/>
    <cellStyle name="Table Total 7 51" xfId="42529" xr:uid="{00000000-0005-0000-0000-000021A60000}"/>
    <cellStyle name="Table Total 7 52" xfId="42530" xr:uid="{00000000-0005-0000-0000-000022A60000}"/>
    <cellStyle name="Table Total 7 53" xfId="42531" xr:uid="{00000000-0005-0000-0000-000023A60000}"/>
    <cellStyle name="Table Total 7 54" xfId="42532" xr:uid="{00000000-0005-0000-0000-000024A60000}"/>
    <cellStyle name="Table Total 7 6" xfId="42533" xr:uid="{00000000-0005-0000-0000-000025A60000}"/>
    <cellStyle name="Table Total 7 7" xfId="42534" xr:uid="{00000000-0005-0000-0000-000026A60000}"/>
    <cellStyle name="Table Total 7 8" xfId="42535" xr:uid="{00000000-0005-0000-0000-000027A60000}"/>
    <cellStyle name="Table Total 7 9" xfId="42536" xr:uid="{00000000-0005-0000-0000-000028A60000}"/>
    <cellStyle name="Table Total 8" xfId="42537" xr:uid="{00000000-0005-0000-0000-000029A60000}"/>
    <cellStyle name="Table Total 8 10" xfId="42538" xr:uid="{00000000-0005-0000-0000-00002AA60000}"/>
    <cellStyle name="Table Total 8 11" xfId="42539" xr:uid="{00000000-0005-0000-0000-00002BA60000}"/>
    <cellStyle name="Table Total 8 12" xfId="42540" xr:uid="{00000000-0005-0000-0000-00002CA60000}"/>
    <cellStyle name="Table Total 8 13" xfId="42541" xr:uid="{00000000-0005-0000-0000-00002DA60000}"/>
    <cellStyle name="Table Total 8 14" xfId="42542" xr:uid="{00000000-0005-0000-0000-00002EA60000}"/>
    <cellStyle name="Table Total 8 15" xfId="42543" xr:uid="{00000000-0005-0000-0000-00002FA60000}"/>
    <cellStyle name="Table Total 8 16" xfId="42544" xr:uid="{00000000-0005-0000-0000-000030A60000}"/>
    <cellStyle name="Table Total 8 17" xfId="42545" xr:uid="{00000000-0005-0000-0000-000031A60000}"/>
    <cellStyle name="Table Total 8 18" xfId="42546" xr:uid="{00000000-0005-0000-0000-000032A60000}"/>
    <cellStyle name="Table Total 8 19" xfId="42547" xr:uid="{00000000-0005-0000-0000-000033A60000}"/>
    <cellStyle name="Table Total 8 2" xfId="42548" xr:uid="{00000000-0005-0000-0000-000034A60000}"/>
    <cellStyle name="Table Total 8 20" xfId="42549" xr:uid="{00000000-0005-0000-0000-000035A60000}"/>
    <cellStyle name="Table Total 8 21" xfId="42550" xr:uid="{00000000-0005-0000-0000-000036A60000}"/>
    <cellStyle name="Table Total 8 22" xfId="42551" xr:uid="{00000000-0005-0000-0000-000037A60000}"/>
    <cellStyle name="Table Total 8 23" xfId="42552" xr:uid="{00000000-0005-0000-0000-000038A60000}"/>
    <cellStyle name="Table Total 8 24" xfId="42553" xr:uid="{00000000-0005-0000-0000-000039A60000}"/>
    <cellStyle name="Table Total 8 25" xfId="42554" xr:uid="{00000000-0005-0000-0000-00003AA60000}"/>
    <cellStyle name="Table Total 8 26" xfId="42555" xr:uid="{00000000-0005-0000-0000-00003BA60000}"/>
    <cellStyle name="Table Total 8 27" xfId="42556" xr:uid="{00000000-0005-0000-0000-00003CA60000}"/>
    <cellStyle name="Table Total 8 28" xfId="42557" xr:uid="{00000000-0005-0000-0000-00003DA60000}"/>
    <cellStyle name="Table Total 8 29" xfId="42558" xr:uid="{00000000-0005-0000-0000-00003EA60000}"/>
    <cellStyle name="Table Total 8 3" xfId="42559" xr:uid="{00000000-0005-0000-0000-00003FA60000}"/>
    <cellStyle name="Table Total 8 30" xfId="42560" xr:uid="{00000000-0005-0000-0000-000040A60000}"/>
    <cellStyle name="Table Total 8 31" xfId="42561" xr:uid="{00000000-0005-0000-0000-000041A60000}"/>
    <cellStyle name="Table Total 8 32" xfId="42562" xr:uid="{00000000-0005-0000-0000-000042A60000}"/>
    <cellStyle name="Table Total 8 33" xfId="42563" xr:uid="{00000000-0005-0000-0000-000043A60000}"/>
    <cellStyle name="Table Total 8 34" xfId="42564" xr:uid="{00000000-0005-0000-0000-000044A60000}"/>
    <cellStyle name="Table Total 8 35" xfId="42565" xr:uid="{00000000-0005-0000-0000-000045A60000}"/>
    <cellStyle name="Table Total 8 36" xfId="42566" xr:uid="{00000000-0005-0000-0000-000046A60000}"/>
    <cellStyle name="Table Total 8 37" xfId="42567" xr:uid="{00000000-0005-0000-0000-000047A60000}"/>
    <cellStyle name="Table Total 8 38" xfId="42568" xr:uid="{00000000-0005-0000-0000-000048A60000}"/>
    <cellStyle name="Table Total 8 39" xfId="42569" xr:uid="{00000000-0005-0000-0000-000049A60000}"/>
    <cellStyle name="Table Total 8 4" xfId="42570" xr:uid="{00000000-0005-0000-0000-00004AA60000}"/>
    <cellStyle name="Table Total 8 40" xfId="42571" xr:uid="{00000000-0005-0000-0000-00004BA60000}"/>
    <cellStyle name="Table Total 8 41" xfId="42572" xr:uid="{00000000-0005-0000-0000-00004CA60000}"/>
    <cellStyle name="Table Total 8 42" xfId="42573" xr:uid="{00000000-0005-0000-0000-00004DA60000}"/>
    <cellStyle name="Table Total 8 43" xfId="42574" xr:uid="{00000000-0005-0000-0000-00004EA60000}"/>
    <cellStyle name="Table Total 8 44" xfId="42575" xr:uid="{00000000-0005-0000-0000-00004FA60000}"/>
    <cellStyle name="Table Total 8 45" xfId="42576" xr:uid="{00000000-0005-0000-0000-000050A60000}"/>
    <cellStyle name="Table Total 8 46" xfId="42577" xr:uid="{00000000-0005-0000-0000-000051A60000}"/>
    <cellStyle name="Table Total 8 47" xfId="42578" xr:uid="{00000000-0005-0000-0000-000052A60000}"/>
    <cellStyle name="Table Total 8 48" xfId="42579" xr:uid="{00000000-0005-0000-0000-000053A60000}"/>
    <cellStyle name="Table Total 8 49" xfId="42580" xr:uid="{00000000-0005-0000-0000-000054A60000}"/>
    <cellStyle name="Table Total 8 5" xfId="42581" xr:uid="{00000000-0005-0000-0000-000055A60000}"/>
    <cellStyle name="Table Total 8 50" xfId="42582" xr:uid="{00000000-0005-0000-0000-000056A60000}"/>
    <cellStyle name="Table Total 8 51" xfId="42583" xr:uid="{00000000-0005-0000-0000-000057A60000}"/>
    <cellStyle name="Table Total 8 52" xfId="42584" xr:uid="{00000000-0005-0000-0000-000058A60000}"/>
    <cellStyle name="Table Total 8 53" xfId="42585" xr:uid="{00000000-0005-0000-0000-000059A60000}"/>
    <cellStyle name="Table Total 8 54" xfId="42586" xr:uid="{00000000-0005-0000-0000-00005AA60000}"/>
    <cellStyle name="Table Total 8 6" xfId="42587" xr:uid="{00000000-0005-0000-0000-00005BA60000}"/>
    <cellStyle name="Table Total 8 7" xfId="42588" xr:uid="{00000000-0005-0000-0000-00005CA60000}"/>
    <cellStyle name="Table Total 8 8" xfId="42589" xr:uid="{00000000-0005-0000-0000-00005DA60000}"/>
    <cellStyle name="Table Total 8 9" xfId="42590" xr:uid="{00000000-0005-0000-0000-00005EA60000}"/>
    <cellStyle name="Table Total 9" xfId="42591" xr:uid="{00000000-0005-0000-0000-00005FA60000}"/>
    <cellStyle name="Table Total 9 10" xfId="42592" xr:uid="{00000000-0005-0000-0000-000060A60000}"/>
    <cellStyle name="Table Total 9 11" xfId="42593" xr:uid="{00000000-0005-0000-0000-000061A60000}"/>
    <cellStyle name="Table Total 9 12" xfId="42594" xr:uid="{00000000-0005-0000-0000-000062A60000}"/>
    <cellStyle name="Table Total 9 13" xfId="42595" xr:uid="{00000000-0005-0000-0000-000063A60000}"/>
    <cellStyle name="Table Total 9 14" xfId="42596" xr:uid="{00000000-0005-0000-0000-000064A60000}"/>
    <cellStyle name="Table Total 9 15" xfId="42597" xr:uid="{00000000-0005-0000-0000-000065A60000}"/>
    <cellStyle name="Table Total 9 16" xfId="42598" xr:uid="{00000000-0005-0000-0000-000066A60000}"/>
    <cellStyle name="Table Total 9 17" xfId="42599" xr:uid="{00000000-0005-0000-0000-000067A60000}"/>
    <cellStyle name="Table Total 9 18" xfId="42600" xr:uid="{00000000-0005-0000-0000-000068A60000}"/>
    <cellStyle name="Table Total 9 19" xfId="42601" xr:uid="{00000000-0005-0000-0000-000069A60000}"/>
    <cellStyle name="Table Total 9 2" xfId="42602" xr:uid="{00000000-0005-0000-0000-00006AA60000}"/>
    <cellStyle name="Table Total 9 20" xfId="42603" xr:uid="{00000000-0005-0000-0000-00006BA60000}"/>
    <cellStyle name="Table Total 9 21" xfId="42604" xr:uid="{00000000-0005-0000-0000-00006CA60000}"/>
    <cellStyle name="Table Total 9 22" xfId="42605" xr:uid="{00000000-0005-0000-0000-00006DA60000}"/>
    <cellStyle name="Table Total 9 23" xfId="42606" xr:uid="{00000000-0005-0000-0000-00006EA60000}"/>
    <cellStyle name="Table Total 9 24" xfId="42607" xr:uid="{00000000-0005-0000-0000-00006FA60000}"/>
    <cellStyle name="Table Total 9 25" xfId="42608" xr:uid="{00000000-0005-0000-0000-000070A60000}"/>
    <cellStyle name="Table Total 9 26" xfId="42609" xr:uid="{00000000-0005-0000-0000-000071A60000}"/>
    <cellStyle name="Table Total 9 27" xfId="42610" xr:uid="{00000000-0005-0000-0000-000072A60000}"/>
    <cellStyle name="Table Total 9 28" xfId="42611" xr:uid="{00000000-0005-0000-0000-000073A60000}"/>
    <cellStyle name="Table Total 9 29" xfId="42612" xr:uid="{00000000-0005-0000-0000-000074A60000}"/>
    <cellStyle name="Table Total 9 3" xfId="42613" xr:uid="{00000000-0005-0000-0000-000075A60000}"/>
    <cellStyle name="Table Total 9 3 2" xfId="42614" xr:uid="{00000000-0005-0000-0000-000076A60000}"/>
    <cellStyle name="Table Total 9 30" xfId="42615" xr:uid="{00000000-0005-0000-0000-000077A60000}"/>
    <cellStyle name="Table Total 9 31" xfId="42616" xr:uid="{00000000-0005-0000-0000-000078A60000}"/>
    <cellStyle name="Table Total 9 32" xfId="42617" xr:uid="{00000000-0005-0000-0000-000079A60000}"/>
    <cellStyle name="Table Total 9 33" xfId="42618" xr:uid="{00000000-0005-0000-0000-00007AA60000}"/>
    <cellStyle name="Table Total 9 34" xfId="42619" xr:uid="{00000000-0005-0000-0000-00007BA60000}"/>
    <cellStyle name="Table Total 9 35" xfId="42620" xr:uid="{00000000-0005-0000-0000-00007CA60000}"/>
    <cellStyle name="Table Total 9 36" xfId="42621" xr:uid="{00000000-0005-0000-0000-00007DA60000}"/>
    <cellStyle name="Table Total 9 37" xfId="42622" xr:uid="{00000000-0005-0000-0000-00007EA60000}"/>
    <cellStyle name="Table Total 9 38" xfId="42623" xr:uid="{00000000-0005-0000-0000-00007FA60000}"/>
    <cellStyle name="Table Total 9 39" xfId="42624" xr:uid="{00000000-0005-0000-0000-000080A60000}"/>
    <cellStyle name="Table Total 9 4" xfId="42625" xr:uid="{00000000-0005-0000-0000-000081A60000}"/>
    <cellStyle name="Table Total 9 40" xfId="42626" xr:uid="{00000000-0005-0000-0000-000082A60000}"/>
    <cellStyle name="Table Total 9 41" xfId="42627" xr:uid="{00000000-0005-0000-0000-000083A60000}"/>
    <cellStyle name="Table Total 9 42" xfId="42628" xr:uid="{00000000-0005-0000-0000-000084A60000}"/>
    <cellStyle name="Table Total 9 43" xfId="42629" xr:uid="{00000000-0005-0000-0000-000085A60000}"/>
    <cellStyle name="Table Total 9 44" xfId="42630" xr:uid="{00000000-0005-0000-0000-000086A60000}"/>
    <cellStyle name="Table Total 9 45" xfId="42631" xr:uid="{00000000-0005-0000-0000-000087A60000}"/>
    <cellStyle name="Table Total 9 46" xfId="42632" xr:uid="{00000000-0005-0000-0000-000088A60000}"/>
    <cellStyle name="Table Total 9 47" xfId="42633" xr:uid="{00000000-0005-0000-0000-000089A60000}"/>
    <cellStyle name="Table Total 9 48" xfId="42634" xr:uid="{00000000-0005-0000-0000-00008AA60000}"/>
    <cellStyle name="Table Total 9 49" xfId="42635" xr:uid="{00000000-0005-0000-0000-00008BA60000}"/>
    <cellStyle name="Table Total 9 5" xfId="42636" xr:uid="{00000000-0005-0000-0000-00008CA60000}"/>
    <cellStyle name="Table Total 9 50" xfId="42637" xr:uid="{00000000-0005-0000-0000-00008DA60000}"/>
    <cellStyle name="Table Total 9 51" xfId="42638" xr:uid="{00000000-0005-0000-0000-00008EA60000}"/>
    <cellStyle name="Table Total 9 52" xfId="42639" xr:uid="{00000000-0005-0000-0000-00008FA60000}"/>
    <cellStyle name="Table Total 9 53" xfId="42640" xr:uid="{00000000-0005-0000-0000-000090A60000}"/>
    <cellStyle name="Table Total 9 54" xfId="42641" xr:uid="{00000000-0005-0000-0000-000091A60000}"/>
    <cellStyle name="Table Total 9 6" xfId="42642" xr:uid="{00000000-0005-0000-0000-000092A60000}"/>
    <cellStyle name="Table Total 9 7" xfId="42643" xr:uid="{00000000-0005-0000-0000-000093A60000}"/>
    <cellStyle name="Table Total 9 8" xfId="42644" xr:uid="{00000000-0005-0000-0000-000094A60000}"/>
    <cellStyle name="Table Total 9 9" xfId="42645" xr:uid="{00000000-0005-0000-0000-000095A60000}"/>
    <cellStyle name="Table Total_Ambala DPR" xfId="42646" xr:uid="{00000000-0005-0000-0000-000096A60000}"/>
    <cellStyle name="Table_Heading" xfId="42647" xr:uid="{00000000-0005-0000-0000-000097A60000}"/>
    <cellStyle name="Technical_Input" xfId="42648" xr:uid="{00000000-0005-0000-0000-000098A60000}"/>
    <cellStyle name="Times New Roman" xfId="42649" xr:uid="{00000000-0005-0000-0000-000099A60000}"/>
    <cellStyle name="Title  - Style1" xfId="42650" xr:uid="{00000000-0005-0000-0000-00009AA60000}"/>
    <cellStyle name="Title 1" xfId="42651" xr:uid="{00000000-0005-0000-0000-00009BA60000}"/>
    <cellStyle name="Title 2" xfId="42652" xr:uid="{00000000-0005-0000-0000-00009CA60000}"/>
    <cellStyle name="Title 2 2" xfId="42653" xr:uid="{00000000-0005-0000-0000-00009DA60000}"/>
    <cellStyle name="Title 2 2 2" xfId="42654" xr:uid="{00000000-0005-0000-0000-00009EA60000}"/>
    <cellStyle name="Title 2 3" xfId="42655" xr:uid="{00000000-0005-0000-0000-00009FA60000}"/>
    <cellStyle name="Title 3" xfId="42656" xr:uid="{00000000-0005-0000-0000-0000A0A60000}"/>
    <cellStyle name="Title 3 2" xfId="42657" xr:uid="{00000000-0005-0000-0000-0000A1A60000}"/>
    <cellStyle name="Title 3 2 2" xfId="42658" xr:uid="{00000000-0005-0000-0000-0000A2A60000}"/>
    <cellStyle name="Title 4" xfId="42659" xr:uid="{00000000-0005-0000-0000-0000A3A60000}"/>
    <cellStyle name="Title 4 2" xfId="42660" xr:uid="{00000000-0005-0000-0000-0000A4A60000}"/>
    <cellStyle name="Title 4 2 2" xfId="42661" xr:uid="{00000000-0005-0000-0000-0000A5A60000}"/>
    <cellStyle name="Title 5" xfId="42662" xr:uid="{00000000-0005-0000-0000-0000A6A60000}"/>
    <cellStyle name="Title 5 2" xfId="42663" xr:uid="{00000000-0005-0000-0000-0000A7A60000}"/>
    <cellStyle name="Title 5 2 2" xfId="42664" xr:uid="{00000000-0005-0000-0000-0000A8A60000}"/>
    <cellStyle name="Title 6" xfId="42665" xr:uid="{00000000-0005-0000-0000-0000A9A60000}"/>
    <cellStyle name="Title 6 2" xfId="42666" xr:uid="{00000000-0005-0000-0000-0000AAA60000}"/>
    <cellStyle name="Title 6 2 2" xfId="42667" xr:uid="{00000000-0005-0000-0000-0000ABA60000}"/>
    <cellStyle name="Title 7" xfId="42668" xr:uid="{00000000-0005-0000-0000-0000ACA60000}"/>
    <cellStyle name="Title 8" xfId="42669" xr:uid="{00000000-0005-0000-0000-0000ADA60000}"/>
    <cellStyle name="Total 1" xfId="42670" xr:uid="{00000000-0005-0000-0000-0000AEA60000}"/>
    <cellStyle name="Total 1 2" xfId="42671" xr:uid="{00000000-0005-0000-0000-0000AFA60000}"/>
    <cellStyle name="Total 1 2 2" xfId="42672" xr:uid="{00000000-0005-0000-0000-0000B0A60000}"/>
    <cellStyle name="Total 1 3" xfId="42673" xr:uid="{00000000-0005-0000-0000-0000B1A60000}"/>
    <cellStyle name="Total 1 4" xfId="42674" xr:uid="{00000000-0005-0000-0000-0000B2A60000}"/>
    <cellStyle name="Total 2" xfId="42675" xr:uid="{00000000-0005-0000-0000-0000B3A60000}"/>
    <cellStyle name="Total 2 10" xfId="42676" xr:uid="{00000000-0005-0000-0000-0000B4A60000}"/>
    <cellStyle name="Total 2 2" xfId="42677" xr:uid="{00000000-0005-0000-0000-0000B5A60000}"/>
    <cellStyle name="Total 2 2 2" xfId="42678" xr:uid="{00000000-0005-0000-0000-0000B6A60000}"/>
    <cellStyle name="Total 2 2 2 2" xfId="42679" xr:uid="{00000000-0005-0000-0000-0000B7A60000}"/>
    <cellStyle name="Total 2 2 3" xfId="42680" xr:uid="{00000000-0005-0000-0000-0000B8A60000}"/>
    <cellStyle name="Total 2 3" xfId="42681" xr:uid="{00000000-0005-0000-0000-0000B9A60000}"/>
    <cellStyle name="Total 2 3 2" xfId="42682" xr:uid="{00000000-0005-0000-0000-0000BAA60000}"/>
    <cellStyle name="Total 2 3 2 2" xfId="42683" xr:uid="{00000000-0005-0000-0000-0000BBA60000}"/>
    <cellStyle name="Total 2 3 2 3" xfId="42684" xr:uid="{00000000-0005-0000-0000-0000BCA60000}"/>
    <cellStyle name="Total 2 3 3" xfId="42685" xr:uid="{00000000-0005-0000-0000-0000BDA60000}"/>
    <cellStyle name="Total 2 4" xfId="42686" xr:uid="{00000000-0005-0000-0000-0000BEA60000}"/>
    <cellStyle name="Total 2 4 2" xfId="42687" xr:uid="{00000000-0005-0000-0000-0000BFA60000}"/>
    <cellStyle name="Total 2 4 2 2" xfId="42688" xr:uid="{00000000-0005-0000-0000-0000C0A60000}"/>
    <cellStyle name="Total 2 5" xfId="42689" xr:uid="{00000000-0005-0000-0000-0000C1A60000}"/>
    <cellStyle name="Total 2 6" xfId="42690" xr:uid="{00000000-0005-0000-0000-0000C2A60000}"/>
    <cellStyle name="Total 2 7" xfId="42691" xr:uid="{00000000-0005-0000-0000-0000C3A60000}"/>
    <cellStyle name="Total 2 8" xfId="42692" xr:uid="{00000000-0005-0000-0000-0000C4A60000}"/>
    <cellStyle name="Total 2 9" xfId="42693" xr:uid="{00000000-0005-0000-0000-0000C5A60000}"/>
    <cellStyle name="Total 3" xfId="42694" xr:uid="{00000000-0005-0000-0000-0000C6A60000}"/>
    <cellStyle name="Total 3 2" xfId="42695" xr:uid="{00000000-0005-0000-0000-0000C7A60000}"/>
    <cellStyle name="Total 3 2 2" xfId="42696" xr:uid="{00000000-0005-0000-0000-0000C8A60000}"/>
    <cellStyle name="Total 3 2 2 2" xfId="42697" xr:uid="{00000000-0005-0000-0000-0000C9A60000}"/>
    <cellStyle name="Total 3 2 2 3" xfId="42698" xr:uid="{00000000-0005-0000-0000-0000CAA60000}"/>
    <cellStyle name="Total 3 2 3" xfId="42699" xr:uid="{00000000-0005-0000-0000-0000CBA60000}"/>
    <cellStyle name="Total 3 3" xfId="42700" xr:uid="{00000000-0005-0000-0000-0000CCA60000}"/>
    <cellStyle name="Total 3 3 2" xfId="42701" xr:uid="{00000000-0005-0000-0000-0000CDA60000}"/>
    <cellStyle name="Total 3 4" xfId="42702" xr:uid="{00000000-0005-0000-0000-0000CEA60000}"/>
    <cellStyle name="Total 3 5" xfId="42703" xr:uid="{00000000-0005-0000-0000-0000CFA60000}"/>
    <cellStyle name="Total 4" xfId="42704" xr:uid="{00000000-0005-0000-0000-0000D0A60000}"/>
    <cellStyle name="Total 4 2" xfId="42705" xr:uid="{00000000-0005-0000-0000-0000D1A60000}"/>
    <cellStyle name="Total 4 2 2" xfId="42706" xr:uid="{00000000-0005-0000-0000-0000D2A60000}"/>
    <cellStyle name="Total 4 2 2 2" xfId="42707" xr:uid="{00000000-0005-0000-0000-0000D3A60000}"/>
    <cellStyle name="Total 4 2 2 3" xfId="42708" xr:uid="{00000000-0005-0000-0000-0000D4A60000}"/>
    <cellStyle name="Total 4 2 3" xfId="42709" xr:uid="{00000000-0005-0000-0000-0000D5A60000}"/>
    <cellStyle name="Total 4 3" xfId="42710" xr:uid="{00000000-0005-0000-0000-0000D6A60000}"/>
    <cellStyle name="Total 4 3 2" xfId="42711" xr:uid="{00000000-0005-0000-0000-0000D7A60000}"/>
    <cellStyle name="Total 4 4" xfId="42712" xr:uid="{00000000-0005-0000-0000-0000D8A60000}"/>
    <cellStyle name="Total 4 5" xfId="42713" xr:uid="{00000000-0005-0000-0000-0000D9A60000}"/>
    <cellStyle name="Total 5" xfId="42714" xr:uid="{00000000-0005-0000-0000-0000DAA60000}"/>
    <cellStyle name="Total 5 2" xfId="42715" xr:uid="{00000000-0005-0000-0000-0000DBA60000}"/>
    <cellStyle name="Total 5 2 2" xfId="42716" xr:uid="{00000000-0005-0000-0000-0000DCA60000}"/>
    <cellStyle name="Total 5 2 2 2" xfId="42717" xr:uid="{00000000-0005-0000-0000-0000DDA60000}"/>
    <cellStyle name="Total 5 2 2 3" xfId="42718" xr:uid="{00000000-0005-0000-0000-0000DEA60000}"/>
    <cellStyle name="Total 5 2 3" xfId="42719" xr:uid="{00000000-0005-0000-0000-0000DFA60000}"/>
    <cellStyle name="Total 5 3" xfId="42720" xr:uid="{00000000-0005-0000-0000-0000E0A60000}"/>
    <cellStyle name="Total 5 3 2" xfId="42721" xr:uid="{00000000-0005-0000-0000-0000E1A60000}"/>
    <cellStyle name="Total 5 4" xfId="42722" xr:uid="{00000000-0005-0000-0000-0000E2A60000}"/>
    <cellStyle name="Total 5 5" xfId="42723" xr:uid="{00000000-0005-0000-0000-0000E3A60000}"/>
    <cellStyle name="Total 6" xfId="42724" xr:uid="{00000000-0005-0000-0000-0000E4A60000}"/>
    <cellStyle name="Total 6 2" xfId="42725" xr:uid="{00000000-0005-0000-0000-0000E5A60000}"/>
    <cellStyle name="Total 6 2 2" xfId="42726" xr:uid="{00000000-0005-0000-0000-0000E6A60000}"/>
    <cellStyle name="Total 6 2 2 2" xfId="42727" xr:uid="{00000000-0005-0000-0000-0000E7A60000}"/>
    <cellStyle name="Total 6 2 2 3" xfId="42728" xr:uid="{00000000-0005-0000-0000-0000E8A60000}"/>
    <cellStyle name="Total 6 2 3" xfId="42729" xr:uid="{00000000-0005-0000-0000-0000E9A60000}"/>
    <cellStyle name="Total 6 3" xfId="42730" xr:uid="{00000000-0005-0000-0000-0000EAA60000}"/>
    <cellStyle name="Total 6 3 2" xfId="42731" xr:uid="{00000000-0005-0000-0000-0000EBA60000}"/>
    <cellStyle name="Total 6 4" xfId="42732" xr:uid="{00000000-0005-0000-0000-0000ECA60000}"/>
    <cellStyle name="Total 6 5" xfId="42733" xr:uid="{00000000-0005-0000-0000-0000EDA60000}"/>
    <cellStyle name="Total 7" xfId="42734" xr:uid="{00000000-0005-0000-0000-0000EEA60000}"/>
    <cellStyle name="Total 7 2" xfId="42735" xr:uid="{00000000-0005-0000-0000-0000EFA60000}"/>
    <cellStyle name="Total 7 2 2" xfId="42736" xr:uid="{00000000-0005-0000-0000-0000F0A60000}"/>
    <cellStyle name="Total 7 3" xfId="42737" xr:uid="{00000000-0005-0000-0000-0000F1A60000}"/>
    <cellStyle name="Total 7 4" xfId="42738" xr:uid="{00000000-0005-0000-0000-0000F2A60000}"/>
    <cellStyle name="Total 8" xfId="42739" xr:uid="{00000000-0005-0000-0000-0000F3A60000}"/>
    <cellStyle name="Total 8 2" xfId="42740" xr:uid="{00000000-0005-0000-0000-0000F4A60000}"/>
    <cellStyle name="Total 8 2 2" xfId="42741" xr:uid="{00000000-0005-0000-0000-0000F5A60000}"/>
    <cellStyle name="Total 8 3" xfId="42742" xr:uid="{00000000-0005-0000-0000-0000F6A60000}"/>
    <cellStyle name="Total 8 4" xfId="42743" xr:uid="{00000000-0005-0000-0000-0000F7A60000}"/>
    <cellStyle name="TotCol - Style5" xfId="42744" xr:uid="{00000000-0005-0000-0000-0000F8A60000}"/>
    <cellStyle name="TotRow - Style4" xfId="42745" xr:uid="{00000000-0005-0000-0000-0000F9A60000}"/>
    <cellStyle name="TotRow - Style4 2" xfId="42746" xr:uid="{00000000-0005-0000-0000-0000FAA60000}"/>
    <cellStyle name="Tusental (0)_pldt" xfId="42747" xr:uid="{00000000-0005-0000-0000-0000FBA60000}"/>
    <cellStyle name="Tusental_pldt" xfId="42748" xr:uid="{00000000-0005-0000-0000-0000FCA60000}"/>
    <cellStyle name="unit" xfId="42749" xr:uid="{00000000-0005-0000-0000-0000FDA60000}"/>
    <cellStyle name="unit 1" xfId="42750" xr:uid="{00000000-0005-0000-0000-0000FEA60000}"/>
    <cellStyle name="unit 1 2" xfId="42751" xr:uid="{00000000-0005-0000-0000-0000FFA60000}"/>
    <cellStyle name="unit 1 3" xfId="42752" xr:uid="{00000000-0005-0000-0000-000000A70000}"/>
    <cellStyle name="unit 10" xfId="42753" xr:uid="{00000000-0005-0000-0000-000001A70000}"/>
    <cellStyle name="unit 2" xfId="42754" xr:uid="{00000000-0005-0000-0000-000002A70000}"/>
    <cellStyle name="unit 2 2" xfId="42755" xr:uid="{00000000-0005-0000-0000-000003A70000}"/>
    <cellStyle name="unit 2 2 2" xfId="42756" xr:uid="{00000000-0005-0000-0000-000004A70000}"/>
    <cellStyle name="unit 2 2 3" xfId="42757" xr:uid="{00000000-0005-0000-0000-000005A70000}"/>
    <cellStyle name="unit 2 3" xfId="42758" xr:uid="{00000000-0005-0000-0000-000006A70000}"/>
    <cellStyle name="unit 2 4" xfId="42759" xr:uid="{00000000-0005-0000-0000-000007A70000}"/>
    <cellStyle name="unit 3" xfId="42760" xr:uid="{00000000-0005-0000-0000-000008A70000}"/>
    <cellStyle name="unit 3 2" xfId="42761" xr:uid="{00000000-0005-0000-0000-000009A70000}"/>
    <cellStyle name="unit 3 3" xfId="42762" xr:uid="{00000000-0005-0000-0000-00000AA70000}"/>
    <cellStyle name="unit 4" xfId="42763" xr:uid="{00000000-0005-0000-0000-00000BA70000}"/>
    <cellStyle name="unit 4 2" xfId="42764" xr:uid="{00000000-0005-0000-0000-00000CA70000}"/>
    <cellStyle name="unit 4 3" xfId="42765" xr:uid="{00000000-0005-0000-0000-00000DA70000}"/>
    <cellStyle name="unit 5" xfId="42766" xr:uid="{00000000-0005-0000-0000-00000EA70000}"/>
    <cellStyle name="unit 5 2" xfId="42767" xr:uid="{00000000-0005-0000-0000-00000FA70000}"/>
    <cellStyle name="unit 5 3" xfId="42768" xr:uid="{00000000-0005-0000-0000-000010A70000}"/>
    <cellStyle name="unit 6" xfId="42769" xr:uid="{00000000-0005-0000-0000-000011A70000}"/>
    <cellStyle name="unit 6 2" xfId="42770" xr:uid="{00000000-0005-0000-0000-000012A70000}"/>
    <cellStyle name="unit 6 3" xfId="42771" xr:uid="{00000000-0005-0000-0000-000013A70000}"/>
    <cellStyle name="unit 7" xfId="42772" xr:uid="{00000000-0005-0000-0000-000014A70000}"/>
    <cellStyle name="unit 7 2" xfId="42773" xr:uid="{00000000-0005-0000-0000-000015A70000}"/>
    <cellStyle name="unit 7 3" xfId="42774" xr:uid="{00000000-0005-0000-0000-000016A70000}"/>
    <cellStyle name="unit 8" xfId="42775" xr:uid="{00000000-0005-0000-0000-000017A70000}"/>
    <cellStyle name="unit 8 2" xfId="42776" xr:uid="{00000000-0005-0000-0000-000018A70000}"/>
    <cellStyle name="unit 8 3" xfId="42777" xr:uid="{00000000-0005-0000-0000-000019A70000}"/>
    <cellStyle name="unit 9" xfId="42778" xr:uid="{00000000-0005-0000-0000-00001AA70000}"/>
    <cellStyle name="unit_Ambala DPR 17 2010" xfId="42779" xr:uid="{00000000-0005-0000-0000-00001BA70000}"/>
    <cellStyle name="Valuta (0)_pldt" xfId="42780" xr:uid="{00000000-0005-0000-0000-00001CA70000}"/>
    <cellStyle name="Valuta_pldt" xfId="42781" xr:uid="{00000000-0005-0000-0000-00001DA70000}"/>
    <cellStyle name="Warning Text 1" xfId="42782" xr:uid="{00000000-0005-0000-0000-00001EA70000}"/>
    <cellStyle name="Warning Text 1 2" xfId="42783" xr:uid="{00000000-0005-0000-0000-00001FA70000}"/>
    <cellStyle name="Warning Text 1 3" xfId="42784" xr:uid="{00000000-0005-0000-0000-000020A70000}"/>
    <cellStyle name="Warning Text 2" xfId="42785" xr:uid="{00000000-0005-0000-0000-000021A70000}"/>
    <cellStyle name="Warning Text 2 2" xfId="42786" xr:uid="{00000000-0005-0000-0000-000022A70000}"/>
    <cellStyle name="Warning Text 2 2 2" xfId="42787" xr:uid="{00000000-0005-0000-0000-000023A70000}"/>
    <cellStyle name="Warning Text 2 3" xfId="42788" xr:uid="{00000000-0005-0000-0000-000024A70000}"/>
    <cellStyle name="Warning Text 2 3 2" xfId="42789" xr:uid="{00000000-0005-0000-0000-000025A70000}"/>
    <cellStyle name="Warning Text 3" xfId="42790" xr:uid="{00000000-0005-0000-0000-000026A70000}"/>
    <cellStyle name="Warning Text 3 2" xfId="42791" xr:uid="{00000000-0005-0000-0000-000027A70000}"/>
    <cellStyle name="Warning Text 3 2 2" xfId="42792" xr:uid="{00000000-0005-0000-0000-000028A70000}"/>
    <cellStyle name="Warning Text 3 3" xfId="42793" xr:uid="{00000000-0005-0000-0000-000029A70000}"/>
    <cellStyle name="Warning Text 3 4" xfId="42794" xr:uid="{00000000-0005-0000-0000-00002AA70000}"/>
    <cellStyle name="Warning Text 4" xfId="42795" xr:uid="{00000000-0005-0000-0000-00002BA70000}"/>
    <cellStyle name="Warning Text 4 2" xfId="42796" xr:uid="{00000000-0005-0000-0000-00002CA70000}"/>
    <cellStyle name="Warning Text 4 2 2" xfId="42797" xr:uid="{00000000-0005-0000-0000-00002DA70000}"/>
    <cellStyle name="Warning Text 4 3" xfId="42798" xr:uid="{00000000-0005-0000-0000-00002EA70000}"/>
    <cellStyle name="Warning Text 4 4" xfId="42799" xr:uid="{00000000-0005-0000-0000-00002FA70000}"/>
    <cellStyle name="Warning Text 5" xfId="42800" xr:uid="{00000000-0005-0000-0000-000030A70000}"/>
    <cellStyle name="Warning Text 5 2" xfId="42801" xr:uid="{00000000-0005-0000-0000-000031A70000}"/>
    <cellStyle name="Warning Text 5 2 2" xfId="42802" xr:uid="{00000000-0005-0000-0000-000032A70000}"/>
    <cellStyle name="Warning Text 5 3" xfId="42803" xr:uid="{00000000-0005-0000-0000-000033A70000}"/>
    <cellStyle name="Warning Text 5 4" xfId="42804" xr:uid="{00000000-0005-0000-0000-000034A70000}"/>
    <cellStyle name="Warning Text 6" xfId="42805" xr:uid="{00000000-0005-0000-0000-000035A70000}"/>
    <cellStyle name="Warning Text 6 2" xfId="42806" xr:uid="{00000000-0005-0000-0000-000036A70000}"/>
    <cellStyle name="Warning Text 6 2 2" xfId="42807" xr:uid="{00000000-0005-0000-0000-000037A70000}"/>
    <cellStyle name="Warning Text 6 3" xfId="42808" xr:uid="{00000000-0005-0000-0000-000038A70000}"/>
    <cellStyle name="Warning Text 6 4" xfId="42809" xr:uid="{00000000-0005-0000-0000-000039A70000}"/>
    <cellStyle name="Warning Text 7" xfId="42810" xr:uid="{00000000-0005-0000-0000-00003AA70000}"/>
    <cellStyle name="Warning Text 7 2" xfId="42811" xr:uid="{00000000-0005-0000-0000-00003BA70000}"/>
    <cellStyle name="Warning Text 7 3" xfId="42812" xr:uid="{00000000-0005-0000-0000-00003CA70000}"/>
    <cellStyle name="Warning Text 8" xfId="42813" xr:uid="{00000000-0005-0000-0000-00003DA70000}"/>
    <cellStyle name="Warning Text 8 2" xfId="42814" xr:uid="{00000000-0005-0000-0000-00003EA70000}"/>
    <cellStyle name="Warning Text 8 3" xfId="42815" xr:uid="{00000000-0005-0000-0000-00003FA70000}"/>
    <cellStyle name="WIP" xfId="42816" xr:uid="{00000000-0005-0000-0000-000040A70000}"/>
    <cellStyle name="WIP 1" xfId="42817" xr:uid="{00000000-0005-0000-0000-000041A70000}"/>
    <cellStyle name="WIP 1 2" xfId="42818" xr:uid="{00000000-0005-0000-0000-000042A70000}"/>
    <cellStyle name="WIP 1 2 2" xfId="42819" xr:uid="{00000000-0005-0000-0000-000043A70000}"/>
    <cellStyle name="WIP 1 3" xfId="42820" xr:uid="{00000000-0005-0000-0000-000044A70000}"/>
    <cellStyle name="WIP 1 4" xfId="42821" xr:uid="{00000000-0005-0000-0000-000045A70000}"/>
    <cellStyle name="WIP 10" xfId="42822" xr:uid="{00000000-0005-0000-0000-000046A70000}"/>
    <cellStyle name="WIP 10 2" xfId="42823" xr:uid="{00000000-0005-0000-0000-000047A70000}"/>
    <cellStyle name="WIP 10 2 2" xfId="42824" xr:uid="{00000000-0005-0000-0000-000048A70000}"/>
    <cellStyle name="WIP 10 3" xfId="42825" xr:uid="{00000000-0005-0000-0000-000049A70000}"/>
    <cellStyle name="WIP 10 4" xfId="42826" xr:uid="{00000000-0005-0000-0000-00004AA70000}"/>
    <cellStyle name="WIP 11" xfId="42827" xr:uid="{00000000-0005-0000-0000-00004BA70000}"/>
    <cellStyle name="WIP 11 2" xfId="42828" xr:uid="{00000000-0005-0000-0000-00004CA70000}"/>
    <cellStyle name="WIP 11 2 2" xfId="42829" xr:uid="{00000000-0005-0000-0000-00004DA70000}"/>
    <cellStyle name="WIP 11 3" xfId="42830" xr:uid="{00000000-0005-0000-0000-00004EA70000}"/>
    <cellStyle name="WIP 11 4" xfId="42831" xr:uid="{00000000-0005-0000-0000-00004FA70000}"/>
    <cellStyle name="WIP 12" xfId="42832" xr:uid="{00000000-0005-0000-0000-000050A70000}"/>
    <cellStyle name="WIP 12 2" xfId="42833" xr:uid="{00000000-0005-0000-0000-000051A70000}"/>
    <cellStyle name="WIP 12 2 2" xfId="42834" xr:uid="{00000000-0005-0000-0000-000052A70000}"/>
    <cellStyle name="WIP 12 3" xfId="42835" xr:uid="{00000000-0005-0000-0000-000053A70000}"/>
    <cellStyle name="WIP 12 4" xfId="42836" xr:uid="{00000000-0005-0000-0000-000054A70000}"/>
    <cellStyle name="WIP 13" xfId="42837" xr:uid="{00000000-0005-0000-0000-000055A70000}"/>
    <cellStyle name="WIP 13 2" xfId="42838" xr:uid="{00000000-0005-0000-0000-000056A70000}"/>
    <cellStyle name="WIP 13 2 2" xfId="42839" xr:uid="{00000000-0005-0000-0000-000057A70000}"/>
    <cellStyle name="WIP 13 3" xfId="42840" xr:uid="{00000000-0005-0000-0000-000058A70000}"/>
    <cellStyle name="WIP 13 4" xfId="42841" xr:uid="{00000000-0005-0000-0000-000059A70000}"/>
    <cellStyle name="WIP 14" xfId="42842" xr:uid="{00000000-0005-0000-0000-00005AA70000}"/>
    <cellStyle name="WIP 14 2" xfId="42843" xr:uid="{00000000-0005-0000-0000-00005BA70000}"/>
    <cellStyle name="WIP 14 2 2" xfId="42844" xr:uid="{00000000-0005-0000-0000-00005CA70000}"/>
    <cellStyle name="WIP 14 3" xfId="42845" xr:uid="{00000000-0005-0000-0000-00005DA70000}"/>
    <cellStyle name="WIP 14 4" xfId="42846" xr:uid="{00000000-0005-0000-0000-00005EA70000}"/>
    <cellStyle name="WIP 15" xfId="42847" xr:uid="{00000000-0005-0000-0000-00005FA70000}"/>
    <cellStyle name="WIP 15 2" xfId="42848" xr:uid="{00000000-0005-0000-0000-000060A70000}"/>
    <cellStyle name="WIP 16" xfId="42849" xr:uid="{00000000-0005-0000-0000-000061A70000}"/>
    <cellStyle name="WIP 17" xfId="42850" xr:uid="{00000000-0005-0000-0000-000062A70000}"/>
    <cellStyle name="WIP 2" xfId="42851" xr:uid="{00000000-0005-0000-0000-000063A70000}"/>
    <cellStyle name="WIP 2 2" xfId="42852" xr:uid="{00000000-0005-0000-0000-000064A70000}"/>
    <cellStyle name="WIP 2 2 2" xfId="42853" xr:uid="{00000000-0005-0000-0000-000065A70000}"/>
    <cellStyle name="WIP 2 3" xfId="42854" xr:uid="{00000000-0005-0000-0000-000066A70000}"/>
    <cellStyle name="WIP 2 4" xfId="42855" xr:uid="{00000000-0005-0000-0000-000067A70000}"/>
    <cellStyle name="WIP 3" xfId="42856" xr:uid="{00000000-0005-0000-0000-000068A70000}"/>
    <cellStyle name="WIP 3 2" xfId="42857" xr:uid="{00000000-0005-0000-0000-000069A70000}"/>
    <cellStyle name="WIP 3 2 2" xfId="42858" xr:uid="{00000000-0005-0000-0000-00006AA70000}"/>
    <cellStyle name="WIP 3 3" xfId="42859" xr:uid="{00000000-0005-0000-0000-00006BA70000}"/>
    <cellStyle name="WIP 3 4" xfId="42860" xr:uid="{00000000-0005-0000-0000-00006CA70000}"/>
    <cellStyle name="WIP 4" xfId="42861" xr:uid="{00000000-0005-0000-0000-00006DA70000}"/>
    <cellStyle name="WIP 4 2" xfId="42862" xr:uid="{00000000-0005-0000-0000-00006EA70000}"/>
    <cellStyle name="WIP 4 2 2" xfId="42863" xr:uid="{00000000-0005-0000-0000-00006FA70000}"/>
    <cellStyle name="WIP 4 3" xfId="42864" xr:uid="{00000000-0005-0000-0000-000070A70000}"/>
    <cellStyle name="WIP 4 4" xfId="42865" xr:uid="{00000000-0005-0000-0000-000071A70000}"/>
    <cellStyle name="WIP 5" xfId="42866" xr:uid="{00000000-0005-0000-0000-000072A70000}"/>
    <cellStyle name="WIP 5 2" xfId="42867" xr:uid="{00000000-0005-0000-0000-000073A70000}"/>
    <cellStyle name="WIP 5 2 2" xfId="42868" xr:uid="{00000000-0005-0000-0000-000074A70000}"/>
    <cellStyle name="WIP 5 3" xfId="42869" xr:uid="{00000000-0005-0000-0000-000075A70000}"/>
    <cellStyle name="WIP 5 4" xfId="42870" xr:uid="{00000000-0005-0000-0000-000076A70000}"/>
    <cellStyle name="WIP 6" xfId="42871" xr:uid="{00000000-0005-0000-0000-000077A70000}"/>
    <cellStyle name="WIP 6 2" xfId="42872" xr:uid="{00000000-0005-0000-0000-000078A70000}"/>
    <cellStyle name="WIP 6 2 2" xfId="42873" xr:uid="{00000000-0005-0000-0000-000079A70000}"/>
    <cellStyle name="WIP 6 3" xfId="42874" xr:uid="{00000000-0005-0000-0000-00007AA70000}"/>
    <cellStyle name="WIP 6 4" xfId="42875" xr:uid="{00000000-0005-0000-0000-00007BA70000}"/>
    <cellStyle name="WIP 7" xfId="42876" xr:uid="{00000000-0005-0000-0000-00007CA70000}"/>
    <cellStyle name="WIP 7 2" xfId="42877" xr:uid="{00000000-0005-0000-0000-00007DA70000}"/>
    <cellStyle name="WIP 7 2 2" xfId="42878" xr:uid="{00000000-0005-0000-0000-00007EA70000}"/>
    <cellStyle name="WIP 7 3" xfId="42879" xr:uid="{00000000-0005-0000-0000-00007FA70000}"/>
    <cellStyle name="WIP 7 4" xfId="42880" xr:uid="{00000000-0005-0000-0000-000080A70000}"/>
    <cellStyle name="WIP 8" xfId="42881" xr:uid="{00000000-0005-0000-0000-000081A70000}"/>
    <cellStyle name="WIP 8 2" xfId="42882" xr:uid="{00000000-0005-0000-0000-000082A70000}"/>
    <cellStyle name="WIP 8 2 2" xfId="42883" xr:uid="{00000000-0005-0000-0000-000083A70000}"/>
    <cellStyle name="WIP 8 3" xfId="42884" xr:uid="{00000000-0005-0000-0000-000084A70000}"/>
    <cellStyle name="WIP 8 4" xfId="42885" xr:uid="{00000000-0005-0000-0000-000085A70000}"/>
    <cellStyle name="WIP 9" xfId="42886" xr:uid="{00000000-0005-0000-0000-000086A70000}"/>
    <cellStyle name="WIP 9 2" xfId="42887" xr:uid="{00000000-0005-0000-0000-000087A70000}"/>
    <cellStyle name="WIP 9 2 2" xfId="42888" xr:uid="{00000000-0005-0000-0000-000088A70000}"/>
    <cellStyle name="WIP 9 3" xfId="42889" xr:uid="{00000000-0005-0000-0000-000089A70000}"/>
    <cellStyle name="WIP 9 4" xfId="42890" xr:uid="{00000000-0005-0000-0000-00008AA70000}"/>
    <cellStyle name="साधारण_(Annaylisis of rates &amp; Anx.) APDRP-Part-B Una Town" xfId="42891" xr:uid="{00000000-0005-0000-0000-00008BA70000}"/>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aily%20Reports\2%20February%202021\12.02.21\Wrong%20Rate%20Cat%20DPC%20XL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1.%20DDUGJY%20New%20Tenders%2019.09.17\TE%2054%20DDUGJY%20Kandi%20Area%2019.09.17\NAD\DistributionActivities__22Jan2015%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esktop_data/JAGDEEP%20Sin.%20DHD/BZ-AP%20&amp;%20NON%20AP%20ON-line%20(2)/Border%20Zone%2012-2015%20As%20per%20online%20LossesAP&amp;%20Non%20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istrator/Downloads/Point%202.5a%20%20PDCO%2018.01.21%20EXLS%20Revised1%20EXL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Tranmission/Progress/Progress%20year%202020/Progress%2012.20/abstract%20line%2012.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IP%20&amp;%20BP/PSPCL/Order%20Petition%20No%2049%20of%202022/Sub-transmission%20works/TP+309.4%20Cr%20works%20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le Wise"/>
      <sheetName val="Comparison"/>
      <sheetName val="Subdivn"/>
      <sheetName val="Sheet2"/>
      <sheetName val="Wrong Rate Cat DPC"/>
    </sheetNames>
    <sheetDataSet>
      <sheetData sheetId="0"/>
      <sheetData sheetId="1"/>
      <sheetData sheetId="2">
        <row r="3">
          <cell r="C3">
            <v>1111</v>
          </cell>
          <cell r="D3" t="str">
            <v>CITY CENTER COMMERCIAL S/D</v>
          </cell>
          <cell r="E3">
            <v>111</v>
          </cell>
          <cell r="F3" t="str">
            <v>CITY CENTER DIVISION AMRITSAR</v>
          </cell>
          <cell r="G3">
            <v>11</v>
          </cell>
          <cell r="H3" t="str">
            <v>AMRITSAR</v>
          </cell>
          <cell r="I3">
            <v>1</v>
          </cell>
          <cell r="J3" t="str">
            <v>BORDER</v>
          </cell>
        </row>
        <row r="4">
          <cell r="C4">
            <v>1112</v>
          </cell>
          <cell r="D4" t="str">
            <v>MALL MANDI S/D</v>
          </cell>
          <cell r="E4">
            <v>111</v>
          </cell>
          <cell r="F4" t="str">
            <v>CITY CENTER DIVISION AMRITSAR</v>
          </cell>
          <cell r="G4">
            <v>11</v>
          </cell>
          <cell r="H4" t="str">
            <v>AMRITSAR</v>
          </cell>
          <cell r="I4">
            <v>1</v>
          </cell>
          <cell r="J4" t="str">
            <v>BORDER</v>
          </cell>
        </row>
        <row r="5">
          <cell r="C5">
            <v>1113</v>
          </cell>
          <cell r="D5" t="str">
            <v>GHEE MANDI S/D</v>
          </cell>
          <cell r="E5">
            <v>111</v>
          </cell>
          <cell r="F5" t="str">
            <v>CITY CENTER DIVISION AMRITSAR</v>
          </cell>
          <cell r="G5">
            <v>11</v>
          </cell>
          <cell r="H5" t="str">
            <v>AMRITSAR</v>
          </cell>
          <cell r="I5">
            <v>1</v>
          </cell>
          <cell r="J5" t="str">
            <v>BORDER</v>
          </cell>
        </row>
        <row r="6">
          <cell r="C6">
            <v>1114</v>
          </cell>
          <cell r="D6" t="str">
            <v>HUSSAINPURA S/D</v>
          </cell>
          <cell r="E6">
            <v>111</v>
          </cell>
          <cell r="F6" t="str">
            <v>CITY CENTER DIVISION AMRITSAR</v>
          </cell>
          <cell r="G6">
            <v>11</v>
          </cell>
          <cell r="H6" t="str">
            <v>AMRITSAR</v>
          </cell>
          <cell r="I6">
            <v>1</v>
          </cell>
          <cell r="J6" t="str">
            <v>BORDER</v>
          </cell>
        </row>
        <row r="7">
          <cell r="C7">
            <v>1121</v>
          </cell>
          <cell r="D7" t="str">
            <v>CIVIL LINE S/D</v>
          </cell>
          <cell r="E7">
            <v>112</v>
          </cell>
          <cell r="F7" t="str">
            <v>CIVIL  LINE  DIVISION AMRITSAR</v>
          </cell>
          <cell r="G7">
            <v>11</v>
          </cell>
          <cell r="H7" t="str">
            <v>AMRITSAR</v>
          </cell>
          <cell r="I7">
            <v>1</v>
          </cell>
          <cell r="J7" t="str">
            <v>BORDER</v>
          </cell>
        </row>
        <row r="8">
          <cell r="C8">
            <v>1122</v>
          </cell>
          <cell r="D8" t="str">
            <v>CIVIL LINE COMMERCIAL S/D</v>
          </cell>
          <cell r="E8">
            <v>112</v>
          </cell>
          <cell r="F8" t="str">
            <v>CIVIL  LINE  DIVISION AMRITSAR</v>
          </cell>
          <cell r="G8">
            <v>11</v>
          </cell>
          <cell r="H8" t="str">
            <v>AMRITSAR</v>
          </cell>
          <cell r="I8">
            <v>1</v>
          </cell>
          <cell r="J8" t="str">
            <v>BORDER</v>
          </cell>
        </row>
        <row r="9">
          <cell r="C9">
            <v>1123</v>
          </cell>
          <cell r="D9" t="str">
            <v>ISLAMABAD S/D</v>
          </cell>
          <cell r="E9">
            <v>112</v>
          </cell>
          <cell r="F9" t="str">
            <v>CIVIL  LINE  DIVISION AMRITSAR</v>
          </cell>
          <cell r="G9">
            <v>11</v>
          </cell>
          <cell r="H9" t="str">
            <v>AMRITSAR</v>
          </cell>
          <cell r="I9">
            <v>1</v>
          </cell>
          <cell r="J9" t="str">
            <v>BORDER</v>
          </cell>
        </row>
        <row r="10">
          <cell r="C10">
            <v>1124</v>
          </cell>
          <cell r="D10" t="str">
            <v>LAWRANCE ROAD S/D</v>
          </cell>
          <cell r="E10">
            <v>112</v>
          </cell>
          <cell r="F10" t="str">
            <v>CIVIL  LINE  DIVISION AMRITSAR</v>
          </cell>
          <cell r="G10">
            <v>11</v>
          </cell>
          <cell r="H10" t="str">
            <v>AMRITSAR</v>
          </cell>
          <cell r="I10">
            <v>1</v>
          </cell>
          <cell r="J10" t="str">
            <v>BORDER</v>
          </cell>
        </row>
        <row r="11">
          <cell r="C11">
            <v>1131</v>
          </cell>
          <cell r="D11" t="str">
            <v>DURGIANA TEMPLE S/D</v>
          </cell>
          <cell r="E11">
            <v>113</v>
          </cell>
          <cell r="F11" t="str">
            <v>HAKIMA GATE DIVISION AMRITSAR</v>
          </cell>
          <cell r="G11">
            <v>11</v>
          </cell>
          <cell r="H11" t="str">
            <v>AMRITSAR</v>
          </cell>
          <cell r="I11">
            <v>1</v>
          </cell>
          <cell r="J11" t="str">
            <v>BORDER</v>
          </cell>
        </row>
        <row r="12">
          <cell r="C12">
            <v>1132</v>
          </cell>
          <cell r="D12" t="str">
            <v>HAKIMA GATE COMMERCIAL S/D</v>
          </cell>
          <cell r="E12">
            <v>113</v>
          </cell>
          <cell r="F12" t="str">
            <v>HAKIMA GATE DIVISION AMRITSAR</v>
          </cell>
          <cell r="G12">
            <v>11</v>
          </cell>
          <cell r="H12" t="str">
            <v>AMRITSAR</v>
          </cell>
          <cell r="I12">
            <v>1</v>
          </cell>
          <cell r="J12" t="str">
            <v>BORDER</v>
          </cell>
        </row>
        <row r="13">
          <cell r="C13">
            <v>1133</v>
          </cell>
          <cell r="D13" t="str">
            <v>HAKIMA GATE S/D</v>
          </cell>
          <cell r="E13">
            <v>113</v>
          </cell>
          <cell r="F13" t="str">
            <v>HAKIMA GATE DIVISION AMRITSAR</v>
          </cell>
          <cell r="G13">
            <v>11</v>
          </cell>
          <cell r="H13" t="str">
            <v>AMRITSAR</v>
          </cell>
          <cell r="I13">
            <v>1</v>
          </cell>
          <cell r="J13" t="str">
            <v>BORDER</v>
          </cell>
        </row>
        <row r="14">
          <cell r="C14">
            <v>1134</v>
          </cell>
          <cell r="D14" t="str">
            <v>TUNDA TALAB S/D</v>
          </cell>
          <cell r="E14">
            <v>113</v>
          </cell>
          <cell r="F14" t="str">
            <v>HAKIMA GATE DIVISION AMRITSAR</v>
          </cell>
          <cell r="G14">
            <v>11</v>
          </cell>
          <cell r="H14" t="str">
            <v>AMRITSAR</v>
          </cell>
          <cell r="I14">
            <v>1</v>
          </cell>
          <cell r="J14" t="str">
            <v>BORDER</v>
          </cell>
        </row>
        <row r="15">
          <cell r="C15">
            <v>1141</v>
          </cell>
          <cell r="D15" t="str">
            <v>CHATTIWIND S/D</v>
          </cell>
          <cell r="E15">
            <v>114</v>
          </cell>
          <cell r="F15" t="str">
            <v>INDL  AREA  DIVISION AMRITSAR</v>
          </cell>
          <cell r="G15">
            <v>11</v>
          </cell>
          <cell r="H15" t="str">
            <v>AMRITSAR</v>
          </cell>
          <cell r="I15">
            <v>1</v>
          </cell>
          <cell r="J15" t="str">
            <v>BORDER</v>
          </cell>
        </row>
        <row r="16">
          <cell r="C16">
            <v>1142</v>
          </cell>
          <cell r="D16" t="str">
            <v>INDUSTRIAL COMMERCIAL S/D</v>
          </cell>
          <cell r="E16">
            <v>114</v>
          </cell>
          <cell r="F16" t="str">
            <v>INDL  AREA  DIVISION AMRITSAR</v>
          </cell>
          <cell r="G16">
            <v>11</v>
          </cell>
          <cell r="H16" t="str">
            <v>AMRITSAR</v>
          </cell>
          <cell r="I16">
            <v>1</v>
          </cell>
          <cell r="J16" t="str">
            <v>BORDER</v>
          </cell>
        </row>
        <row r="17">
          <cell r="C17">
            <v>1143</v>
          </cell>
          <cell r="D17" t="str">
            <v>GOLDEN TEMPLE S/D</v>
          </cell>
          <cell r="E17">
            <v>114</v>
          </cell>
          <cell r="F17" t="str">
            <v>INDL  AREA  DIVISION AMRITSAR</v>
          </cell>
          <cell r="G17">
            <v>11</v>
          </cell>
          <cell r="H17" t="str">
            <v>AMRITSAR</v>
          </cell>
          <cell r="I17">
            <v>1</v>
          </cell>
          <cell r="J17" t="str">
            <v>BORDER</v>
          </cell>
        </row>
        <row r="18">
          <cell r="C18">
            <v>1144</v>
          </cell>
          <cell r="D18" t="str">
            <v>SULTANWIND S/D</v>
          </cell>
          <cell r="E18">
            <v>114</v>
          </cell>
          <cell r="F18" t="str">
            <v>INDL  AREA  DIVISION AMRITSAR</v>
          </cell>
          <cell r="G18">
            <v>11</v>
          </cell>
          <cell r="H18" t="str">
            <v>AMRITSAR</v>
          </cell>
          <cell r="I18">
            <v>1</v>
          </cell>
          <cell r="J18" t="str">
            <v>BORDER</v>
          </cell>
        </row>
        <row r="19">
          <cell r="C19">
            <v>1211</v>
          </cell>
          <cell r="D19" t="str">
            <v>TECHNICAL SUB DIVISION-II BATALA</v>
          </cell>
          <cell r="E19">
            <v>121</v>
          </cell>
          <cell r="F19" t="str">
            <v>CITY DIVISION BATALA</v>
          </cell>
          <cell r="G19">
            <v>12</v>
          </cell>
          <cell r="H19" t="str">
            <v>GURDASPUR</v>
          </cell>
          <cell r="I19">
            <v>1</v>
          </cell>
          <cell r="J19" t="str">
            <v>BORDER</v>
          </cell>
        </row>
        <row r="20">
          <cell r="C20">
            <v>1212</v>
          </cell>
          <cell r="D20" t="str">
            <v>COMMERCIAL SUB DIVISION BATALA</v>
          </cell>
          <cell r="E20">
            <v>121</v>
          </cell>
          <cell r="F20" t="str">
            <v>CITY DIVISION BATALA</v>
          </cell>
          <cell r="G20">
            <v>12</v>
          </cell>
          <cell r="H20" t="str">
            <v>GURDASPUR</v>
          </cell>
          <cell r="I20">
            <v>1</v>
          </cell>
          <cell r="J20" t="str">
            <v>BORDER</v>
          </cell>
        </row>
        <row r="21">
          <cell r="C21">
            <v>1213</v>
          </cell>
          <cell r="D21" t="str">
            <v>PANJ GRAIAN SUB DIVISION</v>
          </cell>
          <cell r="E21">
            <v>121</v>
          </cell>
          <cell r="F21" t="str">
            <v>CITY DIVISION BATALA</v>
          </cell>
          <cell r="G21">
            <v>12</v>
          </cell>
          <cell r="H21" t="str">
            <v>GURDASPUR</v>
          </cell>
          <cell r="I21">
            <v>1</v>
          </cell>
          <cell r="J21" t="str">
            <v>BORDER</v>
          </cell>
        </row>
        <row r="22">
          <cell r="C22">
            <v>1214</v>
          </cell>
          <cell r="D22" t="str">
            <v>TECHNICAL SUB DIVISION-I BATALA</v>
          </cell>
          <cell r="E22">
            <v>121</v>
          </cell>
          <cell r="F22" t="str">
            <v>CITY DIVISION BATALA</v>
          </cell>
          <cell r="G22">
            <v>12</v>
          </cell>
          <cell r="H22" t="str">
            <v>GURDASPUR</v>
          </cell>
          <cell r="I22">
            <v>1</v>
          </cell>
          <cell r="J22" t="str">
            <v>BORDER</v>
          </cell>
        </row>
        <row r="23">
          <cell r="C23">
            <v>1215</v>
          </cell>
          <cell r="D23" t="str">
            <v>UDHANWAL SUB DIVISION</v>
          </cell>
          <cell r="E23">
            <v>121</v>
          </cell>
          <cell r="F23" t="str">
            <v>CITY DIVISION BATALA</v>
          </cell>
          <cell r="G23">
            <v>12</v>
          </cell>
          <cell r="H23" t="str">
            <v>GURDASPUR</v>
          </cell>
          <cell r="I23">
            <v>1</v>
          </cell>
          <cell r="J23" t="str">
            <v>BORDER</v>
          </cell>
        </row>
        <row r="24">
          <cell r="C24">
            <v>1216</v>
          </cell>
          <cell r="D24" t="str">
            <v>WEST SUB DIVISION BATALA</v>
          </cell>
          <cell r="E24">
            <v>121</v>
          </cell>
          <cell r="F24" t="str">
            <v>CITY DIVISION BATALA</v>
          </cell>
          <cell r="G24">
            <v>12</v>
          </cell>
          <cell r="H24" t="str">
            <v>GURDASPUR</v>
          </cell>
          <cell r="I24">
            <v>1</v>
          </cell>
          <cell r="J24" t="str">
            <v>BORDER</v>
          </cell>
        </row>
        <row r="25">
          <cell r="C25">
            <v>1218</v>
          </cell>
          <cell r="D25" t="str">
            <v>UDHANWAL SUB DIVISION</v>
          </cell>
          <cell r="E25">
            <v>121</v>
          </cell>
          <cell r="F25" t="str">
            <v>CITY DIVISION BATALA</v>
          </cell>
          <cell r="G25">
            <v>12</v>
          </cell>
          <cell r="H25" t="str">
            <v>GURDASPUR</v>
          </cell>
          <cell r="I25">
            <v>1</v>
          </cell>
          <cell r="J25" t="str">
            <v>BORDER</v>
          </cell>
        </row>
        <row r="26">
          <cell r="C26">
            <v>1221</v>
          </cell>
          <cell r="D26" t="str">
            <v>N. JAIMAL SINGH SUB DIVISION</v>
          </cell>
          <cell r="E26">
            <v>122</v>
          </cell>
          <cell r="F26" t="str">
            <v>CITY DIVISION PATHANKOT</v>
          </cell>
          <cell r="G26">
            <v>12</v>
          </cell>
          <cell r="H26" t="str">
            <v>GURDASPUR</v>
          </cell>
          <cell r="I26">
            <v>1</v>
          </cell>
          <cell r="J26" t="str">
            <v>BORDER</v>
          </cell>
        </row>
        <row r="27">
          <cell r="C27">
            <v>1222</v>
          </cell>
          <cell r="D27" t="str">
            <v>NORTH SUB DIVISION PTK</v>
          </cell>
          <cell r="E27">
            <v>122</v>
          </cell>
          <cell r="F27" t="str">
            <v>CITY DIVISION PATHANKOT</v>
          </cell>
          <cell r="G27">
            <v>12</v>
          </cell>
          <cell r="H27" t="str">
            <v>GURDASPUR</v>
          </cell>
          <cell r="I27">
            <v>1</v>
          </cell>
          <cell r="J27" t="str">
            <v>BORDER</v>
          </cell>
        </row>
        <row r="28">
          <cell r="C28">
            <v>1223</v>
          </cell>
          <cell r="D28" t="str">
            <v>SARNA SUB DIVISION</v>
          </cell>
          <cell r="E28">
            <v>122</v>
          </cell>
          <cell r="F28" t="str">
            <v>CITY DIVISION PATHANKOT</v>
          </cell>
          <cell r="G28">
            <v>12</v>
          </cell>
          <cell r="H28" t="str">
            <v>GURDASPUR</v>
          </cell>
          <cell r="I28">
            <v>1</v>
          </cell>
          <cell r="J28" t="str">
            <v>BORDER</v>
          </cell>
        </row>
        <row r="29">
          <cell r="C29">
            <v>1224</v>
          </cell>
          <cell r="D29" t="str">
            <v>SOUTH SUB DIVISION PTK</v>
          </cell>
          <cell r="E29">
            <v>122</v>
          </cell>
          <cell r="F29" t="str">
            <v>CITY DIVISION PATHANKOT</v>
          </cell>
          <cell r="G29">
            <v>12</v>
          </cell>
          <cell r="H29" t="str">
            <v>GURDASPUR</v>
          </cell>
          <cell r="I29">
            <v>1</v>
          </cell>
          <cell r="J29" t="str">
            <v>BORDER</v>
          </cell>
        </row>
        <row r="30">
          <cell r="C30">
            <v>1225</v>
          </cell>
          <cell r="D30" t="str">
            <v>SUJANPUR SUB DIVISION</v>
          </cell>
          <cell r="E30">
            <v>122</v>
          </cell>
          <cell r="F30" t="str">
            <v>CITY DIVISION PATHANKOT</v>
          </cell>
          <cell r="G30">
            <v>12</v>
          </cell>
          <cell r="H30" t="str">
            <v>GURDASPUR</v>
          </cell>
          <cell r="I30">
            <v>1</v>
          </cell>
          <cell r="J30" t="str">
            <v>BORDER</v>
          </cell>
        </row>
        <row r="31">
          <cell r="C31">
            <v>1226</v>
          </cell>
          <cell r="D31" t="str">
            <v>MIRTHAL</v>
          </cell>
          <cell r="E31">
            <v>122</v>
          </cell>
          <cell r="F31" t="str">
            <v>CITY DIVISION PATHANKOT</v>
          </cell>
          <cell r="G31">
            <v>12</v>
          </cell>
          <cell r="H31" t="str">
            <v>GURDASPUR</v>
          </cell>
          <cell r="I31">
            <v>1</v>
          </cell>
          <cell r="J31" t="str">
            <v>BORDER</v>
          </cell>
        </row>
        <row r="32">
          <cell r="C32">
            <v>1231</v>
          </cell>
          <cell r="D32" t="str">
            <v>DHARIWAL SUB DIVISION</v>
          </cell>
          <cell r="E32">
            <v>123</v>
          </cell>
          <cell r="F32" t="str">
            <v>DHARIWAL DIVISION</v>
          </cell>
          <cell r="G32">
            <v>12</v>
          </cell>
          <cell r="H32" t="str">
            <v>GURDASPUR</v>
          </cell>
          <cell r="I32">
            <v>1</v>
          </cell>
          <cell r="J32" t="str">
            <v>BORDER</v>
          </cell>
        </row>
        <row r="33">
          <cell r="C33">
            <v>1232</v>
          </cell>
          <cell r="D33" t="str">
            <v>DEHRIWAL SUB DIVISION</v>
          </cell>
          <cell r="E33">
            <v>123</v>
          </cell>
          <cell r="F33" t="str">
            <v>DHARIWAL DIVISION</v>
          </cell>
          <cell r="G33">
            <v>12</v>
          </cell>
          <cell r="H33" t="str">
            <v>GURDASPUR</v>
          </cell>
          <cell r="I33">
            <v>1</v>
          </cell>
          <cell r="J33" t="str">
            <v>BORDER</v>
          </cell>
        </row>
        <row r="34">
          <cell r="C34">
            <v>1233</v>
          </cell>
          <cell r="D34" t="str">
            <v>JAURA CHHITRAN SUB DIVISION</v>
          </cell>
          <cell r="E34">
            <v>123</v>
          </cell>
          <cell r="F34" t="str">
            <v>DHARIWAL DIVISION</v>
          </cell>
          <cell r="G34">
            <v>12</v>
          </cell>
          <cell r="H34" t="str">
            <v>GURDASPUR</v>
          </cell>
          <cell r="I34">
            <v>1</v>
          </cell>
          <cell r="J34" t="str">
            <v>BORDER</v>
          </cell>
        </row>
        <row r="35">
          <cell r="C35">
            <v>1234</v>
          </cell>
          <cell r="D35" t="str">
            <v>KALANAUR SUB DIVISION</v>
          </cell>
          <cell r="E35">
            <v>123</v>
          </cell>
          <cell r="F35" t="str">
            <v>DHARIWAL DIVISION</v>
          </cell>
          <cell r="G35">
            <v>12</v>
          </cell>
          <cell r="H35" t="str">
            <v>GURDASPUR</v>
          </cell>
          <cell r="I35">
            <v>1</v>
          </cell>
          <cell r="J35" t="str">
            <v>BORDER</v>
          </cell>
        </row>
        <row r="36">
          <cell r="C36">
            <v>1235</v>
          </cell>
          <cell r="D36" t="str">
            <v>N/MAJHA SINGH SUB DIVISION</v>
          </cell>
          <cell r="E36">
            <v>123</v>
          </cell>
          <cell r="F36" t="str">
            <v>DHARIWAL DIVISION</v>
          </cell>
          <cell r="G36">
            <v>12</v>
          </cell>
          <cell r="H36" t="str">
            <v>GURDASPUR</v>
          </cell>
          <cell r="I36">
            <v>1</v>
          </cell>
          <cell r="J36" t="str">
            <v>BORDER</v>
          </cell>
        </row>
        <row r="37">
          <cell r="C37">
            <v>1241</v>
          </cell>
          <cell r="D37" t="str">
            <v>BEHRAMPUR SUB DIVISION</v>
          </cell>
          <cell r="E37">
            <v>124</v>
          </cell>
          <cell r="F37" t="str">
            <v>GURDASPUR DIVISION</v>
          </cell>
          <cell r="G37">
            <v>12</v>
          </cell>
          <cell r="H37" t="str">
            <v>GURDASPUR</v>
          </cell>
          <cell r="I37">
            <v>1</v>
          </cell>
          <cell r="J37" t="str">
            <v>BORDER</v>
          </cell>
        </row>
        <row r="38">
          <cell r="C38">
            <v>1242</v>
          </cell>
          <cell r="D38" t="str">
            <v>CITY SUB DIVISION GURDASPUR</v>
          </cell>
          <cell r="E38">
            <v>124</v>
          </cell>
          <cell r="F38" t="str">
            <v>GURDASPUR DIVISION</v>
          </cell>
          <cell r="G38">
            <v>12</v>
          </cell>
          <cell r="H38" t="str">
            <v>GURDASPUR</v>
          </cell>
          <cell r="I38">
            <v>1</v>
          </cell>
          <cell r="J38" t="str">
            <v>BORDER</v>
          </cell>
        </row>
        <row r="39">
          <cell r="C39">
            <v>1243</v>
          </cell>
          <cell r="D39" t="str">
            <v>DORANGLA SUB DIVISION</v>
          </cell>
          <cell r="E39">
            <v>124</v>
          </cell>
          <cell r="F39" t="str">
            <v>GURDASPUR DIVISION</v>
          </cell>
          <cell r="G39">
            <v>12</v>
          </cell>
          <cell r="H39" t="str">
            <v>GURDASPUR</v>
          </cell>
          <cell r="I39">
            <v>1</v>
          </cell>
          <cell r="J39" t="str">
            <v>BORDER</v>
          </cell>
        </row>
        <row r="40">
          <cell r="C40">
            <v>1244</v>
          </cell>
          <cell r="D40" t="str">
            <v>PURANA SHALA SUB-DIVISION</v>
          </cell>
          <cell r="E40">
            <v>124</v>
          </cell>
          <cell r="F40" t="str">
            <v>GURDASPUR DIVISION</v>
          </cell>
          <cell r="G40">
            <v>12</v>
          </cell>
          <cell r="H40" t="str">
            <v>GURDASPUR</v>
          </cell>
          <cell r="I40">
            <v>1</v>
          </cell>
          <cell r="J40" t="str">
            <v>BORDER</v>
          </cell>
        </row>
        <row r="41">
          <cell r="C41">
            <v>1245</v>
          </cell>
          <cell r="D41" t="str">
            <v>SUBURBAN SUB DIVISION</v>
          </cell>
          <cell r="E41">
            <v>124</v>
          </cell>
          <cell r="F41" t="str">
            <v>GURDASPUR DIVISION</v>
          </cell>
          <cell r="G41">
            <v>12</v>
          </cell>
          <cell r="H41" t="str">
            <v>GURDASPUR</v>
          </cell>
          <cell r="I41">
            <v>1</v>
          </cell>
          <cell r="J41" t="str">
            <v>BORDER</v>
          </cell>
        </row>
        <row r="42">
          <cell r="C42">
            <v>1246</v>
          </cell>
          <cell r="D42" t="str">
            <v>TIBBAR SUB DIVISION</v>
          </cell>
          <cell r="E42">
            <v>124</v>
          </cell>
          <cell r="F42" t="str">
            <v>GURDASPUR DIVISION</v>
          </cell>
          <cell r="G42">
            <v>12</v>
          </cell>
          <cell r="H42" t="str">
            <v>GURDASPUR</v>
          </cell>
          <cell r="I42">
            <v>1</v>
          </cell>
          <cell r="J42" t="str">
            <v>BORDER</v>
          </cell>
        </row>
        <row r="43">
          <cell r="C43">
            <v>1251</v>
          </cell>
          <cell r="D43" t="str">
            <v>ALIWAL SUB DIVISION</v>
          </cell>
          <cell r="E43">
            <v>125</v>
          </cell>
          <cell r="F43" t="str">
            <v>SUBURBAN DIVISION BATALA</v>
          </cell>
          <cell r="G43">
            <v>12</v>
          </cell>
          <cell r="H43" t="str">
            <v>GURDASPUR</v>
          </cell>
          <cell r="I43">
            <v>1</v>
          </cell>
          <cell r="J43" t="str">
            <v>BORDER</v>
          </cell>
        </row>
        <row r="44">
          <cell r="C44">
            <v>1252</v>
          </cell>
          <cell r="D44" t="str">
            <v>DERA B. NANAK SUB DIVISION</v>
          </cell>
          <cell r="E44">
            <v>125</v>
          </cell>
          <cell r="F44" t="str">
            <v>SUBURBAN DIVISION BATALA</v>
          </cell>
          <cell r="G44">
            <v>12</v>
          </cell>
          <cell r="H44" t="str">
            <v>GURDASPUR</v>
          </cell>
          <cell r="I44">
            <v>1</v>
          </cell>
          <cell r="J44" t="str">
            <v>BORDER</v>
          </cell>
        </row>
        <row r="45">
          <cell r="C45">
            <v>1253</v>
          </cell>
          <cell r="D45" t="str">
            <v>KOTLI S. MALHI SUB DIVISION</v>
          </cell>
          <cell r="E45">
            <v>125</v>
          </cell>
          <cell r="F45" t="str">
            <v>SUBURBAN DIVISION BATALA</v>
          </cell>
          <cell r="G45">
            <v>12</v>
          </cell>
          <cell r="H45" t="str">
            <v>GURDASPUR</v>
          </cell>
          <cell r="I45">
            <v>1</v>
          </cell>
          <cell r="J45" t="str">
            <v>BORDER</v>
          </cell>
        </row>
        <row r="46">
          <cell r="C46">
            <v>1254</v>
          </cell>
          <cell r="D46" t="str">
            <v>SBURBN DIV-BATALA NORTH SUB</v>
          </cell>
          <cell r="E46">
            <v>125</v>
          </cell>
          <cell r="F46" t="str">
            <v>SUBURBAN DIVISION BATALA</v>
          </cell>
          <cell r="G46">
            <v>12</v>
          </cell>
          <cell r="H46" t="str">
            <v>GURDASPUR</v>
          </cell>
          <cell r="I46">
            <v>1</v>
          </cell>
          <cell r="J46" t="str">
            <v>BORDER</v>
          </cell>
        </row>
        <row r="47">
          <cell r="C47">
            <v>1255</v>
          </cell>
          <cell r="D47" t="str">
            <v>SBURBN DIV-BATALA MODEL TOWN</v>
          </cell>
          <cell r="E47">
            <v>125</v>
          </cell>
          <cell r="F47" t="str">
            <v>SUBURBAN DIVISION BATALA</v>
          </cell>
          <cell r="G47">
            <v>12</v>
          </cell>
          <cell r="H47" t="str">
            <v>GURDASPUR</v>
          </cell>
          <cell r="I47">
            <v>1</v>
          </cell>
          <cell r="J47" t="str">
            <v>BORDER</v>
          </cell>
        </row>
        <row r="48">
          <cell r="C48">
            <v>1256</v>
          </cell>
          <cell r="D48" t="str">
            <v>FATEHGARH CHURIAN BATALA</v>
          </cell>
          <cell r="E48">
            <v>125</v>
          </cell>
          <cell r="F48" t="str">
            <v>SUBURBAN DIVISION BATALA</v>
          </cell>
          <cell r="G48">
            <v>12</v>
          </cell>
          <cell r="H48" t="str">
            <v>GURDASPUR</v>
          </cell>
          <cell r="I48">
            <v>1</v>
          </cell>
          <cell r="J48" t="str">
            <v>BORDER</v>
          </cell>
        </row>
        <row r="49">
          <cell r="C49">
            <v>1261</v>
          </cell>
          <cell r="D49" t="str">
            <v>DHAR SUB DIVISION</v>
          </cell>
          <cell r="E49">
            <v>126</v>
          </cell>
          <cell r="F49" t="str">
            <v>SUBURBAN DIVISION PATHANKOT</v>
          </cell>
          <cell r="G49">
            <v>12</v>
          </cell>
          <cell r="H49" t="str">
            <v>GURDASPUR</v>
          </cell>
          <cell r="I49">
            <v>1</v>
          </cell>
          <cell r="J49" t="str">
            <v>BORDER</v>
          </cell>
        </row>
        <row r="50">
          <cell r="C50">
            <v>1262</v>
          </cell>
          <cell r="D50" t="str">
            <v>DINA NAGAR SUB DIVISION</v>
          </cell>
          <cell r="E50">
            <v>126</v>
          </cell>
          <cell r="F50" t="str">
            <v>SUBURBAN DIVISION PATHANKOT</v>
          </cell>
          <cell r="G50">
            <v>12</v>
          </cell>
          <cell r="H50" t="str">
            <v>GURDASPUR</v>
          </cell>
          <cell r="I50">
            <v>1</v>
          </cell>
          <cell r="J50" t="str">
            <v>BORDER</v>
          </cell>
        </row>
        <row r="51">
          <cell r="C51">
            <v>1263</v>
          </cell>
          <cell r="D51" t="str">
            <v>EAST SUB DIVISION PTK</v>
          </cell>
          <cell r="E51">
            <v>126</v>
          </cell>
          <cell r="F51" t="str">
            <v>SUBURBAN DIVISION PATHANKOT</v>
          </cell>
          <cell r="G51">
            <v>12</v>
          </cell>
          <cell r="H51" t="str">
            <v>GURDASPUR</v>
          </cell>
          <cell r="I51">
            <v>1</v>
          </cell>
          <cell r="J51" t="str">
            <v>BORDER</v>
          </cell>
        </row>
        <row r="52">
          <cell r="C52">
            <v>1264</v>
          </cell>
          <cell r="D52" t="str">
            <v>PANDORI SUB DIVISION</v>
          </cell>
          <cell r="E52">
            <v>126</v>
          </cell>
          <cell r="F52" t="str">
            <v>SUBURBAN DIVISION PATHANKOT</v>
          </cell>
          <cell r="G52">
            <v>12</v>
          </cell>
          <cell r="H52" t="str">
            <v>GURDASPUR</v>
          </cell>
          <cell r="I52">
            <v>1</v>
          </cell>
          <cell r="J52" t="str">
            <v>BORDER</v>
          </cell>
        </row>
        <row r="53">
          <cell r="C53">
            <v>1271</v>
          </cell>
          <cell r="D53" t="str">
            <v>HARGOBINDPUR SUB DIVISION</v>
          </cell>
          <cell r="E53">
            <v>127</v>
          </cell>
          <cell r="F53" t="str">
            <v>QADIAN DIVISION</v>
          </cell>
          <cell r="G53">
            <v>12</v>
          </cell>
          <cell r="H53" t="str">
            <v>GURDASPUR</v>
          </cell>
          <cell r="I53">
            <v>1</v>
          </cell>
          <cell r="J53" t="str">
            <v>BORDER</v>
          </cell>
        </row>
        <row r="54">
          <cell r="C54">
            <v>1272</v>
          </cell>
          <cell r="D54" t="str">
            <v>GHOMAN SUB DIVISION</v>
          </cell>
          <cell r="E54">
            <v>127</v>
          </cell>
          <cell r="F54" t="str">
            <v>QADIAN DIVISION</v>
          </cell>
          <cell r="G54">
            <v>12</v>
          </cell>
          <cell r="H54" t="str">
            <v>GURDASPUR</v>
          </cell>
          <cell r="I54">
            <v>1</v>
          </cell>
          <cell r="J54" t="str">
            <v>BORDER</v>
          </cell>
        </row>
        <row r="55">
          <cell r="C55">
            <v>1273</v>
          </cell>
          <cell r="D55" t="str">
            <v>KAHNUWAN SUB DIVISION</v>
          </cell>
          <cell r="E55">
            <v>127</v>
          </cell>
          <cell r="F55" t="str">
            <v>QADIAN DIVISION</v>
          </cell>
          <cell r="G55">
            <v>12</v>
          </cell>
          <cell r="H55" t="str">
            <v>GURDASPUR</v>
          </cell>
          <cell r="I55">
            <v>1</v>
          </cell>
          <cell r="J55" t="str">
            <v>BORDER</v>
          </cell>
        </row>
        <row r="56">
          <cell r="C56">
            <v>1274</v>
          </cell>
          <cell r="D56" t="str">
            <v>KAHNUWAN SUB DIVISION</v>
          </cell>
          <cell r="E56">
            <v>127</v>
          </cell>
          <cell r="F56" t="str">
            <v>QADIAN DIVISION</v>
          </cell>
          <cell r="G56">
            <v>12</v>
          </cell>
          <cell r="H56" t="str">
            <v>GURDASPUR</v>
          </cell>
          <cell r="I56">
            <v>1</v>
          </cell>
          <cell r="J56" t="str">
            <v>BORDER</v>
          </cell>
        </row>
        <row r="57">
          <cell r="C57">
            <v>1275</v>
          </cell>
          <cell r="D57" t="str">
            <v>HARCHOWAL SUB DIVISION</v>
          </cell>
          <cell r="E57">
            <v>127</v>
          </cell>
          <cell r="F57" t="str">
            <v>QADIAN DIVISION</v>
          </cell>
          <cell r="G57">
            <v>12</v>
          </cell>
          <cell r="H57" t="str">
            <v>GURDASPUR</v>
          </cell>
          <cell r="I57">
            <v>1</v>
          </cell>
          <cell r="J57" t="str">
            <v>BORDER</v>
          </cell>
        </row>
        <row r="58">
          <cell r="C58">
            <v>1276</v>
          </cell>
          <cell r="D58" t="str">
            <v>QADIAN SUB DIVISION</v>
          </cell>
          <cell r="E58">
            <v>127</v>
          </cell>
          <cell r="F58" t="str">
            <v>QADIAN DIVISION</v>
          </cell>
          <cell r="G58">
            <v>12</v>
          </cell>
          <cell r="H58" t="str">
            <v>GURDASPUR</v>
          </cell>
          <cell r="I58">
            <v>1</v>
          </cell>
          <cell r="J58" t="str">
            <v>BORDER</v>
          </cell>
        </row>
        <row r="59">
          <cell r="C59">
            <v>1311</v>
          </cell>
          <cell r="D59" t="str">
            <v>AJNALA SUB DIVISION</v>
          </cell>
          <cell r="E59">
            <v>131</v>
          </cell>
          <cell r="F59" t="str">
            <v>AJNALA DIVISION</v>
          </cell>
          <cell r="G59">
            <v>13</v>
          </cell>
          <cell r="H59" t="str">
            <v>S/U CIRCLE, AMRITSAR</v>
          </cell>
          <cell r="I59">
            <v>1</v>
          </cell>
          <cell r="J59" t="str">
            <v>BORDER</v>
          </cell>
        </row>
        <row r="60">
          <cell r="C60">
            <v>1312</v>
          </cell>
          <cell r="D60" t="str">
            <v>CITY SUB DIVISION FG. CHU</v>
          </cell>
          <cell r="E60">
            <v>131</v>
          </cell>
          <cell r="F60" t="str">
            <v>AJNALA DIVISION</v>
          </cell>
          <cell r="G60">
            <v>13</v>
          </cell>
          <cell r="H60" t="str">
            <v>S/U CIRCLE, AMRITSAR</v>
          </cell>
          <cell r="I60">
            <v>1</v>
          </cell>
          <cell r="J60" t="str">
            <v>BORDER</v>
          </cell>
        </row>
        <row r="61">
          <cell r="C61">
            <v>1313</v>
          </cell>
          <cell r="D61" t="str">
            <v>JASTERWAL SUB DIVISION</v>
          </cell>
          <cell r="E61">
            <v>131</v>
          </cell>
          <cell r="F61" t="str">
            <v>AJNALA DIVISION</v>
          </cell>
          <cell r="G61">
            <v>13</v>
          </cell>
          <cell r="H61" t="str">
            <v>S/U CIRCLE, AMRITSAR</v>
          </cell>
          <cell r="I61">
            <v>1</v>
          </cell>
          <cell r="J61" t="str">
            <v>BORDER</v>
          </cell>
        </row>
        <row r="62">
          <cell r="C62">
            <v>1314</v>
          </cell>
          <cell r="D62" t="str">
            <v>RAMDAS SUB DIVISION</v>
          </cell>
          <cell r="E62">
            <v>131</v>
          </cell>
          <cell r="F62" t="str">
            <v>AJNALA DIVISION</v>
          </cell>
          <cell r="G62">
            <v>13</v>
          </cell>
          <cell r="H62" t="str">
            <v>S/U CIRCLE, AMRITSAR</v>
          </cell>
          <cell r="I62">
            <v>1</v>
          </cell>
          <cell r="J62" t="str">
            <v>BORDER</v>
          </cell>
        </row>
        <row r="63">
          <cell r="C63">
            <v>1315</v>
          </cell>
          <cell r="D63" t="str">
            <v>SUB URBAN SUB DIVISION FG CHU</v>
          </cell>
          <cell r="E63">
            <v>131</v>
          </cell>
          <cell r="F63" t="str">
            <v>AJNALA DIVISION</v>
          </cell>
          <cell r="G63">
            <v>13</v>
          </cell>
          <cell r="H63" t="str">
            <v>S/U CIRCLE, AMRITSAR</v>
          </cell>
          <cell r="I63">
            <v>1</v>
          </cell>
          <cell r="J63" t="str">
            <v>BORDER</v>
          </cell>
        </row>
        <row r="64">
          <cell r="C64">
            <v>1321</v>
          </cell>
          <cell r="D64" t="str">
            <v>EAST SUB DIVISION ASR</v>
          </cell>
          <cell r="E64">
            <v>132</v>
          </cell>
          <cell r="F64" t="str">
            <v>EAST DIVISION AMRITSAR</v>
          </cell>
          <cell r="G64">
            <v>13</v>
          </cell>
          <cell r="H64" t="str">
            <v>S/U CIRCLE, AMRITSAR</v>
          </cell>
          <cell r="I64">
            <v>1</v>
          </cell>
          <cell r="J64" t="str">
            <v>BORDER</v>
          </cell>
        </row>
        <row r="65">
          <cell r="C65">
            <v>1322</v>
          </cell>
          <cell r="D65" t="str">
            <v>GOPAL NAGAR SUB DIVISION</v>
          </cell>
          <cell r="E65">
            <v>132</v>
          </cell>
          <cell r="F65" t="str">
            <v>EAST DIVISION AMRITSAR</v>
          </cell>
          <cell r="G65">
            <v>13</v>
          </cell>
          <cell r="H65" t="str">
            <v>S/U CIRCLE, AMRITSAR</v>
          </cell>
          <cell r="I65">
            <v>1</v>
          </cell>
          <cell r="J65" t="str">
            <v>BORDER</v>
          </cell>
        </row>
        <row r="66">
          <cell r="C66">
            <v>1323</v>
          </cell>
          <cell r="D66" t="str">
            <v>HARSH CHINNA SUB DIVISION</v>
          </cell>
          <cell r="E66">
            <v>132</v>
          </cell>
          <cell r="F66" t="str">
            <v>EAST DIVISION AMRITSAR</v>
          </cell>
          <cell r="G66">
            <v>13</v>
          </cell>
          <cell r="H66" t="str">
            <v>S/U CIRCLE, AMRITSAR</v>
          </cell>
          <cell r="I66">
            <v>1</v>
          </cell>
          <cell r="J66" t="str">
            <v>BORDER</v>
          </cell>
        </row>
        <row r="67">
          <cell r="C67">
            <v>1324</v>
          </cell>
          <cell r="D67" t="str">
            <v>SOUTH SUB DIVISION ASR</v>
          </cell>
          <cell r="E67">
            <v>132</v>
          </cell>
          <cell r="F67" t="str">
            <v>EAST DIVISION AMRITSAR</v>
          </cell>
          <cell r="G67">
            <v>13</v>
          </cell>
          <cell r="H67" t="str">
            <v>S/U CIRCLE, AMRITSAR</v>
          </cell>
          <cell r="I67">
            <v>1</v>
          </cell>
          <cell r="J67" t="str">
            <v>BORDER</v>
          </cell>
        </row>
        <row r="68">
          <cell r="C68">
            <v>1325</v>
          </cell>
          <cell r="D68" t="str">
            <v>WEST SUB DIVISION</v>
          </cell>
          <cell r="E68">
            <v>132</v>
          </cell>
          <cell r="F68" t="str">
            <v>EAST DIVISION AMRITSAR</v>
          </cell>
          <cell r="G68">
            <v>13</v>
          </cell>
          <cell r="H68" t="str">
            <v>S/U CIRCLE, AMRITSAR</v>
          </cell>
          <cell r="I68">
            <v>1</v>
          </cell>
          <cell r="J68" t="str">
            <v>BORDER</v>
          </cell>
        </row>
        <row r="69">
          <cell r="C69">
            <v>1326</v>
          </cell>
          <cell r="D69" t="str">
            <v>CHEHRATTA SUB DIVISION</v>
          </cell>
          <cell r="E69">
            <v>132</v>
          </cell>
          <cell r="F69" t="str">
            <v>EAST DIVISION AMRITSAR</v>
          </cell>
          <cell r="G69">
            <v>13</v>
          </cell>
          <cell r="H69" t="str">
            <v>S/U CIRCLE, AMRITSAR</v>
          </cell>
          <cell r="I69">
            <v>1</v>
          </cell>
          <cell r="J69" t="str">
            <v>BORDER</v>
          </cell>
        </row>
        <row r="70">
          <cell r="C70">
            <v>1327</v>
          </cell>
          <cell r="D70" t="str">
            <v>VERKA SUB DIVISION</v>
          </cell>
          <cell r="E70">
            <v>132</v>
          </cell>
          <cell r="F70" t="str">
            <v>EAST DIVISION AMRITSAR</v>
          </cell>
          <cell r="G70">
            <v>13</v>
          </cell>
          <cell r="H70" t="str">
            <v>S/U CIRCLE, AMRITSAR</v>
          </cell>
          <cell r="I70">
            <v>1</v>
          </cell>
          <cell r="J70" t="str">
            <v>BORDER</v>
          </cell>
        </row>
        <row r="71">
          <cell r="C71">
            <v>1331</v>
          </cell>
          <cell r="D71" t="str">
            <v>ATTARI SUB DIVISION</v>
          </cell>
          <cell r="E71">
            <v>133</v>
          </cell>
          <cell r="F71" t="str">
            <v>WEST DIVISION AMRITSAR</v>
          </cell>
          <cell r="G71">
            <v>13</v>
          </cell>
          <cell r="H71" t="str">
            <v>S/U CIRCLE, AMRITSAR</v>
          </cell>
          <cell r="I71">
            <v>1</v>
          </cell>
          <cell r="J71" t="str">
            <v>BORDER</v>
          </cell>
        </row>
        <row r="72">
          <cell r="C72">
            <v>1332</v>
          </cell>
          <cell r="D72" t="str">
            <v>CHOGWAN-1 SUB DIVISION</v>
          </cell>
          <cell r="E72">
            <v>133</v>
          </cell>
          <cell r="F72" t="str">
            <v>WEST DIVISION AMRITSAR</v>
          </cell>
          <cell r="G72">
            <v>13</v>
          </cell>
          <cell r="H72" t="str">
            <v>S/U CIRCLE, AMRITSAR</v>
          </cell>
          <cell r="I72">
            <v>1</v>
          </cell>
          <cell r="J72" t="str">
            <v>BORDER</v>
          </cell>
        </row>
        <row r="73">
          <cell r="C73">
            <v>1333</v>
          </cell>
          <cell r="D73" t="str">
            <v>JAN SUB DIVISION</v>
          </cell>
          <cell r="E73">
            <v>133</v>
          </cell>
          <cell r="F73" t="str">
            <v>WEST DIVISION AMRITSAR</v>
          </cell>
          <cell r="G73">
            <v>13</v>
          </cell>
          <cell r="H73" t="str">
            <v>S/U CIRCLE, AMRITSAR</v>
          </cell>
          <cell r="I73">
            <v>1</v>
          </cell>
          <cell r="J73" t="str">
            <v>BORDER</v>
          </cell>
        </row>
        <row r="74">
          <cell r="C74">
            <v>1334</v>
          </cell>
          <cell r="D74" t="str">
            <v>KOT MIT SINGH SUB DIVISION</v>
          </cell>
          <cell r="E74">
            <v>133</v>
          </cell>
          <cell r="F74" t="str">
            <v>WEST DIVISION AMRITSAR</v>
          </cell>
          <cell r="G74">
            <v>13</v>
          </cell>
          <cell r="H74" t="str">
            <v>S/U CIRCLE, AMRITSAR</v>
          </cell>
          <cell r="I74">
            <v>1</v>
          </cell>
          <cell r="J74" t="str">
            <v>BORDER</v>
          </cell>
        </row>
        <row r="75">
          <cell r="C75">
            <v>1335</v>
          </cell>
          <cell r="D75" t="str">
            <v>KHASSA SUB DIVISION</v>
          </cell>
          <cell r="E75">
            <v>133</v>
          </cell>
          <cell r="F75" t="str">
            <v>WEST DIVISION AMRITSAR</v>
          </cell>
          <cell r="G75">
            <v>13</v>
          </cell>
          <cell r="H75" t="str">
            <v>S/U CIRCLE, AMRITSAR</v>
          </cell>
          <cell r="I75">
            <v>1</v>
          </cell>
          <cell r="J75" t="str">
            <v>BORDER</v>
          </cell>
        </row>
        <row r="76">
          <cell r="C76">
            <v>1336</v>
          </cell>
          <cell r="D76" t="str">
            <v>CHOGWAN-2 SUB DIVISION</v>
          </cell>
          <cell r="E76">
            <v>133</v>
          </cell>
          <cell r="F76" t="str">
            <v>WEST DIVISION AMRITSAR</v>
          </cell>
          <cell r="G76">
            <v>13</v>
          </cell>
          <cell r="H76" t="str">
            <v>S/U CIRCLE, AMRITSAR</v>
          </cell>
          <cell r="I76">
            <v>1</v>
          </cell>
          <cell r="J76" t="str">
            <v>BORDER</v>
          </cell>
        </row>
        <row r="77">
          <cell r="C77">
            <v>1341</v>
          </cell>
          <cell r="D77" t="str">
            <v>KATHU NANGAL SUB DIVISION</v>
          </cell>
          <cell r="E77">
            <v>134</v>
          </cell>
          <cell r="F77" t="str">
            <v>SUBURBAN DIVISION AMRITSAR</v>
          </cell>
          <cell r="G77">
            <v>13</v>
          </cell>
          <cell r="H77" t="str">
            <v>S/U CIRCLE, AMRITSAR</v>
          </cell>
          <cell r="I77">
            <v>1</v>
          </cell>
          <cell r="J77" t="str">
            <v>BORDER</v>
          </cell>
        </row>
        <row r="78">
          <cell r="C78">
            <v>1342</v>
          </cell>
          <cell r="D78" t="str">
            <v>SUB DIVISION 1 MAJITHA</v>
          </cell>
          <cell r="E78">
            <v>134</v>
          </cell>
          <cell r="F78" t="str">
            <v>SUBURBAN DIVISION AMRITSAR</v>
          </cell>
          <cell r="G78">
            <v>13</v>
          </cell>
          <cell r="H78" t="str">
            <v>S/U CIRCLE, AMRITSAR</v>
          </cell>
          <cell r="I78">
            <v>1</v>
          </cell>
          <cell r="J78" t="str">
            <v>BORDER</v>
          </cell>
        </row>
        <row r="79">
          <cell r="C79">
            <v>1343</v>
          </cell>
          <cell r="D79" t="str">
            <v>SUB DIVISION 2 MAJITHA</v>
          </cell>
          <cell r="E79">
            <v>134</v>
          </cell>
          <cell r="F79" t="str">
            <v>SUBURBAN DIVISION AMRITSAR</v>
          </cell>
          <cell r="G79">
            <v>13</v>
          </cell>
          <cell r="H79" t="str">
            <v>S/U CIRCLE, AMRITSAR</v>
          </cell>
          <cell r="I79">
            <v>1</v>
          </cell>
          <cell r="J79" t="str">
            <v>BORDER</v>
          </cell>
        </row>
        <row r="80">
          <cell r="C80">
            <v>1344</v>
          </cell>
          <cell r="D80" t="str">
            <v>UDHOKE SUBDIVISION</v>
          </cell>
          <cell r="E80">
            <v>134</v>
          </cell>
          <cell r="F80" t="str">
            <v>SUBURBAN DIVISION AMRITSAR</v>
          </cell>
          <cell r="G80">
            <v>13</v>
          </cell>
          <cell r="H80" t="str">
            <v>S/U CIRCLE, AMRITSAR</v>
          </cell>
          <cell r="I80">
            <v>1</v>
          </cell>
          <cell r="J80" t="str">
            <v>BORDER</v>
          </cell>
        </row>
        <row r="81">
          <cell r="C81">
            <v>1345</v>
          </cell>
          <cell r="D81" t="str">
            <v>VERKA SUB DIVISION</v>
          </cell>
          <cell r="E81">
            <v>134</v>
          </cell>
          <cell r="F81" t="str">
            <v>SUBURBAN DIVISION AMRITSAR</v>
          </cell>
          <cell r="G81">
            <v>13</v>
          </cell>
          <cell r="H81" t="str">
            <v>S/U CIRCLE, AMRITSAR</v>
          </cell>
          <cell r="I81">
            <v>1</v>
          </cell>
          <cell r="J81" t="str">
            <v>BORDER</v>
          </cell>
        </row>
        <row r="82">
          <cell r="C82">
            <v>1346</v>
          </cell>
          <cell r="D82" t="str">
            <v>HARSH CHINNA SUB DIVISION</v>
          </cell>
          <cell r="E82">
            <v>134</v>
          </cell>
          <cell r="F82" t="str">
            <v>SUBURBAN DIVISION AMRITSAR</v>
          </cell>
          <cell r="G82">
            <v>13</v>
          </cell>
          <cell r="H82" t="str">
            <v>S/U CIRCLE, AMRITSAR</v>
          </cell>
          <cell r="I82">
            <v>1</v>
          </cell>
          <cell r="J82" t="str">
            <v>BORDER</v>
          </cell>
        </row>
        <row r="83">
          <cell r="C83">
            <v>1351</v>
          </cell>
          <cell r="D83" t="str">
            <v>FATEHPUR RAJPUTAN SUB DIVISION</v>
          </cell>
          <cell r="E83">
            <v>135</v>
          </cell>
          <cell r="F83" t="str">
            <v>JANDIALA GURU DIVISION</v>
          </cell>
          <cell r="G83">
            <v>13</v>
          </cell>
          <cell r="H83" t="str">
            <v>S/U CIRCLE, AMRITSAR</v>
          </cell>
          <cell r="I83">
            <v>1</v>
          </cell>
          <cell r="J83" t="str">
            <v>BORDER</v>
          </cell>
        </row>
        <row r="84">
          <cell r="C84">
            <v>1352</v>
          </cell>
          <cell r="D84" t="str">
            <v>CHHEHARTA SUB DIVISION</v>
          </cell>
          <cell r="E84">
            <v>135</v>
          </cell>
          <cell r="F84" t="str">
            <v>JANDIALA GURU DIVISION</v>
          </cell>
          <cell r="G84">
            <v>13</v>
          </cell>
          <cell r="H84" t="str">
            <v>S/U CIRCLE, AMRITSAR</v>
          </cell>
          <cell r="I84">
            <v>1</v>
          </cell>
          <cell r="J84" t="str">
            <v>BORDER</v>
          </cell>
        </row>
        <row r="85">
          <cell r="C85">
            <v>1353</v>
          </cell>
          <cell r="D85" t="str">
            <v>SUB DIVISION</v>
          </cell>
          <cell r="E85">
            <v>135</v>
          </cell>
          <cell r="F85" t="str">
            <v>JANDIALA GURU DIVISION</v>
          </cell>
          <cell r="G85">
            <v>13</v>
          </cell>
          <cell r="H85" t="str">
            <v>S/U CIRCLE, AMRITSAR</v>
          </cell>
          <cell r="I85">
            <v>1</v>
          </cell>
          <cell r="J85" t="str">
            <v>BORDER</v>
          </cell>
        </row>
        <row r="86">
          <cell r="C86">
            <v>1354</v>
          </cell>
          <cell r="D86" t="str">
            <v>BANDALA SUB DIVISION</v>
          </cell>
          <cell r="E86">
            <v>135</v>
          </cell>
          <cell r="F86" t="str">
            <v>JANDIALA GURU DIVISION</v>
          </cell>
          <cell r="G86">
            <v>13</v>
          </cell>
          <cell r="H86" t="str">
            <v>S/U CIRCLE, AMRITSAR</v>
          </cell>
          <cell r="I86">
            <v>1</v>
          </cell>
          <cell r="J86" t="str">
            <v>BORDER</v>
          </cell>
        </row>
        <row r="87">
          <cell r="C87">
            <v>1355</v>
          </cell>
          <cell r="D87" t="str">
            <v>TANGRA SUB DIVISION</v>
          </cell>
          <cell r="E87">
            <v>135</v>
          </cell>
          <cell r="F87" t="str">
            <v>JANDIALA GURU DIVISION</v>
          </cell>
          <cell r="G87">
            <v>13</v>
          </cell>
          <cell r="H87" t="str">
            <v>S/U CIRCLE, AMRITSAR</v>
          </cell>
          <cell r="I87">
            <v>1</v>
          </cell>
          <cell r="J87" t="str">
            <v>BORDER</v>
          </cell>
        </row>
        <row r="88">
          <cell r="C88">
            <v>1356</v>
          </cell>
          <cell r="D88" t="str">
            <v>WEST SUB DIVISION</v>
          </cell>
          <cell r="E88">
            <v>135</v>
          </cell>
          <cell r="F88" t="str">
            <v>JANDIALA GURU DIVISION</v>
          </cell>
          <cell r="G88">
            <v>13</v>
          </cell>
          <cell r="H88" t="str">
            <v>S/U CIRCLE, AMRITSAR</v>
          </cell>
          <cell r="I88">
            <v>1</v>
          </cell>
          <cell r="J88" t="str">
            <v>BORDER</v>
          </cell>
        </row>
        <row r="89">
          <cell r="C89">
            <v>1357</v>
          </cell>
          <cell r="D89" t="str">
            <v>JANDIALA SUB DIVISION</v>
          </cell>
          <cell r="E89">
            <v>135</v>
          </cell>
          <cell r="F89" t="str">
            <v>JANDIALA GURU DIVISION</v>
          </cell>
          <cell r="G89">
            <v>13</v>
          </cell>
          <cell r="H89" t="str">
            <v>S/U CIRCLE, AMRITSAR</v>
          </cell>
          <cell r="I89">
            <v>1</v>
          </cell>
          <cell r="J89" t="str">
            <v>BORDER</v>
          </cell>
        </row>
        <row r="90">
          <cell r="C90">
            <v>1411</v>
          </cell>
          <cell r="D90" t="str">
            <v>AMARKOT SUB DIVISION</v>
          </cell>
          <cell r="E90">
            <v>141</v>
          </cell>
          <cell r="F90" t="str">
            <v>BHIKHIWIND DIVISION</v>
          </cell>
          <cell r="G90">
            <v>14</v>
          </cell>
          <cell r="H90" t="str">
            <v>TARAN TARAN</v>
          </cell>
          <cell r="I90">
            <v>1</v>
          </cell>
          <cell r="J90" t="str">
            <v>BORDER</v>
          </cell>
        </row>
        <row r="91">
          <cell r="C91">
            <v>1412</v>
          </cell>
          <cell r="D91" t="str">
            <v>BHIKHIWIND SUB DIVISION</v>
          </cell>
          <cell r="E91">
            <v>141</v>
          </cell>
          <cell r="F91" t="str">
            <v>BHIKHIWIND DIVISION</v>
          </cell>
          <cell r="G91">
            <v>14</v>
          </cell>
          <cell r="H91" t="str">
            <v>TARAN TARAN</v>
          </cell>
          <cell r="I91">
            <v>1</v>
          </cell>
          <cell r="J91" t="str">
            <v>BORDER</v>
          </cell>
        </row>
        <row r="92">
          <cell r="C92">
            <v>1413</v>
          </cell>
          <cell r="D92" t="str">
            <v>KHALRA SUB DIVISION</v>
          </cell>
          <cell r="E92">
            <v>141</v>
          </cell>
          <cell r="F92" t="str">
            <v>BHIKHIWIND DIVISION</v>
          </cell>
          <cell r="G92">
            <v>14</v>
          </cell>
          <cell r="H92" t="str">
            <v>TARAN TARAN</v>
          </cell>
          <cell r="I92">
            <v>1</v>
          </cell>
          <cell r="J92" t="str">
            <v>BORDER</v>
          </cell>
        </row>
        <row r="93">
          <cell r="C93">
            <v>1414</v>
          </cell>
          <cell r="D93" t="str">
            <v>KHEMKARAN</v>
          </cell>
          <cell r="E93">
            <v>141</v>
          </cell>
          <cell r="F93" t="str">
            <v>BHIKHIWIND DIVISION</v>
          </cell>
          <cell r="G93">
            <v>14</v>
          </cell>
          <cell r="H93" t="str">
            <v>TARAN TARAN</v>
          </cell>
          <cell r="I93">
            <v>1</v>
          </cell>
          <cell r="J93" t="str">
            <v>BORDER</v>
          </cell>
        </row>
        <row r="94">
          <cell r="C94">
            <v>1421</v>
          </cell>
          <cell r="D94" t="str">
            <v>CHABAL SUB DIVISION</v>
          </cell>
          <cell r="E94">
            <v>142</v>
          </cell>
          <cell r="F94" t="str">
            <v>CITY DIVISION TARN TARAN</v>
          </cell>
          <cell r="G94">
            <v>14</v>
          </cell>
          <cell r="H94" t="str">
            <v>TARAN TARAN</v>
          </cell>
          <cell r="I94">
            <v>1</v>
          </cell>
          <cell r="J94" t="str">
            <v>BORDER</v>
          </cell>
        </row>
        <row r="95">
          <cell r="C95">
            <v>1422</v>
          </cell>
          <cell r="D95" t="str">
            <v>CITY SUB DIVISION TARN TARAN</v>
          </cell>
          <cell r="E95">
            <v>142</v>
          </cell>
          <cell r="F95" t="str">
            <v>CITY DIVISION TARN TARAN</v>
          </cell>
          <cell r="G95">
            <v>14</v>
          </cell>
          <cell r="H95" t="str">
            <v>TARAN TARAN</v>
          </cell>
          <cell r="I95">
            <v>1</v>
          </cell>
          <cell r="J95" t="str">
            <v>BORDER</v>
          </cell>
        </row>
        <row r="96">
          <cell r="C96">
            <v>1423</v>
          </cell>
          <cell r="D96" t="str">
            <v>GOHALWAR SUB DIVISION</v>
          </cell>
          <cell r="E96">
            <v>142</v>
          </cell>
          <cell r="F96" t="str">
            <v>CITY DIVISION TARN TARAN</v>
          </cell>
          <cell r="G96">
            <v>14</v>
          </cell>
          <cell r="H96" t="str">
            <v>TARAN TARAN</v>
          </cell>
          <cell r="I96">
            <v>1</v>
          </cell>
          <cell r="J96" t="str">
            <v>BORDER</v>
          </cell>
        </row>
        <row r="97">
          <cell r="C97">
            <v>1424</v>
          </cell>
          <cell r="D97" t="str">
            <v>MANOCHAHAL SUB DIVISION</v>
          </cell>
          <cell r="E97">
            <v>142</v>
          </cell>
          <cell r="F97" t="str">
            <v>CITY DIVISION TARN TARAN</v>
          </cell>
          <cell r="G97">
            <v>14</v>
          </cell>
          <cell r="H97" t="str">
            <v>TARAN TARAN</v>
          </cell>
          <cell r="I97">
            <v>1</v>
          </cell>
          <cell r="J97" t="str">
            <v>BORDER</v>
          </cell>
        </row>
        <row r="98">
          <cell r="C98">
            <v>1425</v>
          </cell>
          <cell r="D98" t="str">
            <v>S.AMANAT KHAN SUB DIVISION</v>
          </cell>
          <cell r="E98">
            <v>142</v>
          </cell>
          <cell r="F98" t="str">
            <v>CITY DIVISION TARN TARAN</v>
          </cell>
          <cell r="G98">
            <v>14</v>
          </cell>
          <cell r="H98" t="str">
            <v>TARAN TARAN</v>
          </cell>
          <cell r="I98">
            <v>1</v>
          </cell>
          <cell r="J98" t="str">
            <v>BORDER</v>
          </cell>
        </row>
        <row r="99">
          <cell r="C99">
            <v>1426</v>
          </cell>
          <cell r="D99" t="str">
            <v>SUR SINGH SUB DIVISION</v>
          </cell>
          <cell r="E99">
            <v>142</v>
          </cell>
          <cell r="F99" t="str">
            <v>CITY DIVISION TARN TARAN</v>
          </cell>
          <cell r="G99">
            <v>14</v>
          </cell>
          <cell r="H99" t="str">
            <v>TARAN TARAN</v>
          </cell>
          <cell r="I99">
            <v>1</v>
          </cell>
          <cell r="J99" t="str">
            <v>BORDER</v>
          </cell>
        </row>
        <row r="100">
          <cell r="C100">
            <v>1431</v>
          </cell>
          <cell r="D100" t="str">
            <v>CITY SUB DIVISION PATTI</v>
          </cell>
          <cell r="E100">
            <v>143</v>
          </cell>
          <cell r="F100" t="str">
            <v>PATTI DIVISION</v>
          </cell>
          <cell r="G100">
            <v>14</v>
          </cell>
          <cell r="H100" t="str">
            <v>TARAN TARAN</v>
          </cell>
          <cell r="I100">
            <v>1</v>
          </cell>
          <cell r="J100" t="str">
            <v>BORDER</v>
          </cell>
        </row>
        <row r="101">
          <cell r="C101">
            <v>1432</v>
          </cell>
          <cell r="D101" t="str">
            <v>KAIRON SUB DIVISION</v>
          </cell>
          <cell r="E101">
            <v>143</v>
          </cell>
          <cell r="F101" t="str">
            <v>PATTI DIVISION</v>
          </cell>
          <cell r="G101">
            <v>14</v>
          </cell>
          <cell r="H101" t="str">
            <v>TARAN TARAN</v>
          </cell>
          <cell r="I101">
            <v>1</v>
          </cell>
          <cell r="J101" t="str">
            <v>BORDER</v>
          </cell>
        </row>
        <row r="102">
          <cell r="C102">
            <v>1433</v>
          </cell>
          <cell r="D102" t="str">
            <v>PATTI NO. II SUB DIVISION</v>
          </cell>
          <cell r="E102">
            <v>143</v>
          </cell>
          <cell r="F102" t="str">
            <v>PATTI DIVISION</v>
          </cell>
          <cell r="G102">
            <v>14</v>
          </cell>
          <cell r="H102" t="str">
            <v>TARAN TARAN</v>
          </cell>
          <cell r="I102">
            <v>1</v>
          </cell>
          <cell r="J102" t="str">
            <v>BORDER</v>
          </cell>
        </row>
        <row r="103">
          <cell r="C103">
            <v>1434</v>
          </cell>
          <cell r="D103" t="str">
            <v>SARHALI SUB DIVISION</v>
          </cell>
          <cell r="E103">
            <v>143</v>
          </cell>
          <cell r="F103" t="str">
            <v>PATTI DIVISION</v>
          </cell>
          <cell r="G103">
            <v>14</v>
          </cell>
          <cell r="H103" t="str">
            <v>TARAN TARAN</v>
          </cell>
          <cell r="I103">
            <v>1</v>
          </cell>
          <cell r="J103" t="str">
            <v>BORDER</v>
          </cell>
        </row>
        <row r="104">
          <cell r="C104">
            <v>1435</v>
          </cell>
          <cell r="D104" t="str">
            <v>HARIKE SUB DIVISION</v>
          </cell>
          <cell r="E104">
            <v>143</v>
          </cell>
          <cell r="F104" t="str">
            <v>PATTI DIVISION</v>
          </cell>
          <cell r="G104">
            <v>14</v>
          </cell>
          <cell r="H104" t="str">
            <v>TARAN TARAN</v>
          </cell>
          <cell r="I104">
            <v>1</v>
          </cell>
          <cell r="J104" t="str">
            <v>BORDER</v>
          </cell>
        </row>
        <row r="105">
          <cell r="C105">
            <v>1441</v>
          </cell>
          <cell r="D105" t="str">
            <v>BABA BAKALA SUB DIVISION</v>
          </cell>
          <cell r="E105">
            <v>144</v>
          </cell>
          <cell r="F105" t="str">
            <v>RAYYA(BEAS) DIVISION</v>
          </cell>
          <cell r="G105">
            <v>14</v>
          </cell>
          <cell r="H105" t="str">
            <v>TARAN TARAN</v>
          </cell>
          <cell r="I105">
            <v>1</v>
          </cell>
          <cell r="J105" t="str">
            <v>BORDER</v>
          </cell>
        </row>
        <row r="106">
          <cell r="C106">
            <v>1442</v>
          </cell>
          <cell r="D106" t="str">
            <v>BEAS SUB DIVISION</v>
          </cell>
          <cell r="E106">
            <v>144</v>
          </cell>
          <cell r="F106" t="str">
            <v>RAYYA(BEAS) DIVISION</v>
          </cell>
          <cell r="G106">
            <v>14</v>
          </cell>
          <cell r="H106" t="str">
            <v>TARAN TARAN</v>
          </cell>
          <cell r="I106">
            <v>1</v>
          </cell>
          <cell r="J106" t="str">
            <v>BORDER</v>
          </cell>
        </row>
        <row r="107">
          <cell r="C107">
            <v>1443</v>
          </cell>
          <cell r="D107" t="str">
            <v>BUTARI SUB DIVISION</v>
          </cell>
          <cell r="E107">
            <v>144</v>
          </cell>
          <cell r="F107" t="str">
            <v>RAYYA(BEAS) DIVISION</v>
          </cell>
          <cell r="G107">
            <v>14</v>
          </cell>
          <cell r="H107" t="str">
            <v>TARAN TARAN</v>
          </cell>
          <cell r="I107">
            <v>1</v>
          </cell>
          <cell r="J107" t="str">
            <v>BORDER</v>
          </cell>
        </row>
        <row r="108">
          <cell r="C108">
            <v>1444</v>
          </cell>
          <cell r="D108" t="str">
            <v>MEHTA CHOWK SUB DIVISION</v>
          </cell>
          <cell r="E108">
            <v>144</v>
          </cell>
          <cell r="F108" t="str">
            <v>RAYYA(BEAS) DIVISION</v>
          </cell>
          <cell r="G108">
            <v>14</v>
          </cell>
          <cell r="H108" t="str">
            <v>TARAN TARAN</v>
          </cell>
          <cell r="I108">
            <v>1</v>
          </cell>
          <cell r="J108" t="str">
            <v>BORDER</v>
          </cell>
        </row>
        <row r="109">
          <cell r="C109">
            <v>1445</v>
          </cell>
          <cell r="D109" t="str">
            <v>NAGOKE SUB DIVISION</v>
          </cell>
          <cell r="E109">
            <v>144</v>
          </cell>
          <cell r="F109" t="str">
            <v>RAYYA(BEAS) DIVISION</v>
          </cell>
          <cell r="G109">
            <v>14</v>
          </cell>
          <cell r="H109" t="str">
            <v>TARAN TARAN</v>
          </cell>
          <cell r="I109">
            <v>1</v>
          </cell>
          <cell r="J109" t="str">
            <v>BORDER</v>
          </cell>
        </row>
        <row r="110">
          <cell r="C110">
            <v>1446</v>
          </cell>
          <cell r="D110" t="str">
            <v>RAYYA SUB DIVISION</v>
          </cell>
          <cell r="E110">
            <v>144</v>
          </cell>
          <cell r="F110" t="str">
            <v>RAYYA(BEAS) DIVISION</v>
          </cell>
          <cell r="G110">
            <v>14</v>
          </cell>
          <cell r="H110" t="str">
            <v>TARAN TARAN</v>
          </cell>
          <cell r="I110">
            <v>1</v>
          </cell>
          <cell r="J110" t="str">
            <v>BORDER</v>
          </cell>
        </row>
        <row r="111">
          <cell r="C111">
            <v>1451</v>
          </cell>
          <cell r="D111" t="str">
            <v>FATEHBAD SUB DIVISION</v>
          </cell>
          <cell r="E111">
            <v>145</v>
          </cell>
          <cell r="F111" t="str">
            <v>SUBURBAN DIVISION TARN TARAN</v>
          </cell>
          <cell r="G111">
            <v>14</v>
          </cell>
          <cell r="H111" t="str">
            <v>TARAN TARAN</v>
          </cell>
          <cell r="I111">
            <v>1</v>
          </cell>
          <cell r="J111" t="str">
            <v>BORDER</v>
          </cell>
        </row>
        <row r="112">
          <cell r="C112">
            <v>1452</v>
          </cell>
          <cell r="D112" t="str">
            <v>NAUSHERA PANUAN SUB DIVISION</v>
          </cell>
          <cell r="E112">
            <v>145</v>
          </cell>
          <cell r="F112" t="str">
            <v>SUBURBAN DIVISION TARN TARAN</v>
          </cell>
          <cell r="G112">
            <v>14</v>
          </cell>
          <cell r="H112" t="str">
            <v>TARAN TARAN</v>
          </cell>
          <cell r="I112">
            <v>1</v>
          </cell>
          <cell r="J112" t="str">
            <v>BORDER</v>
          </cell>
        </row>
        <row r="113">
          <cell r="C113">
            <v>1453</v>
          </cell>
          <cell r="D113" t="str">
            <v>OP S/D GOINWAL SUB DIVISION</v>
          </cell>
          <cell r="E113">
            <v>145</v>
          </cell>
          <cell r="F113" t="str">
            <v>SUBURBAN DIVISION TARN TARAN</v>
          </cell>
          <cell r="G113">
            <v>14</v>
          </cell>
          <cell r="H113" t="str">
            <v>TARAN TARAN</v>
          </cell>
          <cell r="I113">
            <v>1</v>
          </cell>
          <cell r="J113" t="str">
            <v>BORDER</v>
          </cell>
        </row>
        <row r="114">
          <cell r="C114">
            <v>1454</v>
          </cell>
          <cell r="D114" t="str">
            <v>SUB SUB-DIVISION TARN TARAN</v>
          </cell>
          <cell r="E114">
            <v>145</v>
          </cell>
          <cell r="F114" t="str">
            <v>SUBURBAN DIVISION TARN TARAN</v>
          </cell>
          <cell r="G114">
            <v>14</v>
          </cell>
          <cell r="H114" t="str">
            <v>TARAN TARAN</v>
          </cell>
          <cell r="I114">
            <v>1</v>
          </cell>
          <cell r="J114" t="str">
            <v>BORDER</v>
          </cell>
        </row>
        <row r="115">
          <cell r="C115">
            <v>1511</v>
          </cell>
          <cell r="D115" t="str">
            <v>SSE AJNALA</v>
          </cell>
          <cell r="E115">
            <v>151</v>
          </cell>
          <cell r="F115" t="str">
            <v>GRID MAINT. DIV. AMRITSAR</v>
          </cell>
          <cell r="G115">
            <v>15</v>
          </cell>
          <cell r="H115" t="str">
            <v>TARAN TARAN</v>
          </cell>
          <cell r="I115">
            <v>1</v>
          </cell>
          <cell r="J115" t="str">
            <v>BORDER</v>
          </cell>
        </row>
        <row r="116">
          <cell r="C116">
            <v>1512</v>
          </cell>
          <cell r="D116" t="str">
            <v>SSE FOCAL POINT AMRITSAR</v>
          </cell>
          <cell r="E116">
            <v>151</v>
          </cell>
          <cell r="F116" t="str">
            <v>GRID MAINT. DIV. AMRITSAR</v>
          </cell>
          <cell r="G116">
            <v>15</v>
          </cell>
          <cell r="H116" t="str">
            <v>TARAN TARAN</v>
          </cell>
          <cell r="I116">
            <v>1</v>
          </cell>
          <cell r="J116" t="str">
            <v>BORDER</v>
          </cell>
        </row>
        <row r="117">
          <cell r="C117">
            <v>1513</v>
          </cell>
          <cell r="D117" t="str">
            <v>SSE HARSHA CHHINA</v>
          </cell>
          <cell r="E117">
            <v>151</v>
          </cell>
          <cell r="F117" t="str">
            <v>GRID MAINT. DIV. AMRITSAR</v>
          </cell>
          <cell r="G117">
            <v>15</v>
          </cell>
          <cell r="H117" t="str">
            <v>TARAN TARAN</v>
          </cell>
          <cell r="I117">
            <v>1</v>
          </cell>
          <cell r="J117" t="str">
            <v>BORDER</v>
          </cell>
        </row>
        <row r="118">
          <cell r="C118">
            <v>1514</v>
          </cell>
          <cell r="D118" t="str">
            <v>SSE OCM</v>
          </cell>
          <cell r="E118">
            <v>151</v>
          </cell>
          <cell r="F118" t="str">
            <v>GRID MAINT. DIV. AMRITSAR</v>
          </cell>
          <cell r="G118">
            <v>15</v>
          </cell>
          <cell r="H118" t="str">
            <v>TARAN TARAN</v>
          </cell>
          <cell r="I118">
            <v>1</v>
          </cell>
          <cell r="J118" t="str">
            <v>BORDER</v>
          </cell>
        </row>
        <row r="119">
          <cell r="C119">
            <v>1515</v>
          </cell>
          <cell r="D119" t="str">
            <v>SSE, AMRITSAR</v>
          </cell>
          <cell r="E119">
            <v>151</v>
          </cell>
          <cell r="F119" t="str">
            <v>GRID MAINT. DIV. AMRITSAR</v>
          </cell>
          <cell r="G119">
            <v>15</v>
          </cell>
          <cell r="H119" t="str">
            <v>TARAN TARAN</v>
          </cell>
          <cell r="I119">
            <v>1</v>
          </cell>
          <cell r="J119" t="str">
            <v>BORDER</v>
          </cell>
        </row>
        <row r="120">
          <cell r="C120">
            <v>1516</v>
          </cell>
          <cell r="D120" t="str">
            <v>AE TL,MTC,AMRITSAR</v>
          </cell>
          <cell r="E120">
            <v>151</v>
          </cell>
          <cell r="F120" t="str">
            <v>GRID MAINT. DIV. AMRITSAR</v>
          </cell>
          <cell r="G120">
            <v>15</v>
          </cell>
          <cell r="H120" t="str">
            <v>TARAN TARAN</v>
          </cell>
          <cell r="I120">
            <v>1</v>
          </cell>
          <cell r="J120" t="str">
            <v>BORDER</v>
          </cell>
        </row>
        <row r="121">
          <cell r="C121">
            <v>1521</v>
          </cell>
          <cell r="D121" t="str">
            <v>SSE BATALA</v>
          </cell>
          <cell r="E121">
            <v>152</v>
          </cell>
          <cell r="F121" t="str">
            <v>GRID MAINT. DIV. GURDASPUR</v>
          </cell>
          <cell r="G121">
            <v>15</v>
          </cell>
          <cell r="H121" t="str">
            <v>TARAN TARAN</v>
          </cell>
          <cell r="I121">
            <v>1</v>
          </cell>
          <cell r="J121" t="str">
            <v>BORDER</v>
          </cell>
        </row>
        <row r="122">
          <cell r="C122">
            <v>1522</v>
          </cell>
          <cell r="D122" t="str">
            <v>SSE GURDASPUR</v>
          </cell>
          <cell r="E122">
            <v>152</v>
          </cell>
          <cell r="F122" t="str">
            <v>GRID MAINT. DIV. GURDASPUR</v>
          </cell>
          <cell r="G122">
            <v>15</v>
          </cell>
          <cell r="H122" t="str">
            <v>TARAN TARAN</v>
          </cell>
          <cell r="I122">
            <v>1</v>
          </cell>
          <cell r="J122" t="str">
            <v>BORDER</v>
          </cell>
        </row>
        <row r="123">
          <cell r="C123">
            <v>1523</v>
          </cell>
          <cell r="D123" t="str">
            <v>SSE KAADIAN</v>
          </cell>
          <cell r="E123">
            <v>152</v>
          </cell>
          <cell r="F123" t="str">
            <v>GRID MAINT. DIV. GURDASPUR</v>
          </cell>
          <cell r="G123">
            <v>15</v>
          </cell>
          <cell r="H123" t="str">
            <v>TARAN TARAN</v>
          </cell>
          <cell r="I123">
            <v>1</v>
          </cell>
          <cell r="J123" t="str">
            <v>BORDER</v>
          </cell>
        </row>
        <row r="124">
          <cell r="C124">
            <v>1524</v>
          </cell>
          <cell r="D124" t="str">
            <v>SSE SUJAANPUR</v>
          </cell>
          <cell r="E124">
            <v>152</v>
          </cell>
          <cell r="F124" t="str">
            <v>GRID MAINT. DIV. GURDASPUR</v>
          </cell>
          <cell r="G124">
            <v>15</v>
          </cell>
          <cell r="H124" t="str">
            <v>TARAN TARAN</v>
          </cell>
          <cell r="I124">
            <v>1</v>
          </cell>
          <cell r="J124" t="str">
            <v>BORDER</v>
          </cell>
        </row>
        <row r="125">
          <cell r="C125">
            <v>1525</v>
          </cell>
          <cell r="D125" t="str">
            <v>AE TL,MTC,GURDASPUR</v>
          </cell>
          <cell r="E125">
            <v>152</v>
          </cell>
          <cell r="F125" t="str">
            <v>GRID MAINT. DIV. GURDASPUR</v>
          </cell>
          <cell r="G125">
            <v>15</v>
          </cell>
          <cell r="H125" t="str">
            <v>TARAN TARAN</v>
          </cell>
          <cell r="I125">
            <v>1</v>
          </cell>
          <cell r="J125" t="str">
            <v>BORDER</v>
          </cell>
        </row>
        <row r="126">
          <cell r="C126">
            <v>1531</v>
          </cell>
          <cell r="D126" t="str">
            <v>SSE AMARKOT</v>
          </cell>
          <cell r="E126">
            <v>153</v>
          </cell>
          <cell r="F126" t="str">
            <v>GRID MAINT. DIV. TARNTARAN</v>
          </cell>
          <cell r="G126">
            <v>15</v>
          </cell>
          <cell r="H126" t="str">
            <v>TARAN TARAN</v>
          </cell>
          <cell r="I126">
            <v>1</v>
          </cell>
          <cell r="J126" t="str">
            <v>BORDER</v>
          </cell>
        </row>
        <row r="127">
          <cell r="C127">
            <v>1532</v>
          </cell>
          <cell r="D127" t="str">
            <v>SSE BEAS</v>
          </cell>
          <cell r="E127">
            <v>153</v>
          </cell>
          <cell r="F127" t="str">
            <v>GRID MAINT. DIV. TARNTARAN</v>
          </cell>
          <cell r="G127">
            <v>15</v>
          </cell>
          <cell r="H127" t="str">
            <v>TARAN TARAN</v>
          </cell>
          <cell r="I127">
            <v>1</v>
          </cell>
          <cell r="J127" t="str">
            <v>BORDER</v>
          </cell>
        </row>
        <row r="128">
          <cell r="C128">
            <v>1533</v>
          </cell>
          <cell r="D128" t="str">
            <v>SSE PATTI</v>
          </cell>
          <cell r="E128">
            <v>153</v>
          </cell>
          <cell r="F128" t="str">
            <v>GRID MAINT. DIV. TARNTARAN</v>
          </cell>
          <cell r="G128">
            <v>15</v>
          </cell>
          <cell r="H128" t="str">
            <v>TARAN TARAN</v>
          </cell>
          <cell r="I128">
            <v>1</v>
          </cell>
          <cell r="J128" t="str">
            <v>BORDER</v>
          </cell>
        </row>
        <row r="129">
          <cell r="C129">
            <v>1534</v>
          </cell>
          <cell r="D129" t="str">
            <v>SSE TARNTARAN</v>
          </cell>
          <cell r="E129">
            <v>153</v>
          </cell>
          <cell r="F129" t="str">
            <v>GRID MAINT. DIV. TARNTARAN</v>
          </cell>
          <cell r="G129">
            <v>15</v>
          </cell>
          <cell r="H129" t="str">
            <v>TARAN TARAN</v>
          </cell>
          <cell r="I129">
            <v>1</v>
          </cell>
          <cell r="J129" t="str">
            <v>BORDER</v>
          </cell>
        </row>
        <row r="130">
          <cell r="C130">
            <v>1535</v>
          </cell>
          <cell r="D130" t="str">
            <v>AE TL,MTC,TARN TARAN</v>
          </cell>
          <cell r="E130">
            <v>153</v>
          </cell>
          <cell r="F130" t="str">
            <v>GRID MAINT. DIV. TARNTARAN</v>
          </cell>
          <cell r="G130">
            <v>15</v>
          </cell>
          <cell r="H130" t="str">
            <v>TARAN TARAN</v>
          </cell>
          <cell r="I130">
            <v>1</v>
          </cell>
          <cell r="J130" t="str">
            <v>BORDER</v>
          </cell>
        </row>
        <row r="131">
          <cell r="C131">
            <v>2111</v>
          </cell>
          <cell r="D131" t="str">
            <v>COMMERCIAL SUB DIVISION</v>
          </cell>
          <cell r="E131">
            <v>211</v>
          </cell>
          <cell r="F131" t="str">
            <v>CITY CENTRAL SPECIAL DIVISION LUDHIANA</v>
          </cell>
          <cell r="G131">
            <v>21</v>
          </cell>
          <cell r="H131" t="str">
            <v>EAST CITY LUDHIANA</v>
          </cell>
          <cell r="I131">
            <v>2</v>
          </cell>
          <cell r="J131" t="str">
            <v>CENTRAL</v>
          </cell>
        </row>
        <row r="132">
          <cell r="C132">
            <v>2112</v>
          </cell>
          <cell r="D132" t="str">
            <v>SUB DIVISION UNIT-1</v>
          </cell>
          <cell r="E132">
            <v>211</v>
          </cell>
          <cell r="F132" t="str">
            <v>CITY CENTRAL SPECIAL DIVISION LUDHIANA</v>
          </cell>
          <cell r="G132">
            <v>21</v>
          </cell>
          <cell r="H132" t="str">
            <v>EAST CITY LUDHIANA</v>
          </cell>
          <cell r="I132">
            <v>2</v>
          </cell>
          <cell r="J132" t="str">
            <v>CENTRAL</v>
          </cell>
        </row>
        <row r="133">
          <cell r="C133">
            <v>2113</v>
          </cell>
          <cell r="D133" t="str">
            <v>SUB DIVISION UNIT-2</v>
          </cell>
          <cell r="E133">
            <v>211</v>
          </cell>
          <cell r="F133" t="str">
            <v>CITY CENTRAL SPECIAL DIVISION LUDHIANA</v>
          </cell>
          <cell r="G133">
            <v>21</v>
          </cell>
          <cell r="H133" t="str">
            <v>EAST CITY LUDHIANA</v>
          </cell>
          <cell r="I133">
            <v>2</v>
          </cell>
          <cell r="J133" t="str">
            <v>CENTRAL</v>
          </cell>
        </row>
        <row r="134">
          <cell r="C134">
            <v>2114</v>
          </cell>
          <cell r="D134" t="str">
            <v>SUB DIVISION UNIT-3</v>
          </cell>
          <cell r="E134">
            <v>211</v>
          </cell>
          <cell r="F134" t="str">
            <v>CITY CENTRAL SPECIAL DIVISION LUDHIANA</v>
          </cell>
          <cell r="G134">
            <v>21</v>
          </cell>
          <cell r="H134" t="str">
            <v>EAST CITY LUDHIANA</v>
          </cell>
          <cell r="I134">
            <v>2</v>
          </cell>
          <cell r="J134" t="str">
            <v>CENTRAL</v>
          </cell>
        </row>
        <row r="135">
          <cell r="C135">
            <v>2121</v>
          </cell>
          <cell r="D135" t="str">
            <v>COMMERCIAL SUB DIVISION</v>
          </cell>
          <cell r="E135">
            <v>212</v>
          </cell>
          <cell r="F135" t="str">
            <v>CMC SPECIAL DIVISION LUDHIANA</v>
          </cell>
          <cell r="G135">
            <v>21</v>
          </cell>
          <cell r="H135" t="str">
            <v>EAST CITY LUDHIANA</v>
          </cell>
          <cell r="I135">
            <v>2</v>
          </cell>
          <cell r="J135" t="str">
            <v>CENTRAL</v>
          </cell>
        </row>
        <row r="136">
          <cell r="C136">
            <v>2122</v>
          </cell>
          <cell r="D136" t="str">
            <v>SUB DIVISION UNIT-1</v>
          </cell>
          <cell r="E136">
            <v>212</v>
          </cell>
          <cell r="F136" t="str">
            <v>CMC SPECIAL DIVISION LUDHIANA</v>
          </cell>
          <cell r="G136">
            <v>21</v>
          </cell>
          <cell r="H136" t="str">
            <v>EAST CITY LUDHIANA</v>
          </cell>
          <cell r="I136">
            <v>2</v>
          </cell>
          <cell r="J136" t="str">
            <v>CENTRAL</v>
          </cell>
        </row>
        <row r="137">
          <cell r="C137">
            <v>2123</v>
          </cell>
          <cell r="D137" t="str">
            <v>SUB DIVISION UNIT-2</v>
          </cell>
          <cell r="E137">
            <v>212</v>
          </cell>
          <cell r="F137" t="str">
            <v>CMC SPECIAL DIVISION LUDHIANA</v>
          </cell>
          <cell r="G137">
            <v>21</v>
          </cell>
          <cell r="H137" t="str">
            <v>EAST CITY LUDHIANA</v>
          </cell>
          <cell r="I137">
            <v>2</v>
          </cell>
          <cell r="J137" t="str">
            <v>CENTRAL</v>
          </cell>
        </row>
        <row r="138">
          <cell r="C138">
            <v>2131</v>
          </cell>
          <cell r="D138" t="str">
            <v>COMMERCIAL SUB DIVISION</v>
          </cell>
          <cell r="E138">
            <v>213</v>
          </cell>
          <cell r="F138" t="str">
            <v>FOCAL POINT SPECIAL DIVISION LUDHIANA</v>
          </cell>
          <cell r="G138">
            <v>21</v>
          </cell>
          <cell r="H138" t="str">
            <v>EAST CITY LUDHIANA</v>
          </cell>
          <cell r="I138">
            <v>2</v>
          </cell>
          <cell r="J138" t="str">
            <v>CENTRAL</v>
          </cell>
        </row>
        <row r="139">
          <cell r="C139">
            <v>2132</v>
          </cell>
          <cell r="D139" t="str">
            <v>SUB DIVISION UNIT-1 (FOCAL POINT)</v>
          </cell>
          <cell r="E139">
            <v>213</v>
          </cell>
          <cell r="F139" t="str">
            <v>FOCAL POINT SPECIAL DIVISION LUDHIANA</v>
          </cell>
          <cell r="G139">
            <v>21</v>
          </cell>
          <cell r="H139" t="str">
            <v>EAST CITY LUDHIANA</v>
          </cell>
          <cell r="I139">
            <v>2</v>
          </cell>
          <cell r="J139" t="str">
            <v>CENTRAL</v>
          </cell>
        </row>
        <row r="140">
          <cell r="C140">
            <v>2133</v>
          </cell>
          <cell r="D140" t="str">
            <v>SUB DIVISION UNIT-2</v>
          </cell>
          <cell r="E140">
            <v>213</v>
          </cell>
          <cell r="F140" t="str">
            <v>FOCAL POINT SPECIAL DIVISION LUDHIANA</v>
          </cell>
          <cell r="G140">
            <v>21</v>
          </cell>
          <cell r="H140" t="str">
            <v>EAST CITY LUDHIANA</v>
          </cell>
          <cell r="I140">
            <v>2</v>
          </cell>
          <cell r="J140" t="str">
            <v>CENTRAL</v>
          </cell>
        </row>
        <row r="141">
          <cell r="C141">
            <v>2134</v>
          </cell>
          <cell r="D141" t="str">
            <v>SUB DIVISION UNIT-3 (FOCAL POINT)</v>
          </cell>
          <cell r="E141">
            <v>213</v>
          </cell>
          <cell r="F141" t="str">
            <v>FOCAL POINT SPECIAL DIVISION LUDHIANA</v>
          </cell>
          <cell r="G141">
            <v>21</v>
          </cell>
          <cell r="H141" t="str">
            <v>EAST CITY LUDHIANA</v>
          </cell>
          <cell r="I141">
            <v>2</v>
          </cell>
          <cell r="J141" t="str">
            <v>CENTRAL</v>
          </cell>
        </row>
        <row r="142">
          <cell r="C142">
            <v>2141</v>
          </cell>
          <cell r="D142" t="str">
            <v>COMMERCIAL SUB DIVISION</v>
          </cell>
          <cell r="E142">
            <v>214</v>
          </cell>
          <cell r="F142" t="str">
            <v>SUNDERNAGAR SPECIAL DIVISION LUDHIANA</v>
          </cell>
          <cell r="G142">
            <v>21</v>
          </cell>
          <cell r="H142" t="str">
            <v>EAST CITY LUDHIANA</v>
          </cell>
          <cell r="I142">
            <v>2</v>
          </cell>
          <cell r="J142" t="str">
            <v>CENTRAL</v>
          </cell>
        </row>
        <row r="143">
          <cell r="C143">
            <v>2142</v>
          </cell>
          <cell r="D143" t="str">
            <v>SUB DIVISION UNIT-1</v>
          </cell>
          <cell r="E143">
            <v>214</v>
          </cell>
          <cell r="F143" t="str">
            <v>SUNDERNAGAR SPECIAL DIVISION LUDHIANA</v>
          </cell>
          <cell r="G143">
            <v>21</v>
          </cell>
          <cell r="H143" t="str">
            <v>EAST CITY LUDHIANA</v>
          </cell>
          <cell r="I143">
            <v>2</v>
          </cell>
          <cell r="J143" t="str">
            <v>CENTRAL</v>
          </cell>
        </row>
        <row r="144">
          <cell r="C144">
            <v>2143</v>
          </cell>
          <cell r="D144" t="str">
            <v>SUB DIVISION UNIT-2</v>
          </cell>
          <cell r="E144">
            <v>214</v>
          </cell>
          <cell r="F144" t="str">
            <v>SUNDERNAGAR SPECIAL DIVISION LUDHIANA</v>
          </cell>
          <cell r="G144">
            <v>21</v>
          </cell>
          <cell r="H144" t="str">
            <v>EAST CITY LUDHIANA</v>
          </cell>
          <cell r="I144">
            <v>2</v>
          </cell>
          <cell r="J144" t="str">
            <v>CENTRAL</v>
          </cell>
        </row>
        <row r="145">
          <cell r="C145">
            <v>2211</v>
          </cell>
          <cell r="D145" t="str">
            <v>AMLOH SUB DIVISION</v>
          </cell>
          <cell r="E145">
            <v>221</v>
          </cell>
          <cell r="F145" t="str">
            <v>AMLOH DIVISION</v>
          </cell>
          <cell r="G145">
            <v>22</v>
          </cell>
          <cell r="H145" t="str">
            <v>KHANNA</v>
          </cell>
          <cell r="I145">
            <v>2</v>
          </cell>
          <cell r="J145" t="str">
            <v>CENTRAL</v>
          </cell>
        </row>
        <row r="146">
          <cell r="C146">
            <v>2212</v>
          </cell>
          <cell r="D146" t="str">
            <v>BHADSON SUB DIVISION</v>
          </cell>
          <cell r="E146">
            <v>221</v>
          </cell>
          <cell r="F146" t="str">
            <v>AMLOH DIVISION</v>
          </cell>
          <cell r="G146">
            <v>22</v>
          </cell>
          <cell r="H146" t="str">
            <v>KHANNA</v>
          </cell>
          <cell r="I146">
            <v>2</v>
          </cell>
          <cell r="J146" t="str">
            <v>CENTRAL</v>
          </cell>
        </row>
        <row r="147">
          <cell r="C147">
            <v>2213</v>
          </cell>
          <cell r="D147" t="str">
            <v>SHAMASHPUR SUB DIVISION</v>
          </cell>
          <cell r="E147">
            <v>221</v>
          </cell>
          <cell r="F147" t="str">
            <v>AMLOH DIVISION</v>
          </cell>
          <cell r="G147">
            <v>22</v>
          </cell>
          <cell r="H147" t="str">
            <v>KHANNA</v>
          </cell>
          <cell r="I147">
            <v>2</v>
          </cell>
          <cell r="J147" t="str">
            <v>CENTRAL</v>
          </cell>
        </row>
        <row r="148">
          <cell r="C148">
            <v>2214</v>
          </cell>
          <cell r="D148" t="str">
            <v>TOHRA SUB DIVISION</v>
          </cell>
          <cell r="E148">
            <v>221</v>
          </cell>
          <cell r="F148" t="str">
            <v>AMLOH DIVISION</v>
          </cell>
          <cell r="G148">
            <v>22</v>
          </cell>
          <cell r="H148" t="str">
            <v>KHANNA</v>
          </cell>
          <cell r="I148">
            <v>2</v>
          </cell>
          <cell r="J148" t="str">
            <v>CENTRAL</v>
          </cell>
        </row>
        <row r="149">
          <cell r="C149">
            <v>2221</v>
          </cell>
          <cell r="D149" t="str">
            <v>CITY SUB DIVISION DORAHA</v>
          </cell>
          <cell r="E149">
            <v>222</v>
          </cell>
          <cell r="F149" t="str">
            <v>DORAHA DIVISION</v>
          </cell>
          <cell r="G149">
            <v>22</v>
          </cell>
          <cell r="H149" t="str">
            <v>KHANNA</v>
          </cell>
          <cell r="I149">
            <v>2</v>
          </cell>
          <cell r="J149" t="str">
            <v>CENTRAL</v>
          </cell>
        </row>
        <row r="150">
          <cell r="C150">
            <v>2222</v>
          </cell>
          <cell r="D150" t="str">
            <v>DHAMOT SUB DIVISION</v>
          </cell>
          <cell r="E150">
            <v>222</v>
          </cell>
          <cell r="F150" t="str">
            <v>DORAHA DIVISION</v>
          </cell>
          <cell r="G150">
            <v>22</v>
          </cell>
          <cell r="H150" t="str">
            <v>KHANNA</v>
          </cell>
          <cell r="I150">
            <v>2</v>
          </cell>
          <cell r="J150" t="str">
            <v>CENTRAL</v>
          </cell>
        </row>
        <row r="151">
          <cell r="C151">
            <v>2223</v>
          </cell>
          <cell r="D151" t="str">
            <v>GHUDANI KALAN SUB DIVISION</v>
          </cell>
          <cell r="E151">
            <v>222</v>
          </cell>
          <cell r="F151" t="str">
            <v>DORAHA DIVISION</v>
          </cell>
          <cell r="G151">
            <v>22</v>
          </cell>
          <cell r="H151" t="str">
            <v>KHANNA</v>
          </cell>
          <cell r="I151">
            <v>2</v>
          </cell>
          <cell r="J151" t="str">
            <v>CENTRAL</v>
          </cell>
        </row>
        <row r="152">
          <cell r="C152">
            <v>2224</v>
          </cell>
          <cell r="D152" t="str">
            <v>PAYAL SUB DIVISION</v>
          </cell>
          <cell r="E152">
            <v>222</v>
          </cell>
          <cell r="F152" t="str">
            <v>DORAHA DIVISION</v>
          </cell>
          <cell r="G152">
            <v>22</v>
          </cell>
          <cell r="H152" t="str">
            <v>KHANNA</v>
          </cell>
          <cell r="I152">
            <v>2</v>
          </cell>
          <cell r="J152" t="str">
            <v>CENTRAL</v>
          </cell>
        </row>
        <row r="153">
          <cell r="C153">
            <v>2225</v>
          </cell>
          <cell r="D153" t="str">
            <v>SUBURBAN SUBDIVISION DORAHA</v>
          </cell>
          <cell r="E153">
            <v>222</v>
          </cell>
          <cell r="F153" t="str">
            <v>DORAHA DIVISION</v>
          </cell>
          <cell r="G153">
            <v>22</v>
          </cell>
          <cell r="H153" t="str">
            <v>KHANNA</v>
          </cell>
          <cell r="I153">
            <v>2</v>
          </cell>
          <cell r="J153" t="str">
            <v>CENTRAL</v>
          </cell>
        </row>
        <row r="154">
          <cell r="C154">
            <v>2231</v>
          </cell>
          <cell r="D154" t="str">
            <v>CITY SUB DIVISION-1 KHANNA</v>
          </cell>
          <cell r="E154">
            <v>223</v>
          </cell>
          <cell r="F154" t="str">
            <v>KHANNA DIVISION</v>
          </cell>
          <cell r="G154">
            <v>22</v>
          </cell>
          <cell r="H154" t="str">
            <v>KHANNA</v>
          </cell>
          <cell r="I154">
            <v>2</v>
          </cell>
          <cell r="J154" t="str">
            <v>CENTRAL</v>
          </cell>
        </row>
        <row r="155">
          <cell r="C155">
            <v>2232</v>
          </cell>
          <cell r="D155" t="str">
            <v>CITY SUB DIVISION-2 KHANNA</v>
          </cell>
          <cell r="E155">
            <v>223</v>
          </cell>
          <cell r="F155" t="str">
            <v>KHANNA DIVISION</v>
          </cell>
          <cell r="G155">
            <v>22</v>
          </cell>
          <cell r="H155" t="str">
            <v>KHANNA</v>
          </cell>
          <cell r="I155">
            <v>2</v>
          </cell>
          <cell r="J155" t="str">
            <v>CENTRAL</v>
          </cell>
        </row>
        <row r="156">
          <cell r="C156">
            <v>2233</v>
          </cell>
          <cell r="D156" t="str">
            <v>SUB DIVISION BHARI</v>
          </cell>
          <cell r="E156">
            <v>223</v>
          </cell>
          <cell r="F156" t="str">
            <v>KHANNA DIVISION</v>
          </cell>
          <cell r="G156">
            <v>22</v>
          </cell>
          <cell r="H156" t="str">
            <v>KHANNA</v>
          </cell>
          <cell r="I156">
            <v>2</v>
          </cell>
          <cell r="J156" t="str">
            <v>CENTRAL</v>
          </cell>
        </row>
        <row r="157">
          <cell r="C157">
            <v>2234</v>
          </cell>
          <cell r="D157" t="str">
            <v>SUB DIVISION CHAWA</v>
          </cell>
          <cell r="E157">
            <v>223</v>
          </cell>
          <cell r="F157" t="str">
            <v>KHANNA DIVISION</v>
          </cell>
          <cell r="G157">
            <v>22</v>
          </cell>
          <cell r="H157" t="str">
            <v>KHANNA</v>
          </cell>
          <cell r="I157">
            <v>2</v>
          </cell>
          <cell r="J157" t="str">
            <v>CENTRAL</v>
          </cell>
        </row>
        <row r="158">
          <cell r="C158">
            <v>2235</v>
          </cell>
          <cell r="D158" t="str">
            <v>SUB DIVISION JARG</v>
          </cell>
          <cell r="E158">
            <v>223</v>
          </cell>
          <cell r="F158" t="str">
            <v>KHANNA DIVISION</v>
          </cell>
          <cell r="G158">
            <v>22</v>
          </cell>
          <cell r="H158" t="str">
            <v>KHANNA</v>
          </cell>
          <cell r="I158">
            <v>2</v>
          </cell>
          <cell r="J158" t="str">
            <v>CENTRAL</v>
          </cell>
        </row>
        <row r="159">
          <cell r="C159">
            <v>2236</v>
          </cell>
          <cell r="D159" t="str">
            <v>SUBURBAN SUB DIVISION KHANNA</v>
          </cell>
          <cell r="E159">
            <v>223</v>
          </cell>
          <cell r="F159" t="str">
            <v>KHANNA DIVISION</v>
          </cell>
          <cell r="G159">
            <v>22</v>
          </cell>
          <cell r="H159" t="str">
            <v>KHANNA</v>
          </cell>
          <cell r="I159">
            <v>2</v>
          </cell>
          <cell r="J159" t="str">
            <v>CENTRAL</v>
          </cell>
        </row>
        <row r="160">
          <cell r="C160">
            <v>2241</v>
          </cell>
          <cell r="D160" t="str">
            <v>BADALI A. SINGH SUB DIVISION</v>
          </cell>
          <cell r="E160">
            <v>224</v>
          </cell>
          <cell r="F160" t="str">
            <v>SIRHIND DIVISION</v>
          </cell>
          <cell r="G160">
            <v>22</v>
          </cell>
          <cell r="H160" t="str">
            <v>KHANNA</v>
          </cell>
          <cell r="I160">
            <v>2</v>
          </cell>
          <cell r="J160" t="str">
            <v>CENTRAL</v>
          </cell>
        </row>
        <row r="161">
          <cell r="C161">
            <v>2242</v>
          </cell>
          <cell r="D161" t="str">
            <v>CHAURWALA SUB DIVISION</v>
          </cell>
          <cell r="E161">
            <v>224</v>
          </cell>
          <cell r="F161" t="str">
            <v>SIRHIND DIVISION</v>
          </cell>
          <cell r="G161">
            <v>22</v>
          </cell>
          <cell r="H161" t="str">
            <v>KHANNA</v>
          </cell>
          <cell r="I161">
            <v>2</v>
          </cell>
          <cell r="J161" t="str">
            <v>CENTRAL</v>
          </cell>
        </row>
        <row r="162">
          <cell r="C162">
            <v>2243</v>
          </cell>
          <cell r="D162" t="str">
            <v>CITY SUB DIVISION BASSI P</v>
          </cell>
          <cell r="E162">
            <v>224</v>
          </cell>
          <cell r="F162" t="str">
            <v>SIRHIND DIVISION</v>
          </cell>
          <cell r="G162">
            <v>22</v>
          </cell>
          <cell r="H162" t="str">
            <v>KHANNA</v>
          </cell>
          <cell r="I162">
            <v>2</v>
          </cell>
          <cell r="J162" t="str">
            <v>CENTRAL</v>
          </cell>
        </row>
        <row r="163">
          <cell r="C163">
            <v>2244</v>
          </cell>
          <cell r="D163" t="str">
            <v>CITY SUB DIVISION SIRHIND</v>
          </cell>
          <cell r="E163">
            <v>224</v>
          </cell>
          <cell r="F163" t="str">
            <v>SIRHIND DIVISION</v>
          </cell>
          <cell r="G163">
            <v>22</v>
          </cell>
          <cell r="H163" t="str">
            <v>KHANNA</v>
          </cell>
          <cell r="I163">
            <v>2</v>
          </cell>
          <cell r="J163" t="str">
            <v>CENTRAL</v>
          </cell>
        </row>
        <row r="164">
          <cell r="C164">
            <v>2245</v>
          </cell>
          <cell r="D164" t="str">
            <v>SUBURBAN SUB DIVISION BASSI P</v>
          </cell>
          <cell r="E164">
            <v>224</v>
          </cell>
          <cell r="F164" t="str">
            <v>SIRHIND DIVISION</v>
          </cell>
          <cell r="G164">
            <v>22</v>
          </cell>
          <cell r="H164" t="str">
            <v>KHANNA</v>
          </cell>
          <cell r="I164">
            <v>2</v>
          </cell>
          <cell r="J164" t="str">
            <v>CENTRAL</v>
          </cell>
        </row>
        <row r="165">
          <cell r="C165">
            <v>2246</v>
          </cell>
          <cell r="D165" t="str">
            <v>SUBURBAN SUB DIVISION SIRHIND</v>
          </cell>
          <cell r="E165">
            <v>224</v>
          </cell>
          <cell r="F165" t="str">
            <v>SIRHIND DIVISION</v>
          </cell>
          <cell r="G165">
            <v>22</v>
          </cell>
          <cell r="H165" t="str">
            <v>KHANNA</v>
          </cell>
          <cell r="I165">
            <v>2</v>
          </cell>
          <cell r="J165" t="str">
            <v>CENTRAL</v>
          </cell>
        </row>
        <row r="166">
          <cell r="C166">
            <v>2251</v>
          </cell>
          <cell r="D166" t="str">
            <v>COMMERCIAL MANDI GOBINDGARH</v>
          </cell>
          <cell r="E166">
            <v>225</v>
          </cell>
          <cell r="F166" t="str">
            <v>SPECIAL DIVISION MANDI GOBINDGARH</v>
          </cell>
          <cell r="G166">
            <v>22</v>
          </cell>
          <cell r="H166" t="str">
            <v>KHANNA</v>
          </cell>
          <cell r="I166">
            <v>2</v>
          </cell>
          <cell r="J166" t="str">
            <v>CENTRAL</v>
          </cell>
        </row>
        <row r="167">
          <cell r="C167">
            <v>2252</v>
          </cell>
          <cell r="D167" t="str">
            <v>TECHNICAL-1 MANDI GOBINDGARH</v>
          </cell>
          <cell r="E167">
            <v>225</v>
          </cell>
          <cell r="F167" t="str">
            <v>SPECIAL DIVISION MANDI GOBINDGARH</v>
          </cell>
          <cell r="G167">
            <v>22</v>
          </cell>
          <cell r="H167" t="str">
            <v>KHANNA</v>
          </cell>
          <cell r="I167">
            <v>2</v>
          </cell>
          <cell r="J167" t="str">
            <v>CENTRAL</v>
          </cell>
        </row>
        <row r="168">
          <cell r="C168">
            <v>2253</v>
          </cell>
          <cell r="D168" t="str">
            <v>TECHNICAL-2 MANDI GOBINDGARH</v>
          </cell>
          <cell r="E168">
            <v>225</v>
          </cell>
          <cell r="F168" t="str">
            <v>SPECIAL DIVISION MANDI GOBINDGARH</v>
          </cell>
          <cell r="G168">
            <v>22</v>
          </cell>
          <cell r="H168" t="str">
            <v>KHANNA</v>
          </cell>
          <cell r="I168">
            <v>2</v>
          </cell>
          <cell r="J168" t="str">
            <v>CENTRAL</v>
          </cell>
        </row>
        <row r="169">
          <cell r="C169">
            <v>2311</v>
          </cell>
          <cell r="D169" t="str">
            <v>CITY SUB DIVISION ADDA DHAKA</v>
          </cell>
          <cell r="E169">
            <v>231</v>
          </cell>
          <cell r="F169" t="str">
            <v>ADDA DAKHA DIVISION</v>
          </cell>
          <cell r="G169">
            <v>23</v>
          </cell>
          <cell r="H169" t="str">
            <v>SUBURBAN CIRCLE LUDHIANA</v>
          </cell>
          <cell r="I169">
            <v>2</v>
          </cell>
          <cell r="J169" t="str">
            <v>CENTRAL</v>
          </cell>
        </row>
        <row r="170">
          <cell r="C170">
            <v>2312</v>
          </cell>
          <cell r="D170" t="str">
            <v>HAMBRAN SUB DIVISION</v>
          </cell>
          <cell r="E170">
            <v>231</v>
          </cell>
          <cell r="F170" t="str">
            <v>ADDA DAKHA DIVISION</v>
          </cell>
          <cell r="G170">
            <v>23</v>
          </cell>
          <cell r="H170" t="str">
            <v>SUBURBAN CIRCLE LUDHIANA</v>
          </cell>
          <cell r="I170">
            <v>2</v>
          </cell>
          <cell r="J170" t="str">
            <v>CENTRAL</v>
          </cell>
        </row>
        <row r="171">
          <cell r="C171">
            <v>2313</v>
          </cell>
          <cell r="D171" t="str">
            <v>SUDHAR SUB DIVISION</v>
          </cell>
          <cell r="E171">
            <v>231</v>
          </cell>
          <cell r="F171" t="str">
            <v>ADDA DAKHA DIVISION</v>
          </cell>
          <cell r="G171">
            <v>23</v>
          </cell>
          <cell r="H171" t="str">
            <v>SUBURBAN CIRCLE LUDHIANA</v>
          </cell>
          <cell r="I171">
            <v>2</v>
          </cell>
          <cell r="J171" t="str">
            <v>CENTRAL</v>
          </cell>
        </row>
        <row r="172">
          <cell r="C172">
            <v>2314</v>
          </cell>
          <cell r="D172" t="str">
            <v>SUBURBAN DAKHA SUB DIVISION</v>
          </cell>
          <cell r="E172">
            <v>231</v>
          </cell>
          <cell r="F172" t="str">
            <v>ADDA DAKHA DIVISION</v>
          </cell>
          <cell r="G172">
            <v>23</v>
          </cell>
          <cell r="H172" t="str">
            <v>SUBURBAN CIRCLE LUDHIANA</v>
          </cell>
          <cell r="I172">
            <v>2</v>
          </cell>
          <cell r="J172" t="str">
            <v>CENTRAL</v>
          </cell>
        </row>
        <row r="173">
          <cell r="C173">
            <v>2321</v>
          </cell>
          <cell r="D173" t="str">
            <v>CITY SUB DIVISION AHD</v>
          </cell>
          <cell r="E173">
            <v>232</v>
          </cell>
          <cell r="F173" t="str">
            <v>AHMEDGARH</v>
          </cell>
          <cell r="G173">
            <v>23</v>
          </cell>
          <cell r="H173" t="str">
            <v>SUBURBAN CIRCLE LUDHIANA</v>
          </cell>
          <cell r="I173">
            <v>2</v>
          </cell>
          <cell r="J173" t="str">
            <v>CENTRAL</v>
          </cell>
        </row>
        <row r="174">
          <cell r="C174">
            <v>2322</v>
          </cell>
          <cell r="D174" t="str">
            <v>MALOUD SUB DIVISION</v>
          </cell>
          <cell r="E174">
            <v>232</v>
          </cell>
          <cell r="F174" t="str">
            <v>AHMEDGARH</v>
          </cell>
          <cell r="G174">
            <v>23</v>
          </cell>
          <cell r="H174" t="str">
            <v>SUBURBAN CIRCLE LUDHIANA</v>
          </cell>
          <cell r="I174">
            <v>2</v>
          </cell>
          <cell r="J174" t="str">
            <v>CENTRAL</v>
          </cell>
        </row>
        <row r="175">
          <cell r="C175">
            <v>2323</v>
          </cell>
          <cell r="D175" t="str">
            <v>AHMEDGARH S/U-1 SUB DIVISION</v>
          </cell>
          <cell r="E175">
            <v>232</v>
          </cell>
          <cell r="F175" t="str">
            <v>AHMEDGARH</v>
          </cell>
          <cell r="G175">
            <v>23</v>
          </cell>
          <cell r="H175" t="str">
            <v>SUBURBAN CIRCLE LUDHIANA</v>
          </cell>
          <cell r="I175">
            <v>2</v>
          </cell>
          <cell r="J175" t="str">
            <v>CENTRAL</v>
          </cell>
        </row>
        <row r="176">
          <cell r="C176">
            <v>2324</v>
          </cell>
          <cell r="D176" t="str">
            <v>AHMEDGARH S/U-2 SUB DIVISION</v>
          </cell>
          <cell r="E176">
            <v>232</v>
          </cell>
          <cell r="F176" t="str">
            <v>AHMEDGARH</v>
          </cell>
          <cell r="G176">
            <v>23</v>
          </cell>
          <cell r="H176" t="str">
            <v>SUBURBAN CIRCLE LUDHIANA</v>
          </cell>
          <cell r="I176">
            <v>2</v>
          </cell>
          <cell r="J176" t="str">
            <v>CENTRAL</v>
          </cell>
        </row>
        <row r="177">
          <cell r="C177">
            <v>2325</v>
          </cell>
          <cell r="D177" t="str">
            <v>SIHAR SUB DIVISION</v>
          </cell>
          <cell r="E177">
            <v>232</v>
          </cell>
          <cell r="F177" t="str">
            <v>AHMEDGARH</v>
          </cell>
          <cell r="G177">
            <v>23</v>
          </cell>
          <cell r="H177" t="str">
            <v>SUBURBAN CIRCLE LUDHIANA</v>
          </cell>
          <cell r="I177">
            <v>2</v>
          </cell>
          <cell r="J177" t="str">
            <v>CENTRAL</v>
          </cell>
        </row>
        <row r="178">
          <cell r="C178">
            <v>2331</v>
          </cell>
          <cell r="D178" t="str">
            <v>CITY SUB DIVISION JARGAON</v>
          </cell>
          <cell r="E178">
            <v>233</v>
          </cell>
          <cell r="F178" t="str">
            <v>JAGRAON DIVISION</v>
          </cell>
          <cell r="G178">
            <v>23</v>
          </cell>
          <cell r="H178" t="str">
            <v>SUBURBAN CIRCLE LUDHIANA</v>
          </cell>
          <cell r="I178">
            <v>2</v>
          </cell>
          <cell r="J178" t="str">
            <v>CENTRAL</v>
          </cell>
        </row>
        <row r="179">
          <cell r="C179">
            <v>2332</v>
          </cell>
          <cell r="D179" t="str">
            <v>SIDHWAN KHURD SUB DIVISION</v>
          </cell>
          <cell r="E179">
            <v>233</v>
          </cell>
          <cell r="F179" t="str">
            <v>JAGRAON DIVISION</v>
          </cell>
          <cell r="G179">
            <v>23</v>
          </cell>
          <cell r="H179" t="str">
            <v>SUBURBAN CIRCLE LUDHIANA</v>
          </cell>
          <cell r="I179">
            <v>2</v>
          </cell>
          <cell r="J179" t="str">
            <v>CENTRAL</v>
          </cell>
        </row>
        <row r="180">
          <cell r="C180">
            <v>2333</v>
          </cell>
          <cell r="D180" t="str">
            <v>SIDHWAN BET SUB DIVISION</v>
          </cell>
          <cell r="E180">
            <v>233</v>
          </cell>
          <cell r="F180" t="str">
            <v>JAGRAON DIVISION</v>
          </cell>
          <cell r="G180">
            <v>23</v>
          </cell>
          <cell r="H180" t="str">
            <v>SUBURBAN CIRCLE LUDHIANA</v>
          </cell>
          <cell r="I180">
            <v>2</v>
          </cell>
          <cell r="J180" t="str">
            <v>CENTRAL</v>
          </cell>
        </row>
        <row r="181">
          <cell r="C181">
            <v>2334</v>
          </cell>
          <cell r="D181" t="str">
            <v>SUBURABN SUB DIVISION JARGAON</v>
          </cell>
          <cell r="E181">
            <v>233</v>
          </cell>
          <cell r="F181" t="str">
            <v>JAGRAON DIVISION</v>
          </cell>
          <cell r="G181">
            <v>23</v>
          </cell>
          <cell r="H181" t="str">
            <v>SUBURBAN CIRCLE LUDHIANA</v>
          </cell>
          <cell r="I181">
            <v>2</v>
          </cell>
          <cell r="J181" t="str">
            <v>CENTRAL</v>
          </cell>
        </row>
        <row r="182">
          <cell r="C182">
            <v>2341</v>
          </cell>
          <cell r="D182" t="str">
            <v>BASSIAN SUB DIVISION</v>
          </cell>
          <cell r="E182">
            <v>234</v>
          </cell>
          <cell r="F182" t="str">
            <v>RAIKOT DIVISION</v>
          </cell>
          <cell r="G182">
            <v>23</v>
          </cell>
          <cell r="H182" t="str">
            <v>SUBURBAN CIRCLE LUDHIANA</v>
          </cell>
          <cell r="I182">
            <v>2</v>
          </cell>
          <cell r="J182" t="str">
            <v>CENTRAL</v>
          </cell>
        </row>
        <row r="183">
          <cell r="C183">
            <v>2342</v>
          </cell>
          <cell r="D183" t="str">
            <v>RAIKOT SUB DIVISION</v>
          </cell>
          <cell r="E183">
            <v>234</v>
          </cell>
          <cell r="F183" t="str">
            <v>RAIKOT DIVISION</v>
          </cell>
          <cell r="G183">
            <v>23</v>
          </cell>
          <cell r="H183" t="str">
            <v>SUBURBAN CIRCLE LUDHIANA</v>
          </cell>
          <cell r="I183">
            <v>2</v>
          </cell>
          <cell r="J183" t="str">
            <v>CENTRAL</v>
          </cell>
        </row>
        <row r="184">
          <cell r="C184">
            <v>2343</v>
          </cell>
          <cell r="D184" t="str">
            <v>LAKHA SUB DIVISION</v>
          </cell>
          <cell r="E184">
            <v>234</v>
          </cell>
          <cell r="F184" t="str">
            <v>RAIKOT DIVISION</v>
          </cell>
          <cell r="G184">
            <v>23</v>
          </cell>
          <cell r="H184" t="str">
            <v>SUBURBAN CIRCLE LUDHIANA</v>
          </cell>
          <cell r="I184">
            <v>2</v>
          </cell>
          <cell r="J184" t="str">
            <v>CENTRAL</v>
          </cell>
        </row>
        <row r="185">
          <cell r="C185">
            <v>2344</v>
          </cell>
          <cell r="D185" t="str">
            <v>ROOMI SUB DIVISION</v>
          </cell>
          <cell r="E185">
            <v>234</v>
          </cell>
          <cell r="F185" t="str">
            <v>RAIKOT DIVISION</v>
          </cell>
          <cell r="G185">
            <v>23</v>
          </cell>
          <cell r="H185" t="str">
            <v>SUBURBAN CIRCLE LUDHIANA</v>
          </cell>
          <cell r="I185">
            <v>2</v>
          </cell>
          <cell r="J185" t="str">
            <v>CENTRAL</v>
          </cell>
        </row>
        <row r="186">
          <cell r="C186">
            <v>2351</v>
          </cell>
          <cell r="D186" t="str">
            <v>LALTONKALAN SUB DIVISION</v>
          </cell>
          <cell r="E186">
            <v>235</v>
          </cell>
          <cell r="F186" t="str">
            <v>SUBURBAN DIVISION LALTONKALAN</v>
          </cell>
          <cell r="G186">
            <v>23</v>
          </cell>
          <cell r="H186" t="str">
            <v>SUBURBAN CIRCLE LUDHIANA</v>
          </cell>
          <cell r="I186">
            <v>2</v>
          </cell>
          <cell r="J186" t="str">
            <v>CENTRAL</v>
          </cell>
        </row>
        <row r="187">
          <cell r="C187">
            <v>2352</v>
          </cell>
          <cell r="D187" t="str">
            <v>KILA RAIPUR SUB DIVISION</v>
          </cell>
          <cell r="E187">
            <v>235</v>
          </cell>
          <cell r="F187" t="str">
            <v>SUBURBAN DIVISION LALTONKALAN</v>
          </cell>
          <cell r="G187">
            <v>23</v>
          </cell>
          <cell r="H187" t="str">
            <v>SUBURBAN CIRCLE LUDHIANA</v>
          </cell>
          <cell r="I187">
            <v>2</v>
          </cell>
          <cell r="J187" t="str">
            <v>CENTRAL</v>
          </cell>
        </row>
        <row r="188">
          <cell r="C188">
            <v>2353</v>
          </cell>
          <cell r="D188" t="str">
            <v>NARANGWAL SUB DIVISION</v>
          </cell>
          <cell r="E188">
            <v>235</v>
          </cell>
          <cell r="F188" t="str">
            <v>SUBURBAN DIVISION LALTONKALAN</v>
          </cell>
          <cell r="G188">
            <v>23</v>
          </cell>
          <cell r="H188" t="str">
            <v>SUBURBAN CIRCLE LUDHIANA</v>
          </cell>
          <cell r="I188">
            <v>2</v>
          </cell>
          <cell r="J188" t="str">
            <v>CENTRAL</v>
          </cell>
        </row>
        <row r="189">
          <cell r="C189">
            <v>2354</v>
          </cell>
          <cell r="D189" t="str">
            <v>SARINH SUB DIVISION</v>
          </cell>
          <cell r="E189">
            <v>235</v>
          </cell>
          <cell r="F189" t="str">
            <v>SUBURBAN DIVISION LALTONKALAN</v>
          </cell>
          <cell r="G189">
            <v>23</v>
          </cell>
          <cell r="H189" t="str">
            <v>SUBURBAN CIRCLE LUDHIANA</v>
          </cell>
          <cell r="I189">
            <v>2</v>
          </cell>
          <cell r="J189" t="str">
            <v>CENTRAL</v>
          </cell>
        </row>
        <row r="190">
          <cell r="C190">
            <v>2355</v>
          </cell>
          <cell r="D190" t="str">
            <v>PAKHOWAL SUB DIVISION</v>
          </cell>
          <cell r="E190">
            <v>235</v>
          </cell>
          <cell r="F190" t="str">
            <v>SUBURBAN DIVISION LALTONKALAN</v>
          </cell>
          <cell r="G190">
            <v>23</v>
          </cell>
          <cell r="H190" t="str">
            <v>SUBURBAN CIRCLE LUDHIANA</v>
          </cell>
          <cell r="I190">
            <v>2</v>
          </cell>
          <cell r="J190" t="str">
            <v>CENTRAL</v>
          </cell>
        </row>
        <row r="191">
          <cell r="C191">
            <v>2411</v>
          </cell>
          <cell r="D191" t="str">
            <v>COMMERCIAL SUB DIVISION</v>
          </cell>
          <cell r="E191">
            <v>241</v>
          </cell>
          <cell r="F191" t="str">
            <v>AGARNAGAR SPECIAL DIVISION LUDHIANA</v>
          </cell>
          <cell r="G191">
            <v>24</v>
          </cell>
          <cell r="H191" t="str">
            <v>WEST CITY LUDHIANA</v>
          </cell>
          <cell r="I191">
            <v>2</v>
          </cell>
          <cell r="J191" t="str">
            <v>CENTRAL</v>
          </cell>
        </row>
        <row r="192">
          <cell r="C192">
            <v>2412</v>
          </cell>
          <cell r="D192" t="str">
            <v>SUB DIVISION- (T)/UNIT-1</v>
          </cell>
          <cell r="E192">
            <v>241</v>
          </cell>
          <cell r="F192" t="str">
            <v>AGARNAGAR SPECIAL DIVISION LUDHIANA</v>
          </cell>
          <cell r="G192">
            <v>24</v>
          </cell>
          <cell r="H192" t="str">
            <v>WEST CITY LUDHIANA</v>
          </cell>
          <cell r="I192">
            <v>2</v>
          </cell>
          <cell r="J192" t="str">
            <v>CENTRAL</v>
          </cell>
        </row>
        <row r="193">
          <cell r="C193">
            <v>2413</v>
          </cell>
          <cell r="D193" t="str">
            <v>SUB DIVISION- (T)/UNIT-2</v>
          </cell>
          <cell r="E193">
            <v>241</v>
          </cell>
          <cell r="F193" t="str">
            <v>AGARNAGAR SPECIAL DIVISION LUDHIANA</v>
          </cell>
          <cell r="G193">
            <v>24</v>
          </cell>
          <cell r="H193" t="str">
            <v>WEST CITY LUDHIANA</v>
          </cell>
          <cell r="I193">
            <v>2</v>
          </cell>
          <cell r="J193" t="str">
            <v>CENTRAL</v>
          </cell>
        </row>
        <row r="194">
          <cell r="C194">
            <v>2414</v>
          </cell>
          <cell r="D194" t="str">
            <v>SUB DIVISION- (T)/UNIT-3</v>
          </cell>
          <cell r="E194">
            <v>241</v>
          </cell>
          <cell r="F194" t="str">
            <v>AGARNAGAR SPECIAL DIVISION LUDHIANA</v>
          </cell>
          <cell r="G194">
            <v>24</v>
          </cell>
          <cell r="H194" t="str">
            <v>WEST CITY LUDHIANA</v>
          </cell>
          <cell r="I194">
            <v>2</v>
          </cell>
          <cell r="J194" t="str">
            <v>CENTRAL</v>
          </cell>
        </row>
        <row r="195">
          <cell r="C195">
            <v>2421</v>
          </cell>
          <cell r="D195" t="str">
            <v>COMMERCIAL SUB DIVISION</v>
          </cell>
          <cell r="E195">
            <v>242</v>
          </cell>
          <cell r="F195" t="str">
            <v>CITY WEST SPECIAL DIVISION LUDHIANA</v>
          </cell>
          <cell r="G195">
            <v>24</v>
          </cell>
          <cell r="H195" t="str">
            <v>WEST CITY LUDHIANA</v>
          </cell>
          <cell r="I195">
            <v>2</v>
          </cell>
          <cell r="J195" t="str">
            <v>CENTRAL</v>
          </cell>
        </row>
        <row r="196">
          <cell r="C196">
            <v>2422</v>
          </cell>
          <cell r="D196" t="str">
            <v>SUB DIVISION-(T)/UNIT-1</v>
          </cell>
          <cell r="E196">
            <v>242</v>
          </cell>
          <cell r="F196" t="str">
            <v>CITY WEST SPECIAL DIVISION LUDHIANA</v>
          </cell>
          <cell r="G196">
            <v>24</v>
          </cell>
          <cell r="H196" t="str">
            <v>WEST CITY LUDHIANA</v>
          </cell>
          <cell r="I196">
            <v>2</v>
          </cell>
          <cell r="J196" t="str">
            <v>CENTRAL</v>
          </cell>
        </row>
        <row r="197">
          <cell r="C197">
            <v>2423</v>
          </cell>
          <cell r="D197" t="str">
            <v>SUB DIVISION-(T)/UNIT-2</v>
          </cell>
          <cell r="E197">
            <v>242</v>
          </cell>
          <cell r="F197" t="str">
            <v>CITY WEST SPECIAL DIVISION LUDHIANA</v>
          </cell>
          <cell r="G197">
            <v>24</v>
          </cell>
          <cell r="H197" t="str">
            <v>WEST CITY LUDHIANA</v>
          </cell>
          <cell r="I197">
            <v>2</v>
          </cell>
          <cell r="J197" t="str">
            <v>CENTRAL</v>
          </cell>
        </row>
        <row r="198">
          <cell r="C198">
            <v>2431</v>
          </cell>
          <cell r="D198" t="str">
            <v>COMMERCIAL SUB-DIVISION</v>
          </cell>
          <cell r="E198">
            <v>243</v>
          </cell>
          <cell r="F198" t="str">
            <v>ESTATE SPECIAL DIVISION LUDHIANA</v>
          </cell>
          <cell r="G198">
            <v>24</v>
          </cell>
          <cell r="H198" t="str">
            <v>WEST CITY LUDHIANA</v>
          </cell>
          <cell r="I198">
            <v>2</v>
          </cell>
          <cell r="J198" t="str">
            <v>CENTRAL</v>
          </cell>
        </row>
        <row r="199">
          <cell r="C199">
            <v>2432</v>
          </cell>
          <cell r="D199" t="str">
            <v>SUB DIVISION-(T)-UNIT-1</v>
          </cell>
          <cell r="E199">
            <v>243</v>
          </cell>
          <cell r="F199" t="str">
            <v>ESTATE SPECIAL DIVISION LUDHIANA</v>
          </cell>
          <cell r="G199">
            <v>24</v>
          </cell>
          <cell r="H199" t="str">
            <v>WEST CITY LUDHIANA</v>
          </cell>
          <cell r="I199">
            <v>2</v>
          </cell>
          <cell r="J199" t="str">
            <v>CENTRAL</v>
          </cell>
        </row>
        <row r="200">
          <cell r="C200">
            <v>2433</v>
          </cell>
          <cell r="D200" t="str">
            <v>SUB DIVISION-(T)-UNIT-2</v>
          </cell>
          <cell r="E200">
            <v>243</v>
          </cell>
          <cell r="F200" t="str">
            <v>ESTATE SPECIAL DIVISION LUDHIANA</v>
          </cell>
          <cell r="G200">
            <v>24</v>
          </cell>
          <cell r="H200" t="str">
            <v>WEST CITY LUDHIANA</v>
          </cell>
          <cell r="I200">
            <v>2</v>
          </cell>
          <cell r="J200" t="str">
            <v>CENTRAL</v>
          </cell>
        </row>
        <row r="201">
          <cell r="C201">
            <v>2434</v>
          </cell>
          <cell r="D201" t="str">
            <v>SUB DIVISION-(T)-UNIT-3</v>
          </cell>
          <cell r="E201">
            <v>243</v>
          </cell>
          <cell r="F201" t="str">
            <v>ESTATE SPECIAL DIVISION LUDHIANA</v>
          </cell>
          <cell r="G201">
            <v>24</v>
          </cell>
          <cell r="H201" t="str">
            <v>WEST CITY LUDHIANA</v>
          </cell>
          <cell r="I201">
            <v>2</v>
          </cell>
          <cell r="J201" t="str">
            <v>CENTRAL</v>
          </cell>
        </row>
        <row r="202">
          <cell r="C202">
            <v>2441</v>
          </cell>
          <cell r="D202" t="str">
            <v>COMMERCIAL SUB DIVISION</v>
          </cell>
          <cell r="E202">
            <v>244</v>
          </cell>
          <cell r="F202" t="str">
            <v>JANTA NAGAR SPECIAL DIVISION LUDHIANA</v>
          </cell>
          <cell r="G202">
            <v>24</v>
          </cell>
          <cell r="H202" t="str">
            <v>WEST CITY LUDHIANA</v>
          </cell>
          <cell r="I202">
            <v>2</v>
          </cell>
          <cell r="J202" t="str">
            <v>CENTRAL</v>
          </cell>
        </row>
        <row r="203">
          <cell r="C203">
            <v>2442</v>
          </cell>
          <cell r="D203" t="str">
            <v>SUB DIVISION-(T)/UNIT-1</v>
          </cell>
          <cell r="E203">
            <v>244</v>
          </cell>
          <cell r="F203" t="str">
            <v>JANTA NAGAR SPECIAL DIVISION LUDHIANA</v>
          </cell>
          <cell r="G203">
            <v>24</v>
          </cell>
          <cell r="H203" t="str">
            <v>WEST CITY LUDHIANA</v>
          </cell>
          <cell r="I203">
            <v>2</v>
          </cell>
          <cell r="J203" t="str">
            <v>CENTRAL</v>
          </cell>
        </row>
        <row r="204">
          <cell r="C204">
            <v>2443</v>
          </cell>
          <cell r="D204" t="str">
            <v>SUB DIVISION-(T)/UNIT-2</v>
          </cell>
          <cell r="E204">
            <v>244</v>
          </cell>
          <cell r="F204" t="str">
            <v>JANTA NAGAR SPECIAL DIVISION LUDHIANA</v>
          </cell>
          <cell r="G204">
            <v>24</v>
          </cell>
          <cell r="H204" t="str">
            <v>WEST CITY LUDHIANA</v>
          </cell>
          <cell r="I204">
            <v>2</v>
          </cell>
          <cell r="J204" t="str">
            <v>CENTRAL</v>
          </cell>
        </row>
        <row r="205">
          <cell r="C205">
            <v>2444</v>
          </cell>
          <cell r="D205" t="str">
            <v>SUB DIVISION-(T)/UNIT-3</v>
          </cell>
          <cell r="E205">
            <v>244</v>
          </cell>
          <cell r="F205" t="str">
            <v>JANTA NAGAR SPECIAL DIVISION LUDHIANA</v>
          </cell>
          <cell r="G205">
            <v>24</v>
          </cell>
          <cell r="H205" t="str">
            <v>WEST CITY LUDHIANA</v>
          </cell>
          <cell r="I205">
            <v>2</v>
          </cell>
          <cell r="J205" t="str">
            <v>CENTRAL</v>
          </cell>
        </row>
        <row r="206">
          <cell r="C206">
            <v>2451</v>
          </cell>
          <cell r="D206" t="str">
            <v>COMMERCIAL SUB DIVISION</v>
          </cell>
          <cell r="E206">
            <v>245</v>
          </cell>
          <cell r="F206" t="str">
            <v>MODEL TOWN SPECIAL DIVISION LUDHIANA</v>
          </cell>
          <cell r="G206">
            <v>24</v>
          </cell>
          <cell r="H206" t="str">
            <v>WEST CITY LUDHIANA</v>
          </cell>
          <cell r="I206">
            <v>2</v>
          </cell>
          <cell r="J206" t="str">
            <v>CENTRAL</v>
          </cell>
        </row>
        <row r="207">
          <cell r="C207">
            <v>2452</v>
          </cell>
          <cell r="D207" t="str">
            <v>SUB DIVISION-(T)/UNIT-1</v>
          </cell>
          <cell r="E207">
            <v>245</v>
          </cell>
          <cell r="F207" t="str">
            <v>MODEL TOWN SPECIAL DIVISION LUDHIANA</v>
          </cell>
          <cell r="G207">
            <v>24</v>
          </cell>
          <cell r="H207" t="str">
            <v>WEST CITY LUDHIANA</v>
          </cell>
          <cell r="I207">
            <v>2</v>
          </cell>
          <cell r="J207" t="str">
            <v>CENTRAL</v>
          </cell>
        </row>
        <row r="208">
          <cell r="C208">
            <v>2453</v>
          </cell>
          <cell r="D208" t="str">
            <v>SUB DIVISION-(T)/UNIT-2</v>
          </cell>
          <cell r="E208">
            <v>245</v>
          </cell>
          <cell r="F208" t="str">
            <v>MODEL TOWN SPECIAL DIVISION LUDHIANA</v>
          </cell>
          <cell r="G208">
            <v>24</v>
          </cell>
          <cell r="H208" t="str">
            <v>WEST CITY LUDHIANA</v>
          </cell>
          <cell r="I208">
            <v>2</v>
          </cell>
          <cell r="J208" t="str">
            <v>CENTRAL</v>
          </cell>
        </row>
        <row r="209">
          <cell r="C209">
            <v>2511</v>
          </cell>
          <cell r="D209" t="str">
            <v>SSE BHADSON</v>
          </cell>
          <cell r="E209">
            <v>251</v>
          </cell>
          <cell r="F209" t="str">
            <v>GRID MAINT. DIVISION KHANNA</v>
          </cell>
          <cell r="G209">
            <v>25</v>
          </cell>
          <cell r="H209" t="str">
            <v>WEST CITY LUDHIANA</v>
          </cell>
          <cell r="I209">
            <v>2</v>
          </cell>
          <cell r="J209" t="str">
            <v>CENTRAL</v>
          </cell>
        </row>
        <row r="210">
          <cell r="C210">
            <v>2512</v>
          </cell>
          <cell r="D210" t="str">
            <v>SSE KHANNA</v>
          </cell>
          <cell r="E210">
            <v>251</v>
          </cell>
          <cell r="F210" t="str">
            <v>GRID MAINT. DIVISION KHANNA</v>
          </cell>
          <cell r="G210">
            <v>25</v>
          </cell>
          <cell r="H210" t="str">
            <v>WEST CITY LUDHIANA</v>
          </cell>
          <cell r="I210">
            <v>2</v>
          </cell>
          <cell r="J210" t="str">
            <v>CENTRAL</v>
          </cell>
        </row>
        <row r="211">
          <cell r="C211">
            <v>2513</v>
          </cell>
          <cell r="D211" t="str">
            <v>SSE MANDI GOBINDGARH</v>
          </cell>
          <cell r="E211">
            <v>251</v>
          </cell>
          <cell r="F211" t="str">
            <v>GRID MAINT. DIVISION KHANNA</v>
          </cell>
          <cell r="G211">
            <v>25</v>
          </cell>
          <cell r="H211" t="str">
            <v>WEST CITY LUDHIANA</v>
          </cell>
          <cell r="I211">
            <v>2</v>
          </cell>
          <cell r="J211" t="str">
            <v>CENTRAL</v>
          </cell>
        </row>
        <row r="212">
          <cell r="C212">
            <v>2514</v>
          </cell>
          <cell r="D212" t="str">
            <v>SSE SIRHIND</v>
          </cell>
          <cell r="E212">
            <v>251</v>
          </cell>
          <cell r="F212" t="str">
            <v>GRID MAINT. DIVISION KHANNA</v>
          </cell>
          <cell r="G212">
            <v>25</v>
          </cell>
          <cell r="H212" t="str">
            <v>WEST CITY LUDHIANA</v>
          </cell>
          <cell r="I212">
            <v>2</v>
          </cell>
          <cell r="J212" t="str">
            <v>CENTRAL</v>
          </cell>
        </row>
        <row r="213">
          <cell r="C213">
            <v>2515</v>
          </cell>
          <cell r="D213" t="str">
            <v>AE TL, MTC,GOBINDGRH  KHANNA</v>
          </cell>
          <cell r="E213">
            <v>251</v>
          </cell>
          <cell r="F213" t="str">
            <v>GRID MAINT. DIVISION KHANNA</v>
          </cell>
          <cell r="G213">
            <v>25</v>
          </cell>
          <cell r="H213" t="str">
            <v>WEST CITY LUDHIANA</v>
          </cell>
          <cell r="I213">
            <v>2</v>
          </cell>
          <cell r="J213" t="str">
            <v>CENTRAL</v>
          </cell>
        </row>
        <row r="214">
          <cell r="C214">
            <v>2521</v>
          </cell>
          <cell r="D214" t="str">
            <v>SSE FOCAL POINT LUDHIANA</v>
          </cell>
          <cell r="E214">
            <v>252</v>
          </cell>
          <cell r="F214" t="str">
            <v>GRID MAINT. DIVISION LUDHIANA</v>
          </cell>
          <cell r="G214">
            <v>25</v>
          </cell>
          <cell r="H214" t="str">
            <v>WEST CITY LUDHIANA</v>
          </cell>
          <cell r="I214">
            <v>2</v>
          </cell>
          <cell r="J214" t="str">
            <v>CENTRAL</v>
          </cell>
        </row>
        <row r="215">
          <cell r="C215">
            <v>2522</v>
          </cell>
          <cell r="D215" t="str">
            <v>SSE GIASPUR LUDHIANA</v>
          </cell>
          <cell r="E215">
            <v>252</v>
          </cell>
          <cell r="F215" t="str">
            <v>GRID MAINT. DIVISION LUDHIANA</v>
          </cell>
          <cell r="G215">
            <v>25</v>
          </cell>
          <cell r="H215" t="str">
            <v>WEST CITY LUDHIANA</v>
          </cell>
          <cell r="I215">
            <v>2</v>
          </cell>
          <cell r="J215" t="str">
            <v>CENTRAL</v>
          </cell>
        </row>
        <row r="216">
          <cell r="C216">
            <v>2523</v>
          </cell>
          <cell r="D216" t="str">
            <v>SSE GT ROAD LUDHAIANA</v>
          </cell>
          <cell r="E216">
            <v>252</v>
          </cell>
          <cell r="F216" t="str">
            <v>GRID MAINT. DIVISION LUDHIANA</v>
          </cell>
          <cell r="G216">
            <v>25</v>
          </cell>
          <cell r="H216" t="str">
            <v>WEST CITY LUDHIANA</v>
          </cell>
          <cell r="I216">
            <v>2</v>
          </cell>
          <cell r="J216" t="str">
            <v>CENTRAL</v>
          </cell>
        </row>
        <row r="217">
          <cell r="C217">
            <v>2524</v>
          </cell>
          <cell r="D217" t="str">
            <v>SSE MILLER GANJ LUDHIANA</v>
          </cell>
          <cell r="E217">
            <v>252</v>
          </cell>
          <cell r="F217" t="str">
            <v>GRID MAINT. DIVISION LUDHIANA</v>
          </cell>
          <cell r="G217">
            <v>25</v>
          </cell>
          <cell r="H217" t="str">
            <v>WEST CITY LUDHIANA</v>
          </cell>
          <cell r="I217">
            <v>2</v>
          </cell>
          <cell r="J217" t="str">
            <v>CENTRAL</v>
          </cell>
        </row>
        <row r="218">
          <cell r="C218">
            <v>2525</v>
          </cell>
          <cell r="D218" t="str">
            <v>AE TL, MTC,GT ROAD LDH</v>
          </cell>
          <cell r="E218">
            <v>252</v>
          </cell>
          <cell r="F218" t="str">
            <v>GRID MAINT. DIVISION LUDHIANA</v>
          </cell>
          <cell r="G218">
            <v>25</v>
          </cell>
          <cell r="H218" t="str">
            <v>WEST CITY LUDHIANA</v>
          </cell>
          <cell r="I218">
            <v>2</v>
          </cell>
          <cell r="J218" t="str">
            <v>CENTRAL</v>
          </cell>
        </row>
        <row r="219">
          <cell r="C219">
            <v>2531</v>
          </cell>
          <cell r="D219" t="str">
            <v>SSE ADDA DAKHAN</v>
          </cell>
          <cell r="E219">
            <v>253</v>
          </cell>
          <cell r="F219" t="str">
            <v>GRID MAINT. SUBURBAN DIVISION LUDHIANA</v>
          </cell>
          <cell r="G219">
            <v>25</v>
          </cell>
          <cell r="H219" t="str">
            <v>WEST CITY LUDHIANA</v>
          </cell>
          <cell r="I219">
            <v>2</v>
          </cell>
          <cell r="J219" t="str">
            <v>CENTRAL</v>
          </cell>
        </row>
        <row r="220">
          <cell r="C220">
            <v>2532</v>
          </cell>
          <cell r="D220" t="str">
            <v>SSE AHMEDGARH</v>
          </cell>
          <cell r="E220">
            <v>253</v>
          </cell>
          <cell r="F220" t="str">
            <v>GRID MAINT. SUBURBAN DIVISION LUDHIANA</v>
          </cell>
          <cell r="G220">
            <v>25</v>
          </cell>
          <cell r="H220" t="str">
            <v>WEST CITY LUDHIANA</v>
          </cell>
          <cell r="I220">
            <v>2</v>
          </cell>
          <cell r="J220" t="str">
            <v>CENTRAL</v>
          </cell>
        </row>
        <row r="221">
          <cell r="C221">
            <v>2533</v>
          </cell>
          <cell r="D221" t="str">
            <v>SSE RAIKOT</v>
          </cell>
          <cell r="E221">
            <v>253</v>
          </cell>
          <cell r="F221" t="str">
            <v>GRID MAINT. SUBURBAN DIVISION LUDHIANA</v>
          </cell>
          <cell r="G221">
            <v>25</v>
          </cell>
          <cell r="H221" t="str">
            <v>WEST CITY LUDHIANA</v>
          </cell>
          <cell r="I221">
            <v>2</v>
          </cell>
          <cell r="J221" t="str">
            <v>CENTRAL</v>
          </cell>
        </row>
        <row r="222">
          <cell r="C222">
            <v>2534</v>
          </cell>
          <cell r="D222" t="str">
            <v>AE TL, MTC,ADDA DAKHA LDH</v>
          </cell>
          <cell r="E222">
            <v>253</v>
          </cell>
          <cell r="F222" t="str">
            <v>GRID MAINT. SUBURBAN DIVISION LUDHIANA</v>
          </cell>
          <cell r="G222">
            <v>25</v>
          </cell>
          <cell r="H222" t="str">
            <v>WEST CITY LUDHIANA</v>
          </cell>
          <cell r="I222">
            <v>2</v>
          </cell>
          <cell r="J222" t="str">
            <v>CENTRAL</v>
          </cell>
        </row>
        <row r="223">
          <cell r="C223">
            <v>3111</v>
          </cell>
          <cell r="D223" t="str">
            <v>BHOGPUR NO I SUB DIVISION</v>
          </cell>
          <cell r="E223">
            <v>311</v>
          </cell>
          <cell r="F223" t="str">
            <v>BHOGPUR DIVISION</v>
          </cell>
          <cell r="G223">
            <v>31</v>
          </cell>
          <cell r="H223" t="str">
            <v>HOSHIARPUR</v>
          </cell>
          <cell r="I223">
            <v>3</v>
          </cell>
          <cell r="J223" t="str">
            <v>NORTH</v>
          </cell>
        </row>
        <row r="224">
          <cell r="C224">
            <v>3112</v>
          </cell>
          <cell r="D224" t="str">
            <v>BHOGPUR NO II SUB DIVISION</v>
          </cell>
          <cell r="E224">
            <v>311</v>
          </cell>
          <cell r="F224" t="str">
            <v>BHOGPUR DIVISION</v>
          </cell>
          <cell r="G224">
            <v>31</v>
          </cell>
          <cell r="H224" t="str">
            <v>HOSHIARPUR</v>
          </cell>
          <cell r="I224">
            <v>3</v>
          </cell>
          <cell r="J224" t="str">
            <v>NORTH</v>
          </cell>
        </row>
        <row r="225">
          <cell r="C225">
            <v>3113</v>
          </cell>
          <cell r="D225" t="str">
            <v>CITY TANDA SUB DIVISION</v>
          </cell>
          <cell r="E225">
            <v>311</v>
          </cell>
          <cell r="F225" t="str">
            <v>BHOGPUR DIVISION</v>
          </cell>
          <cell r="G225">
            <v>31</v>
          </cell>
          <cell r="H225" t="str">
            <v>HOSHIARPUR</v>
          </cell>
          <cell r="I225">
            <v>3</v>
          </cell>
          <cell r="J225" t="str">
            <v>NORTH</v>
          </cell>
        </row>
        <row r="226">
          <cell r="C226">
            <v>3114</v>
          </cell>
          <cell r="D226" t="str">
            <v>SUB DIVISION TANDI</v>
          </cell>
          <cell r="E226">
            <v>311</v>
          </cell>
          <cell r="F226" t="str">
            <v>BHOGPUR DIVISION</v>
          </cell>
          <cell r="G226">
            <v>31</v>
          </cell>
          <cell r="H226" t="str">
            <v>HOSHIARPUR</v>
          </cell>
          <cell r="I226">
            <v>3</v>
          </cell>
          <cell r="J226" t="str">
            <v>NORTH</v>
          </cell>
        </row>
        <row r="227">
          <cell r="C227">
            <v>3115</v>
          </cell>
          <cell r="D227" t="str">
            <v>KANDHALLA JATTAN SUB DIVISION</v>
          </cell>
          <cell r="E227">
            <v>311</v>
          </cell>
          <cell r="F227" t="str">
            <v>BHOGPUR DIVISION</v>
          </cell>
          <cell r="G227">
            <v>31</v>
          </cell>
          <cell r="H227" t="str">
            <v>HOSHIARPUR</v>
          </cell>
          <cell r="I227">
            <v>3</v>
          </cell>
          <cell r="J227" t="str">
            <v>NORTH</v>
          </cell>
        </row>
        <row r="228">
          <cell r="C228">
            <v>3121</v>
          </cell>
          <cell r="D228" t="str">
            <v>CITY SUB DIVISION DASUYA</v>
          </cell>
          <cell r="E228">
            <v>312</v>
          </cell>
          <cell r="F228" t="str">
            <v>DASUYA DIVISION</v>
          </cell>
          <cell r="G228">
            <v>31</v>
          </cell>
          <cell r="H228" t="str">
            <v>HOSHIARPUR</v>
          </cell>
          <cell r="I228">
            <v>3</v>
          </cell>
          <cell r="J228" t="str">
            <v>NORTH</v>
          </cell>
        </row>
        <row r="229">
          <cell r="C229">
            <v>3122</v>
          </cell>
          <cell r="D229" t="str">
            <v>GARDIWAL SUB DIVISION</v>
          </cell>
          <cell r="E229">
            <v>312</v>
          </cell>
          <cell r="F229" t="str">
            <v>DASUYA DIVISION</v>
          </cell>
          <cell r="G229">
            <v>31</v>
          </cell>
          <cell r="H229" t="str">
            <v>HOSHIARPUR</v>
          </cell>
          <cell r="I229">
            <v>3</v>
          </cell>
          <cell r="J229" t="str">
            <v>NORTH</v>
          </cell>
        </row>
        <row r="230">
          <cell r="C230">
            <v>3123</v>
          </cell>
          <cell r="D230" t="str">
            <v>GHOGRA SUB DIVISION</v>
          </cell>
          <cell r="E230">
            <v>312</v>
          </cell>
          <cell r="F230" t="str">
            <v>DASUYA DIVISION</v>
          </cell>
          <cell r="G230">
            <v>31</v>
          </cell>
          <cell r="H230" t="str">
            <v>HOSHIARPUR</v>
          </cell>
          <cell r="I230">
            <v>3</v>
          </cell>
          <cell r="J230" t="str">
            <v>NORTH</v>
          </cell>
        </row>
        <row r="231">
          <cell r="C231">
            <v>3124</v>
          </cell>
          <cell r="D231" t="str">
            <v>MAINI SUB DIVISION</v>
          </cell>
          <cell r="E231">
            <v>312</v>
          </cell>
          <cell r="F231" t="str">
            <v>DASUYA DIVISION</v>
          </cell>
          <cell r="G231">
            <v>31</v>
          </cell>
          <cell r="H231" t="str">
            <v>HOSHIARPUR</v>
          </cell>
          <cell r="I231">
            <v>3</v>
          </cell>
          <cell r="J231" t="str">
            <v>NORTH</v>
          </cell>
        </row>
        <row r="232">
          <cell r="C232">
            <v>3125</v>
          </cell>
          <cell r="D232" t="str">
            <v>SUBURBAN SUB DIVISION DASUYA</v>
          </cell>
          <cell r="E232">
            <v>312</v>
          </cell>
          <cell r="F232" t="str">
            <v>DASUYA DIVISION</v>
          </cell>
          <cell r="G232">
            <v>31</v>
          </cell>
          <cell r="H232" t="str">
            <v>HOSHIARPUR</v>
          </cell>
          <cell r="I232">
            <v>3</v>
          </cell>
          <cell r="J232" t="str">
            <v>NORTH</v>
          </cell>
        </row>
        <row r="233">
          <cell r="C233">
            <v>3126</v>
          </cell>
          <cell r="D233" t="str">
            <v>Badla Sub-division</v>
          </cell>
          <cell r="E233">
            <v>312</v>
          </cell>
          <cell r="F233" t="str">
            <v>DASUYA DIVISION</v>
          </cell>
          <cell r="G233">
            <v>31</v>
          </cell>
          <cell r="H233" t="str">
            <v>HOSHIARPUR</v>
          </cell>
          <cell r="I233">
            <v>3</v>
          </cell>
          <cell r="J233" t="str">
            <v>NORTH</v>
          </cell>
        </row>
        <row r="234">
          <cell r="C234">
            <v>3131</v>
          </cell>
          <cell r="D234" t="str">
            <v>BULOWAL SUB DIVISION</v>
          </cell>
          <cell r="E234">
            <v>313</v>
          </cell>
          <cell r="F234" t="str">
            <v>HOSHIARPUR DIVISION</v>
          </cell>
          <cell r="G234">
            <v>31</v>
          </cell>
          <cell r="H234" t="str">
            <v>HOSHIARPUR</v>
          </cell>
          <cell r="I234">
            <v>3</v>
          </cell>
          <cell r="J234" t="str">
            <v>NORTH</v>
          </cell>
        </row>
        <row r="235">
          <cell r="C235">
            <v>3132</v>
          </cell>
          <cell r="D235" t="str">
            <v>CITY SUB DIVISION HSP</v>
          </cell>
          <cell r="E235">
            <v>313</v>
          </cell>
          <cell r="F235" t="str">
            <v>HOSHIARPUR DIVISION</v>
          </cell>
          <cell r="G235">
            <v>31</v>
          </cell>
          <cell r="H235" t="str">
            <v>HOSHIARPUR</v>
          </cell>
          <cell r="I235">
            <v>3</v>
          </cell>
          <cell r="J235" t="str">
            <v>NORTH</v>
          </cell>
        </row>
        <row r="236">
          <cell r="C236">
            <v>3133</v>
          </cell>
          <cell r="D236" t="str">
            <v>CIVIL LINES SUB DIVISION HSP</v>
          </cell>
          <cell r="E236">
            <v>313</v>
          </cell>
          <cell r="F236" t="str">
            <v>HOSHIARPUR DIVISION</v>
          </cell>
          <cell r="G236">
            <v>31</v>
          </cell>
          <cell r="H236" t="str">
            <v>HOSHIARPUR</v>
          </cell>
          <cell r="I236">
            <v>3</v>
          </cell>
          <cell r="J236" t="str">
            <v>NORTH</v>
          </cell>
        </row>
        <row r="237">
          <cell r="C237">
            <v>3134</v>
          </cell>
          <cell r="D237" t="str">
            <v>HARIANA SUB DIVISION</v>
          </cell>
          <cell r="E237">
            <v>313</v>
          </cell>
          <cell r="F237" t="str">
            <v>HOSHIARPUR DIVISION</v>
          </cell>
          <cell r="G237">
            <v>31</v>
          </cell>
          <cell r="H237" t="str">
            <v>HOSHIARPUR</v>
          </cell>
          <cell r="I237">
            <v>3</v>
          </cell>
          <cell r="J237" t="str">
            <v>NORTH</v>
          </cell>
        </row>
        <row r="238">
          <cell r="C238">
            <v>3135</v>
          </cell>
          <cell r="D238" t="str">
            <v>M.TOWN SUB DIVISION HSP</v>
          </cell>
          <cell r="E238">
            <v>313</v>
          </cell>
          <cell r="F238" t="str">
            <v>HOSHIARPUR DIVISION</v>
          </cell>
          <cell r="G238">
            <v>31</v>
          </cell>
          <cell r="H238" t="str">
            <v>HOSHIARPUR</v>
          </cell>
          <cell r="I238">
            <v>3</v>
          </cell>
          <cell r="J238" t="str">
            <v>NORTH</v>
          </cell>
        </row>
        <row r="239">
          <cell r="C239">
            <v>3136</v>
          </cell>
          <cell r="D239" t="str">
            <v>JANAURI</v>
          </cell>
          <cell r="E239">
            <v>313</v>
          </cell>
          <cell r="F239" t="str">
            <v>HOSHIARPUR DIVISION</v>
          </cell>
          <cell r="G239">
            <v>31</v>
          </cell>
          <cell r="H239" t="str">
            <v>HOSHIARPUR</v>
          </cell>
          <cell r="I239">
            <v>3</v>
          </cell>
          <cell r="J239" t="str">
            <v>NORTH</v>
          </cell>
        </row>
        <row r="240">
          <cell r="C240">
            <v>3141</v>
          </cell>
          <cell r="D240" t="str">
            <v>BASSI KALAN SUB DIVISION</v>
          </cell>
          <cell r="E240">
            <v>314</v>
          </cell>
          <cell r="F240" t="str">
            <v>MAHILPUR DIVISION</v>
          </cell>
          <cell r="G240">
            <v>31</v>
          </cell>
          <cell r="H240" t="str">
            <v>HOSHIARPUR</v>
          </cell>
          <cell r="I240">
            <v>3</v>
          </cell>
          <cell r="J240" t="str">
            <v>NORTH</v>
          </cell>
        </row>
        <row r="241">
          <cell r="C241">
            <v>3142</v>
          </cell>
          <cell r="D241" t="str">
            <v>MAHILPUR SUB DIVISION</v>
          </cell>
          <cell r="E241">
            <v>314</v>
          </cell>
          <cell r="F241" t="str">
            <v>MAHILPUR DIVISION</v>
          </cell>
          <cell r="G241">
            <v>31</v>
          </cell>
          <cell r="H241" t="str">
            <v>HOSHIARPUR</v>
          </cell>
          <cell r="I241">
            <v>3</v>
          </cell>
          <cell r="J241" t="str">
            <v>NORTH</v>
          </cell>
        </row>
        <row r="242">
          <cell r="C242">
            <v>3143</v>
          </cell>
          <cell r="D242" t="str">
            <v>KOT FATUHI SUB DIVISION</v>
          </cell>
          <cell r="E242">
            <v>314</v>
          </cell>
          <cell r="F242" t="str">
            <v>MAHILPUR DIVISION</v>
          </cell>
          <cell r="G242">
            <v>31</v>
          </cell>
          <cell r="H242" t="str">
            <v>HOSHIARPUR</v>
          </cell>
          <cell r="I242">
            <v>3</v>
          </cell>
          <cell r="J242" t="str">
            <v>NORTH</v>
          </cell>
        </row>
        <row r="243">
          <cell r="C243">
            <v>3144</v>
          </cell>
          <cell r="D243" t="str">
            <v>SALIA KHURD SUB DIVISION</v>
          </cell>
          <cell r="E243">
            <v>314</v>
          </cell>
          <cell r="F243" t="str">
            <v>MAHILPUR DIVISION</v>
          </cell>
          <cell r="G243">
            <v>31</v>
          </cell>
          <cell r="H243" t="str">
            <v>HOSHIARPUR</v>
          </cell>
          <cell r="I243">
            <v>3</v>
          </cell>
          <cell r="J243" t="str">
            <v>NORTH</v>
          </cell>
        </row>
        <row r="244">
          <cell r="C244">
            <v>3151</v>
          </cell>
          <cell r="D244" t="str">
            <v>BHANGALA SUB DIVISION</v>
          </cell>
          <cell r="E244">
            <v>315</v>
          </cell>
          <cell r="F244" t="str">
            <v>MUKERIAN DIVISION</v>
          </cell>
          <cell r="G244">
            <v>31</v>
          </cell>
          <cell r="H244" t="str">
            <v>HOSHIARPUR</v>
          </cell>
          <cell r="I244">
            <v>3</v>
          </cell>
          <cell r="J244" t="str">
            <v>NORTH</v>
          </cell>
        </row>
        <row r="245">
          <cell r="C245">
            <v>3152</v>
          </cell>
          <cell r="D245" t="str">
            <v>DATARPUR SUB DIVISION</v>
          </cell>
          <cell r="E245">
            <v>315</v>
          </cell>
          <cell r="F245" t="str">
            <v>MUKERIAN DIVISION</v>
          </cell>
          <cell r="G245">
            <v>31</v>
          </cell>
          <cell r="H245" t="str">
            <v>HOSHIARPUR</v>
          </cell>
          <cell r="I245">
            <v>3</v>
          </cell>
          <cell r="J245" t="str">
            <v>NORTH</v>
          </cell>
        </row>
        <row r="246">
          <cell r="C246">
            <v>3153</v>
          </cell>
          <cell r="D246" t="str">
            <v>HAZIRPUR SUB DIVISION</v>
          </cell>
          <cell r="E246">
            <v>315</v>
          </cell>
          <cell r="F246" t="str">
            <v>MUKERIAN DIVISION</v>
          </cell>
          <cell r="G246">
            <v>31</v>
          </cell>
          <cell r="H246" t="str">
            <v>HOSHIARPUR</v>
          </cell>
          <cell r="I246">
            <v>3</v>
          </cell>
          <cell r="J246" t="str">
            <v>NORTH</v>
          </cell>
        </row>
        <row r="247">
          <cell r="C247">
            <v>3154</v>
          </cell>
          <cell r="D247" t="str">
            <v>MUKERIAN SUB DIVISION</v>
          </cell>
          <cell r="E247">
            <v>315</v>
          </cell>
          <cell r="F247" t="str">
            <v>MUKERIAN DIVISION</v>
          </cell>
          <cell r="G247">
            <v>31</v>
          </cell>
          <cell r="H247" t="str">
            <v>HOSHIARPUR</v>
          </cell>
          <cell r="I247">
            <v>3</v>
          </cell>
          <cell r="J247" t="str">
            <v>NORTH</v>
          </cell>
        </row>
        <row r="248">
          <cell r="C248">
            <v>3155</v>
          </cell>
          <cell r="D248" t="str">
            <v>TALWARA SUB DIVISION</v>
          </cell>
          <cell r="E248">
            <v>315</v>
          </cell>
          <cell r="F248" t="str">
            <v>MUKERIAN DIVISION</v>
          </cell>
          <cell r="G248">
            <v>31</v>
          </cell>
          <cell r="H248" t="str">
            <v>HOSHIARPUR</v>
          </cell>
          <cell r="I248">
            <v>3</v>
          </cell>
          <cell r="J248" t="str">
            <v>NORTH</v>
          </cell>
        </row>
        <row r="249">
          <cell r="C249">
            <v>3161</v>
          </cell>
          <cell r="D249" t="str">
            <v>ATTOWAL SUB DIVISION</v>
          </cell>
          <cell r="E249">
            <v>316</v>
          </cell>
          <cell r="F249" t="str">
            <v>SUBURBAN DIVISION HOSHIARPUR</v>
          </cell>
          <cell r="G249">
            <v>31</v>
          </cell>
          <cell r="H249" t="str">
            <v>HOSHIARPUR</v>
          </cell>
          <cell r="I249">
            <v>3</v>
          </cell>
          <cell r="J249" t="str">
            <v>NORTH</v>
          </cell>
        </row>
        <row r="250">
          <cell r="C250">
            <v>3162</v>
          </cell>
          <cell r="D250" t="str">
            <v>REHANA JATTAN SUB DIVISION</v>
          </cell>
          <cell r="E250">
            <v>316</v>
          </cell>
          <cell r="F250" t="str">
            <v>SUBURBAN DIVISION HOSHIARPUR</v>
          </cell>
          <cell r="G250">
            <v>31</v>
          </cell>
          <cell r="H250" t="str">
            <v>HOSHIARPUR</v>
          </cell>
          <cell r="I250">
            <v>3</v>
          </cell>
          <cell r="J250" t="str">
            <v>NORTH</v>
          </cell>
        </row>
        <row r="251">
          <cell r="C251">
            <v>3163</v>
          </cell>
          <cell r="D251" t="str">
            <v>S/CHURASI SUB DIVISION</v>
          </cell>
          <cell r="E251">
            <v>316</v>
          </cell>
          <cell r="F251" t="str">
            <v>SUBURBAN DIVISION HOSHIARPUR</v>
          </cell>
          <cell r="G251">
            <v>31</v>
          </cell>
          <cell r="H251" t="str">
            <v>HOSHIARPUR</v>
          </cell>
          <cell r="I251">
            <v>3</v>
          </cell>
          <cell r="J251" t="str">
            <v>NORTH</v>
          </cell>
        </row>
        <row r="252">
          <cell r="C252">
            <v>3164</v>
          </cell>
          <cell r="D252" t="str">
            <v>SUBURBAN SUB DIVISION HSP</v>
          </cell>
          <cell r="E252">
            <v>316</v>
          </cell>
          <cell r="F252" t="str">
            <v>SUBURBAN DIVISION HOSHIARPUR</v>
          </cell>
          <cell r="G252">
            <v>31</v>
          </cell>
          <cell r="H252" t="str">
            <v>HOSHIARPUR</v>
          </cell>
          <cell r="I252">
            <v>3</v>
          </cell>
          <cell r="J252" t="str">
            <v>NORTH</v>
          </cell>
        </row>
        <row r="253">
          <cell r="C253">
            <v>3211</v>
          </cell>
          <cell r="D253" t="str">
            <v>EAST COMML  SUB DIVISION 1 JALANDHAR</v>
          </cell>
          <cell r="E253">
            <v>321</v>
          </cell>
          <cell r="F253" t="str">
            <v>EAST DIVISION JALANDHAR</v>
          </cell>
          <cell r="G253">
            <v>32</v>
          </cell>
          <cell r="H253" t="str">
            <v>JALANDHAR</v>
          </cell>
          <cell r="I253">
            <v>3</v>
          </cell>
          <cell r="J253" t="str">
            <v>NORTH</v>
          </cell>
        </row>
        <row r="254">
          <cell r="C254">
            <v>3212</v>
          </cell>
          <cell r="D254" t="str">
            <v>EAST COMML  SUB DIVISION 2 JALANDHAR</v>
          </cell>
          <cell r="E254">
            <v>321</v>
          </cell>
          <cell r="F254" t="str">
            <v>EAST DIVISION JALANDHAR</v>
          </cell>
          <cell r="G254">
            <v>32</v>
          </cell>
          <cell r="H254" t="str">
            <v>JALANDHAR</v>
          </cell>
          <cell r="I254">
            <v>3</v>
          </cell>
          <cell r="J254" t="str">
            <v>NORTH</v>
          </cell>
        </row>
        <row r="255">
          <cell r="C255">
            <v>3213</v>
          </cell>
          <cell r="D255" t="str">
            <v>CANTT COMM SUB DIVISION 3 JALANDHAR</v>
          </cell>
          <cell r="E255">
            <v>321</v>
          </cell>
          <cell r="F255" t="str">
            <v>EAST DIVISION JALANDHAR</v>
          </cell>
          <cell r="G255">
            <v>32</v>
          </cell>
          <cell r="H255" t="str">
            <v>JALANDHAR</v>
          </cell>
          <cell r="I255">
            <v>3</v>
          </cell>
          <cell r="J255" t="str">
            <v>NORTH</v>
          </cell>
        </row>
        <row r="256">
          <cell r="C256">
            <v>3214</v>
          </cell>
          <cell r="D256" t="str">
            <v>ALAWALPUR JALANDHAR</v>
          </cell>
          <cell r="E256">
            <v>321</v>
          </cell>
          <cell r="F256" t="str">
            <v>EAST DIVISION JALANDHAR</v>
          </cell>
          <cell r="G256">
            <v>32</v>
          </cell>
          <cell r="H256" t="str">
            <v>JALANDHAR</v>
          </cell>
          <cell r="I256">
            <v>3</v>
          </cell>
          <cell r="J256" t="str">
            <v>NORTH</v>
          </cell>
        </row>
        <row r="257">
          <cell r="C257">
            <v>3215</v>
          </cell>
          <cell r="D257" t="str">
            <v>CANTT COMM SUB DIVISION 5 JALANDHAR</v>
          </cell>
          <cell r="E257">
            <v>321</v>
          </cell>
          <cell r="F257" t="str">
            <v>EAST DIVISION JALANDHAR</v>
          </cell>
          <cell r="G257">
            <v>32</v>
          </cell>
          <cell r="H257" t="str">
            <v>JALANDHAR</v>
          </cell>
          <cell r="I257">
            <v>3</v>
          </cell>
          <cell r="J257" t="str">
            <v>NORTH</v>
          </cell>
        </row>
        <row r="258">
          <cell r="C258">
            <v>3216</v>
          </cell>
          <cell r="D258" t="str">
            <v>JANDU SINGHA SUB DIVISION</v>
          </cell>
          <cell r="E258">
            <v>321</v>
          </cell>
          <cell r="F258" t="str">
            <v>EAST DIVISION JALANDHAR</v>
          </cell>
          <cell r="G258">
            <v>32</v>
          </cell>
          <cell r="H258" t="str">
            <v>JALANDHAR</v>
          </cell>
          <cell r="I258">
            <v>3</v>
          </cell>
          <cell r="J258" t="str">
            <v>NORTH</v>
          </cell>
        </row>
        <row r="259">
          <cell r="C259">
            <v>3217</v>
          </cell>
          <cell r="D259" t="str">
            <v>ADAMPUR JALANDHAR</v>
          </cell>
          <cell r="E259">
            <v>321</v>
          </cell>
          <cell r="F259" t="str">
            <v>EAST DIVISION JALANDHAR</v>
          </cell>
          <cell r="G259">
            <v>32</v>
          </cell>
          <cell r="H259" t="str">
            <v>JALANDHAR</v>
          </cell>
          <cell r="I259">
            <v>3</v>
          </cell>
          <cell r="J259" t="str">
            <v>NORTH</v>
          </cell>
        </row>
        <row r="260">
          <cell r="C260">
            <v>3221</v>
          </cell>
          <cell r="D260" t="str">
            <v>CONST. SUB DIVISION</v>
          </cell>
          <cell r="E260">
            <v>322</v>
          </cell>
          <cell r="F260" t="str">
            <v>CONST DIVISION JALANDHAR</v>
          </cell>
          <cell r="G260">
            <v>32</v>
          </cell>
          <cell r="H260" t="str">
            <v>JALANDHAR</v>
          </cell>
          <cell r="I260">
            <v>3</v>
          </cell>
          <cell r="J260" t="str">
            <v>NORTH</v>
          </cell>
        </row>
        <row r="261">
          <cell r="C261">
            <v>3231</v>
          </cell>
          <cell r="D261" t="str">
            <v>ABADPURA JALANDHAR</v>
          </cell>
          <cell r="E261">
            <v>323</v>
          </cell>
          <cell r="F261" t="str">
            <v>MODEL TOWN DIVISION JALANDHAR</v>
          </cell>
          <cell r="G261">
            <v>32</v>
          </cell>
          <cell r="H261" t="str">
            <v>JALANDHAR</v>
          </cell>
          <cell r="I261">
            <v>3</v>
          </cell>
          <cell r="J261" t="str">
            <v>NORTH</v>
          </cell>
        </row>
        <row r="262">
          <cell r="C262">
            <v>3232</v>
          </cell>
          <cell r="D262" t="str">
            <v>BASTIAN JALANDHAR</v>
          </cell>
          <cell r="E262">
            <v>323</v>
          </cell>
          <cell r="F262" t="str">
            <v>MODEL TOWN DIVISION JALANDHAR</v>
          </cell>
          <cell r="G262">
            <v>32</v>
          </cell>
          <cell r="H262" t="str">
            <v>JALANDHAR</v>
          </cell>
          <cell r="I262">
            <v>3</v>
          </cell>
          <cell r="J262" t="str">
            <v>NORTH</v>
          </cell>
        </row>
        <row r="263">
          <cell r="C263">
            <v>3233</v>
          </cell>
          <cell r="D263" t="str">
            <v>CIVIL LINE JALANDHAR</v>
          </cell>
          <cell r="E263">
            <v>323</v>
          </cell>
          <cell r="F263" t="str">
            <v>MODEL TOWN DIVISION JALANDHAR</v>
          </cell>
          <cell r="G263">
            <v>32</v>
          </cell>
          <cell r="H263" t="str">
            <v>JALANDHAR</v>
          </cell>
          <cell r="I263">
            <v>3</v>
          </cell>
          <cell r="J263" t="str">
            <v>NORTH</v>
          </cell>
        </row>
        <row r="264">
          <cell r="C264">
            <v>3234</v>
          </cell>
          <cell r="D264" t="str">
            <v>MODEL HOUSE JALANDHAR</v>
          </cell>
          <cell r="E264">
            <v>323</v>
          </cell>
          <cell r="F264" t="str">
            <v>MODEL TOWN DIVISION JALANDHAR</v>
          </cell>
          <cell r="G264">
            <v>32</v>
          </cell>
          <cell r="H264" t="str">
            <v>JALANDHAR</v>
          </cell>
          <cell r="I264">
            <v>3</v>
          </cell>
          <cell r="J264" t="str">
            <v>NORTH</v>
          </cell>
        </row>
        <row r="265">
          <cell r="C265">
            <v>3235</v>
          </cell>
          <cell r="D265" t="str">
            <v>MAQSUDAN JALANDHAR</v>
          </cell>
          <cell r="E265">
            <v>323</v>
          </cell>
          <cell r="F265" t="str">
            <v>MODEL TOWN DIVISION JALANDHAR</v>
          </cell>
          <cell r="G265">
            <v>32</v>
          </cell>
          <cell r="H265" t="str">
            <v>JALANDHAR</v>
          </cell>
          <cell r="I265">
            <v>3</v>
          </cell>
          <cell r="J265" t="str">
            <v>NORTH</v>
          </cell>
        </row>
        <row r="266">
          <cell r="C266">
            <v>3236</v>
          </cell>
          <cell r="D266" t="str">
            <v>MODEL TOWN JALANDHAR</v>
          </cell>
          <cell r="E266">
            <v>323</v>
          </cell>
          <cell r="F266" t="str">
            <v>MODEL TOWN DIVISION JALANDHAR</v>
          </cell>
          <cell r="G266">
            <v>32</v>
          </cell>
          <cell r="H266" t="str">
            <v>JALANDHAR</v>
          </cell>
          <cell r="I266">
            <v>3</v>
          </cell>
          <cell r="J266" t="str">
            <v>NORTH</v>
          </cell>
        </row>
        <row r="267">
          <cell r="C267">
            <v>3237</v>
          </cell>
          <cell r="D267" t="str">
            <v>LAMBRA RURAL JALANDHAR</v>
          </cell>
          <cell r="E267">
            <v>323</v>
          </cell>
          <cell r="F267" t="str">
            <v>MODEL TOWN DIVISION JALANDHAR</v>
          </cell>
          <cell r="G267">
            <v>32</v>
          </cell>
          <cell r="H267" t="str">
            <v>JALANDHAR</v>
          </cell>
          <cell r="I267">
            <v>3</v>
          </cell>
          <cell r="J267" t="str">
            <v>NORTH</v>
          </cell>
        </row>
        <row r="268">
          <cell r="C268">
            <v>3238</v>
          </cell>
          <cell r="D268" t="str">
            <v>MAI HIRA GATE JALANDHAR</v>
          </cell>
          <cell r="E268">
            <v>323</v>
          </cell>
          <cell r="F268" t="str">
            <v>MODEL TOWN DIVISION JALANDHAR</v>
          </cell>
          <cell r="G268">
            <v>32</v>
          </cell>
          <cell r="H268" t="str">
            <v>JALANDHAR</v>
          </cell>
          <cell r="I268">
            <v>3</v>
          </cell>
          <cell r="J268" t="str">
            <v>NORTH</v>
          </cell>
        </row>
        <row r="269">
          <cell r="C269">
            <v>3239</v>
          </cell>
          <cell r="D269" t="str">
            <v>PATEL CHOWK JALANDHAR</v>
          </cell>
          <cell r="E269">
            <v>323</v>
          </cell>
          <cell r="F269" t="str">
            <v>MODEL TOWN DIVISION JALANDHAR</v>
          </cell>
          <cell r="G269">
            <v>32</v>
          </cell>
          <cell r="H269" t="str">
            <v>JALANDHAR</v>
          </cell>
          <cell r="I269">
            <v>3</v>
          </cell>
          <cell r="J269" t="str">
            <v>NORTH</v>
          </cell>
        </row>
        <row r="270">
          <cell r="C270">
            <v>3241</v>
          </cell>
          <cell r="D270" t="str">
            <v>CHEHERU SUB DIVISION</v>
          </cell>
          <cell r="E270">
            <v>324</v>
          </cell>
          <cell r="F270" t="str">
            <v>PHAGWARA DIVISION</v>
          </cell>
          <cell r="G270">
            <v>32</v>
          </cell>
          <cell r="H270" t="str">
            <v>JALANDHAR</v>
          </cell>
          <cell r="I270">
            <v>3</v>
          </cell>
          <cell r="J270" t="str">
            <v>NORTH</v>
          </cell>
        </row>
        <row r="271">
          <cell r="C271">
            <v>3242</v>
          </cell>
          <cell r="D271" t="str">
            <v>CITY SUB DIVISION PHAGWARA</v>
          </cell>
          <cell r="E271">
            <v>324</v>
          </cell>
          <cell r="F271" t="str">
            <v>PHAGWARA DIVISION</v>
          </cell>
          <cell r="G271">
            <v>32</v>
          </cell>
          <cell r="H271" t="str">
            <v>JALANDHAR</v>
          </cell>
          <cell r="I271">
            <v>3</v>
          </cell>
          <cell r="J271" t="str">
            <v>NORTH</v>
          </cell>
        </row>
        <row r="272">
          <cell r="C272">
            <v>3243</v>
          </cell>
          <cell r="D272" t="str">
            <v>HADIABAD SUB DIVISION</v>
          </cell>
          <cell r="E272">
            <v>324</v>
          </cell>
          <cell r="F272" t="str">
            <v>PHAGWARA DIVISION</v>
          </cell>
          <cell r="G272">
            <v>32</v>
          </cell>
          <cell r="H272" t="str">
            <v>JALANDHAR</v>
          </cell>
          <cell r="I272">
            <v>3</v>
          </cell>
          <cell r="J272" t="str">
            <v>NORTH</v>
          </cell>
        </row>
        <row r="273">
          <cell r="C273">
            <v>3244</v>
          </cell>
          <cell r="D273" t="str">
            <v>HSP ROAD SUB DIVISION</v>
          </cell>
          <cell r="E273">
            <v>324</v>
          </cell>
          <cell r="F273" t="str">
            <v>PHAGWARA DIVISION</v>
          </cell>
          <cell r="G273">
            <v>32</v>
          </cell>
          <cell r="H273" t="str">
            <v>JALANDHAR</v>
          </cell>
          <cell r="I273">
            <v>3</v>
          </cell>
          <cell r="J273" t="str">
            <v>NORTH</v>
          </cell>
        </row>
        <row r="274">
          <cell r="C274">
            <v>3245</v>
          </cell>
          <cell r="D274" t="str">
            <v>SUBURBAN SUB DIVISION PHAGWARA</v>
          </cell>
          <cell r="E274">
            <v>324</v>
          </cell>
          <cell r="F274" t="str">
            <v>PHAGWARA DIVISION</v>
          </cell>
          <cell r="G274">
            <v>32</v>
          </cell>
          <cell r="H274" t="str">
            <v>JALANDHAR</v>
          </cell>
          <cell r="I274">
            <v>3</v>
          </cell>
          <cell r="J274" t="str">
            <v>NORTH</v>
          </cell>
        </row>
        <row r="275">
          <cell r="C275">
            <v>3246</v>
          </cell>
          <cell r="D275" t="str">
            <v>PANCHHTA SUB DIVISION</v>
          </cell>
          <cell r="E275">
            <v>324</v>
          </cell>
          <cell r="F275" t="str">
            <v>PHAGWARA DIVISION</v>
          </cell>
          <cell r="G275">
            <v>32</v>
          </cell>
          <cell r="H275" t="str">
            <v>JALANDHAR</v>
          </cell>
          <cell r="I275">
            <v>3</v>
          </cell>
          <cell r="J275" t="str">
            <v>NORTH</v>
          </cell>
        </row>
        <row r="276">
          <cell r="C276">
            <v>3247</v>
          </cell>
          <cell r="D276" t="str">
            <v>MODEL TOWN SUB DIVISION PHAGWARA</v>
          </cell>
          <cell r="E276">
            <v>324</v>
          </cell>
          <cell r="F276" t="str">
            <v>PHAGWARA DIVISION</v>
          </cell>
          <cell r="G276">
            <v>32</v>
          </cell>
          <cell r="H276" t="str">
            <v>JALANDHAR</v>
          </cell>
          <cell r="I276">
            <v>3</v>
          </cell>
          <cell r="J276" t="str">
            <v>NORTH</v>
          </cell>
        </row>
        <row r="277">
          <cell r="C277">
            <v>3251</v>
          </cell>
          <cell r="D277" t="str">
            <v>EAST TECHNICAL SUBDIVISION-1 JALANDHAR</v>
          </cell>
          <cell r="E277">
            <v>325</v>
          </cell>
          <cell r="F277" t="str">
            <v>EAST DIVISION TECHNICAL JALANDHAR</v>
          </cell>
          <cell r="G277">
            <v>32</v>
          </cell>
          <cell r="H277" t="str">
            <v>JALANDHAR</v>
          </cell>
          <cell r="I277">
            <v>3</v>
          </cell>
          <cell r="J277" t="str">
            <v>NORTH</v>
          </cell>
        </row>
        <row r="278">
          <cell r="C278">
            <v>3252</v>
          </cell>
          <cell r="D278" t="str">
            <v>EAST TECHNICAL SUBDIVISION-2 JALANDHAR</v>
          </cell>
          <cell r="E278">
            <v>325</v>
          </cell>
          <cell r="F278" t="str">
            <v>EAST DIVISION TECHNICAL JALANDHAR</v>
          </cell>
          <cell r="G278">
            <v>32</v>
          </cell>
          <cell r="H278" t="str">
            <v>JALANDHAR</v>
          </cell>
          <cell r="I278">
            <v>3</v>
          </cell>
          <cell r="J278" t="str">
            <v>NORTH</v>
          </cell>
        </row>
        <row r="279">
          <cell r="C279">
            <v>3253</v>
          </cell>
          <cell r="D279" t="str">
            <v>EAST TECHNICAL SUBDIVISION-3 JALANDHAR</v>
          </cell>
          <cell r="E279">
            <v>325</v>
          </cell>
          <cell r="F279" t="str">
            <v>EAST DIVISION TECHNICAL JALANDHAR</v>
          </cell>
          <cell r="G279">
            <v>32</v>
          </cell>
          <cell r="H279" t="str">
            <v>JALANDHAR</v>
          </cell>
          <cell r="I279">
            <v>3</v>
          </cell>
          <cell r="J279" t="str">
            <v>NORTH</v>
          </cell>
        </row>
        <row r="280">
          <cell r="C280">
            <v>3254</v>
          </cell>
          <cell r="D280" t="str">
            <v>EAST TECHNICAL SUBDIVISION-4 JALANDHAR</v>
          </cell>
          <cell r="E280">
            <v>325</v>
          </cell>
          <cell r="F280" t="str">
            <v>EAST DIVISION TECHNICAL JALANDHAR</v>
          </cell>
          <cell r="G280">
            <v>32</v>
          </cell>
          <cell r="H280" t="str">
            <v>JALANDHAR</v>
          </cell>
          <cell r="I280">
            <v>3</v>
          </cell>
          <cell r="J280" t="str">
            <v>NORTH</v>
          </cell>
        </row>
        <row r="281">
          <cell r="C281">
            <v>3255</v>
          </cell>
          <cell r="D281" t="str">
            <v>EAST TECHNICAL SUBDIVISION-5 JALANDHAR</v>
          </cell>
          <cell r="E281">
            <v>325</v>
          </cell>
          <cell r="F281" t="str">
            <v>EAST DIVISION TECHNICAL JALANDHAR</v>
          </cell>
          <cell r="G281">
            <v>32</v>
          </cell>
          <cell r="H281" t="str">
            <v>JALANDHAR</v>
          </cell>
          <cell r="I281">
            <v>3</v>
          </cell>
          <cell r="J281" t="str">
            <v>NORTH</v>
          </cell>
        </row>
        <row r="282">
          <cell r="C282">
            <v>3261</v>
          </cell>
          <cell r="D282" t="str">
            <v>MODEL TOWN TECHNICAL SUBDIV-1 JALANDHAR</v>
          </cell>
          <cell r="E282">
            <v>326</v>
          </cell>
          <cell r="F282" t="str">
            <v>MODEL TOWN  DIVSION  TECHNICAL JALANDHAR</v>
          </cell>
          <cell r="G282">
            <v>32</v>
          </cell>
          <cell r="H282" t="str">
            <v>JALANDHAR</v>
          </cell>
          <cell r="I282">
            <v>3</v>
          </cell>
          <cell r="J282" t="str">
            <v>NORTH</v>
          </cell>
        </row>
        <row r="283">
          <cell r="C283">
            <v>3262</v>
          </cell>
          <cell r="D283" t="str">
            <v>MODEL TOWN TECHNICAL SUBDIV-2 JALANDHAR</v>
          </cell>
          <cell r="E283">
            <v>326</v>
          </cell>
          <cell r="F283" t="str">
            <v>MODEL TOWN  DIVSION  TECHNICAL JALANDHAR</v>
          </cell>
          <cell r="G283">
            <v>32</v>
          </cell>
          <cell r="H283" t="str">
            <v>JALANDHAR</v>
          </cell>
          <cell r="I283">
            <v>3</v>
          </cell>
          <cell r="J283" t="str">
            <v>NORTH</v>
          </cell>
        </row>
        <row r="284">
          <cell r="C284">
            <v>3263</v>
          </cell>
          <cell r="D284" t="str">
            <v>MODEL TOWN TECHNICAL SUBDIV-3 JALANDHAR</v>
          </cell>
          <cell r="E284">
            <v>326</v>
          </cell>
          <cell r="F284" t="str">
            <v>MODEL TOWN  DIVSION  TECHNICAL JALANDHAR</v>
          </cell>
          <cell r="G284">
            <v>32</v>
          </cell>
          <cell r="H284" t="str">
            <v>JALANDHAR</v>
          </cell>
          <cell r="I284">
            <v>3</v>
          </cell>
          <cell r="J284" t="str">
            <v>NORTH</v>
          </cell>
        </row>
        <row r="285">
          <cell r="C285">
            <v>3264</v>
          </cell>
          <cell r="D285" t="str">
            <v>MODEL TOWN TECHNICAL SUBDIV-4 JALANDHAR</v>
          </cell>
          <cell r="E285">
            <v>326</v>
          </cell>
          <cell r="F285" t="str">
            <v>MODEL TOWN  DIVSION  TECHNICAL JALANDHAR</v>
          </cell>
          <cell r="G285">
            <v>32</v>
          </cell>
          <cell r="H285" t="str">
            <v>JALANDHAR</v>
          </cell>
          <cell r="I285">
            <v>3</v>
          </cell>
          <cell r="J285" t="str">
            <v>NORTH</v>
          </cell>
        </row>
        <row r="286">
          <cell r="C286">
            <v>3265</v>
          </cell>
          <cell r="D286" t="str">
            <v>MODEL TOWN TECHNICAL SUBDIV-5 JALANDHAR</v>
          </cell>
          <cell r="E286">
            <v>326</v>
          </cell>
          <cell r="F286" t="str">
            <v>MODEL TOWN  DIVSION  TECHNICAL JALANDHAR</v>
          </cell>
          <cell r="G286">
            <v>32</v>
          </cell>
          <cell r="H286" t="str">
            <v>JALANDHAR</v>
          </cell>
          <cell r="I286">
            <v>3</v>
          </cell>
          <cell r="J286" t="str">
            <v>NORTH</v>
          </cell>
        </row>
        <row r="287">
          <cell r="C287">
            <v>3311</v>
          </cell>
          <cell r="D287" t="str">
            <v>CITY SUB DIVISION-1 KAPURTHALA</v>
          </cell>
          <cell r="E287">
            <v>331</v>
          </cell>
          <cell r="F287" t="str">
            <v>CITY DIVISION KAPURTHALA</v>
          </cell>
          <cell r="G287">
            <v>33</v>
          </cell>
          <cell r="H287" t="str">
            <v>KAPURTHALA</v>
          </cell>
          <cell r="I287">
            <v>3</v>
          </cell>
          <cell r="J287" t="str">
            <v>NORTH</v>
          </cell>
        </row>
        <row r="288">
          <cell r="C288">
            <v>3312</v>
          </cell>
          <cell r="D288" t="str">
            <v>KALA SANGIA SUB DIVISION</v>
          </cell>
          <cell r="E288">
            <v>331</v>
          </cell>
          <cell r="F288" t="str">
            <v>CITY DIVISION KAPURTHALA</v>
          </cell>
          <cell r="G288">
            <v>33</v>
          </cell>
          <cell r="H288" t="str">
            <v>KAPURTHALA</v>
          </cell>
          <cell r="I288">
            <v>3</v>
          </cell>
          <cell r="J288" t="str">
            <v>NORTH</v>
          </cell>
        </row>
        <row r="289">
          <cell r="C289">
            <v>3313</v>
          </cell>
          <cell r="D289" t="str">
            <v>KHERA MANDIR SUB DIVISION</v>
          </cell>
          <cell r="E289">
            <v>331</v>
          </cell>
          <cell r="F289" t="str">
            <v>CITY DIVISION KAPURTHALA</v>
          </cell>
          <cell r="G289">
            <v>33</v>
          </cell>
          <cell r="H289" t="str">
            <v>KAPURTHALA</v>
          </cell>
          <cell r="I289">
            <v>3</v>
          </cell>
          <cell r="J289" t="str">
            <v>NORTH</v>
          </cell>
        </row>
        <row r="290">
          <cell r="C290">
            <v>3314</v>
          </cell>
          <cell r="D290" t="str">
            <v>LOHIAN SUB DIVISION</v>
          </cell>
          <cell r="E290">
            <v>331</v>
          </cell>
          <cell r="F290" t="str">
            <v>CITY DIVISION KAPURTHALA</v>
          </cell>
          <cell r="G290">
            <v>33</v>
          </cell>
          <cell r="H290" t="str">
            <v>KAPURTHALA</v>
          </cell>
          <cell r="I290">
            <v>3</v>
          </cell>
          <cell r="J290" t="str">
            <v>NORTH</v>
          </cell>
        </row>
        <row r="291">
          <cell r="C291">
            <v>3315</v>
          </cell>
          <cell r="D291" t="str">
            <v>SUB DIVISION-1 SULTANPUR</v>
          </cell>
          <cell r="E291">
            <v>331</v>
          </cell>
          <cell r="F291" t="str">
            <v>CITY DIVISION KAPURTHALA</v>
          </cell>
          <cell r="G291">
            <v>33</v>
          </cell>
          <cell r="H291" t="str">
            <v>KAPURTHALA</v>
          </cell>
          <cell r="I291">
            <v>3</v>
          </cell>
          <cell r="J291" t="str">
            <v>NORTH</v>
          </cell>
        </row>
        <row r="292">
          <cell r="C292">
            <v>3316</v>
          </cell>
          <cell r="D292" t="str">
            <v>SUB DIVISION-2 SULTANPUR</v>
          </cell>
          <cell r="E292">
            <v>331</v>
          </cell>
          <cell r="F292" t="str">
            <v>CITY DIVISION KAPURTHALA</v>
          </cell>
          <cell r="G292">
            <v>33</v>
          </cell>
          <cell r="H292" t="str">
            <v>KAPURTHALA</v>
          </cell>
          <cell r="I292">
            <v>3</v>
          </cell>
          <cell r="J292" t="str">
            <v>NORTH</v>
          </cell>
        </row>
        <row r="293">
          <cell r="C293">
            <v>3321</v>
          </cell>
          <cell r="D293" t="str">
            <v>CITY SUB DIVISION NAKODAR</v>
          </cell>
          <cell r="E293">
            <v>332</v>
          </cell>
          <cell r="F293" t="str">
            <v>CITY DIVISION NAKODAR</v>
          </cell>
          <cell r="G293">
            <v>33</v>
          </cell>
          <cell r="H293" t="str">
            <v>KAPURTHALA</v>
          </cell>
          <cell r="I293">
            <v>3</v>
          </cell>
          <cell r="J293" t="str">
            <v>NORTH</v>
          </cell>
        </row>
        <row r="294">
          <cell r="C294">
            <v>3322</v>
          </cell>
          <cell r="D294" t="str">
            <v>MALLIAN SUB DIVISION</v>
          </cell>
          <cell r="E294">
            <v>332</v>
          </cell>
          <cell r="F294" t="str">
            <v>CITY DIVISION NAKODAR</v>
          </cell>
          <cell r="G294">
            <v>33</v>
          </cell>
          <cell r="H294" t="str">
            <v>KAPURTHALA</v>
          </cell>
          <cell r="I294">
            <v>3</v>
          </cell>
          <cell r="J294" t="str">
            <v>NORTH</v>
          </cell>
        </row>
        <row r="295">
          <cell r="C295">
            <v>3323</v>
          </cell>
          <cell r="D295" t="str">
            <v>SHANKAR SUB DIVISION</v>
          </cell>
          <cell r="E295">
            <v>332</v>
          </cell>
          <cell r="F295" t="str">
            <v>CITY DIVISION NAKODAR</v>
          </cell>
          <cell r="G295">
            <v>33</v>
          </cell>
          <cell r="H295" t="str">
            <v>KAPURTHALA</v>
          </cell>
          <cell r="I295">
            <v>3</v>
          </cell>
          <cell r="J295" t="str">
            <v>NORTH</v>
          </cell>
        </row>
        <row r="296">
          <cell r="C296">
            <v>3324</v>
          </cell>
          <cell r="D296" t="str">
            <v>NURMAHAL SUB DIVISION</v>
          </cell>
          <cell r="E296">
            <v>332</v>
          </cell>
          <cell r="F296" t="str">
            <v>CITY DIVISION NAKODAR</v>
          </cell>
          <cell r="G296">
            <v>33</v>
          </cell>
          <cell r="H296" t="str">
            <v>KAPURTHALA</v>
          </cell>
          <cell r="I296">
            <v>3</v>
          </cell>
          <cell r="J296" t="str">
            <v>NORTH</v>
          </cell>
        </row>
        <row r="297">
          <cell r="C297">
            <v>3325</v>
          </cell>
          <cell r="D297" t="str">
            <v>BILGA SUB DIVISION</v>
          </cell>
          <cell r="E297">
            <v>332</v>
          </cell>
          <cell r="F297" t="str">
            <v>CITY DIVISION NAKODAR</v>
          </cell>
          <cell r="G297">
            <v>33</v>
          </cell>
          <cell r="H297" t="str">
            <v>KAPURTHALA</v>
          </cell>
          <cell r="I297">
            <v>3</v>
          </cell>
          <cell r="J297" t="str">
            <v>NORTH</v>
          </cell>
        </row>
        <row r="298">
          <cell r="C298">
            <v>3326</v>
          </cell>
          <cell r="D298" t="str">
            <v>SAMRAI SUB DIVISION</v>
          </cell>
          <cell r="E298">
            <v>332</v>
          </cell>
          <cell r="F298" t="str">
            <v>CITY DIVISION NAKODAR</v>
          </cell>
          <cell r="G298">
            <v>33</v>
          </cell>
          <cell r="H298" t="str">
            <v>KAPURTHALA</v>
          </cell>
          <cell r="I298">
            <v>3</v>
          </cell>
          <cell r="J298" t="str">
            <v>NORTH</v>
          </cell>
        </row>
        <row r="299">
          <cell r="C299">
            <v>3327</v>
          </cell>
          <cell r="D299" t="str">
            <v>S/U NAKODAR SUB DIVISION</v>
          </cell>
          <cell r="E299">
            <v>332</v>
          </cell>
          <cell r="F299" t="str">
            <v>CITY DIVISION NAKODAR</v>
          </cell>
          <cell r="G299">
            <v>33</v>
          </cell>
          <cell r="H299" t="str">
            <v>KAPURTHALA</v>
          </cell>
          <cell r="I299">
            <v>3</v>
          </cell>
          <cell r="J299" t="str">
            <v>NORTH</v>
          </cell>
        </row>
        <row r="300">
          <cell r="C300">
            <v>3331</v>
          </cell>
          <cell r="D300" t="str">
            <v>KARTARPUR NO I SUB DIVISION</v>
          </cell>
          <cell r="E300">
            <v>333</v>
          </cell>
          <cell r="F300" t="str">
            <v>KARTARPUR DIVISION</v>
          </cell>
          <cell r="G300">
            <v>33</v>
          </cell>
          <cell r="H300" t="str">
            <v>KAPURTHALA</v>
          </cell>
          <cell r="I300">
            <v>3</v>
          </cell>
          <cell r="J300" t="str">
            <v>NORTH</v>
          </cell>
        </row>
        <row r="301">
          <cell r="C301">
            <v>3332</v>
          </cell>
          <cell r="D301" t="str">
            <v>KARTARPUR NO II SUB DIVISION</v>
          </cell>
          <cell r="E301">
            <v>333</v>
          </cell>
          <cell r="F301" t="str">
            <v>KARTARPUR DIVISION</v>
          </cell>
          <cell r="G301">
            <v>33</v>
          </cell>
          <cell r="H301" t="str">
            <v>KAPURTHALA</v>
          </cell>
          <cell r="I301">
            <v>3</v>
          </cell>
          <cell r="J301" t="str">
            <v>NORTH</v>
          </cell>
        </row>
        <row r="302">
          <cell r="C302">
            <v>3333</v>
          </cell>
          <cell r="D302" t="str">
            <v>HAMIRA SUB DIVISION</v>
          </cell>
          <cell r="E302">
            <v>333</v>
          </cell>
          <cell r="F302" t="str">
            <v>KARTARPUR DIVISION</v>
          </cell>
          <cell r="G302">
            <v>33</v>
          </cell>
          <cell r="H302" t="str">
            <v>KAPURTHALA</v>
          </cell>
          <cell r="I302">
            <v>3</v>
          </cell>
          <cell r="J302" t="str">
            <v>NORTH</v>
          </cell>
        </row>
        <row r="303">
          <cell r="C303">
            <v>3334</v>
          </cell>
          <cell r="D303" t="str">
            <v>BHOLATH SUB DIVISION</v>
          </cell>
          <cell r="E303">
            <v>333</v>
          </cell>
          <cell r="F303" t="str">
            <v>KARTARPUR DIVISION</v>
          </cell>
          <cell r="G303">
            <v>33</v>
          </cell>
          <cell r="H303" t="str">
            <v>KAPURTHALA</v>
          </cell>
          <cell r="I303">
            <v>3</v>
          </cell>
          <cell r="J303" t="str">
            <v>NORTH</v>
          </cell>
        </row>
        <row r="304">
          <cell r="C304">
            <v>3335</v>
          </cell>
          <cell r="D304" t="str">
            <v>BEGOWAL SUB DIVISION</v>
          </cell>
          <cell r="E304">
            <v>333</v>
          </cell>
          <cell r="F304" t="str">
            <v>KARTARPUR DIVISION</v>
          </cell>
          <cell r="G304">
            <v>33</v>
          </cell>
          <cell r="H304" t="str">
            <v>KAPURTHALA</v>
          </cell>
          <cell r="I304">
            <v>3</v>
          </cell>
          <cell r="J304" t="str">
            <v>NORTH</v>
          </cell>
        </row>
        <row r="305">
          <cell r="C305">
            <v>3341</v>
          </cell>
          <cell r="D305" t="str">
            <v>CITY SUBDIVISION-2 KPT</v>
          </cell>
          <cell r="E305">
            <v>334</v>
          </cell>
          <cell r="F305" t="str">
            <v>SUBURBAN DIVISION KAPURTHALA</v>
          </cell>
          <cell r="G305">
            <v>33</v>
          </cell>
          <cell r="H305" t="str">
            <v>KAPURTHALA</v>
          </cell>
          <cell r="I305">
            <v>3</v>
          </cell>
          <cell r="J305" t="str">
            <v>NORTH</v>
          </cell>
        </row>
        <row r="306">
          <cell r="C306">
            <v>3342</v>
          </cell>
          <cell r="D306" t="str">
            <v>DHILWAN SUB DIVISION</v>
          </cell>
          <cell r="E306">
            <v>334</v>
          </cell>
          <cell r="F306" t="str">
            <v>SUBURBAN DIVISION KAPURTHALA</v>
          </cell>
          <cell r="G306">
            <v>33</v>
          </cell>
          <cell r="H306" t="str">
            <v>KAPURTHALA</v>
          </cell>
          <cell r="I306">
            <v>3</v>
          </cell>
          <cell r="J306" t="str">
            <v>NORTH</v>
          </cell>
        </row>
        <row r="307">
          <cell r="C307">
            <v>3343</v>
          </cell>
          <cell r="D307" t="str">
            <v>NADALA SUB DIVISION</v>
          </cell>
          <cell r="E307">
            <v>334</v>
          </cell>
          <cell r="F307" t="str">
            <v>SUBURBAN DIVISION KAPURTHALA</v>
          </cell>
          <cell r="G307">
            <v>33</v>
          </cell>
          <cell r="H307" t="str">
            <v>KAPURTHALA</v>
          </cell>
          <cell r="I307">
            <v>3</v>
          </cell>
          <cell r="J307" t="str">
            <v>NORTH</v>
          </cell>
        </row>
        <row r="308">
          <cell r="C308">
            <v>3344</v>
          </cell>
          <cell r="D308" t="str">
            <v>SUBURBAN SUB DIVISION-KPT</v>
          </cell>
          <cell r="E308">
            <v>334</v>
          </cell>
          <cell r="F308" t="str">
            <v>SUBURBAN DIVISION KAPURTHALA</v>
          </cell>
          <cell r="G308">
            <v>33</v>
          </cell>
          <cell r="H308" t="str">
            <v>KAPURTHALA</v>
          </cell>
          <cell r="I308">
            <v>3</v>
          </cell>
          <cell r="J308" t="str">
            <v>NORTH</v>
          </cell>
        </row>
        <row r="309">
          <cell r="C309">
            <v>3345</v>
          </cell>
          <cell r="D309" t="str">
            <v>TIBBA SUB DIVISION</v>
          </cell>
          <cell r="E309">
            <v>334</v>
          </cell>
          <cell r="F309" t="str">
            <v>SUBURBAN DIVISION KAPURTHALA</v>
          </cell>
          <cell r="G309">
            <v>33</v>
          </cell>
          <cell r="H309" t="str">
            <v>KAPURTHALA</v>
          </cell>
          <cell r="I309">
            <v>3</v>
          </cell>
          <cell r="J309" t="str">
            <v>NORTH</v>
          </cell>
        </row>
        <row r="310">
          <cell r="C310">
            <v>3346</v>
          </cell>
          <cell r="D310" t="str">
            <v>UCHA SUB DIVISION</v>
          </cell>
          <cell r="E310">
            <v>334</v>
          </cell>
          <cell r="F310" t="str">
            <v>SUBURBAN DIVISION KAPURTHALA</v>
          </cell>
          <cell r="G310">
            <v>33</v>
          </cell>
          <cell r="H310" t="str">
            <v>KAPURTHALA</v>
          </cell>
          <cell r="I310">
            <v>3</v>
          </cell>
          <cell r="J310" t="str">
            <v>NORTH</v>
          </cell>
        </row>
        <row r="311">
          <cell r="C311">
            <v>3351</v>
          </cell>
          <cell r="D311" t="str">
            <v>SHAH KOT SUB DIVISION</v>
          </cell>
          <cell r="E311">
            <v>335</v>
          </cell>
          <cell r="F311" t="str">
            <v>SUBURBAN DIVISION NAKODAR</v>
          </cell>
          <cell r="G311">
            <v>33</v>
          </cell>
          <cell r="H311" t="str">
            <v>KAPURTHALA</v>
          </cell>
          <cell r="I311">
            <v>3</v>
          </cell>
          <cell r="J311" t="str">
            <v>NORTH</v>
          </cell>
        </row>
        <row r="312">
          <cell r="C312">
            <v>3352</v>
          </cell>
          <cell r="D312" t="str">
            <v>MALSIAN SUB DIVISION</v>
          </cell>
          <cell r="E312">
            <v>335</v>
          </cell>
          <cell r="F312" t="str">
            <v>SUBURBAN DIVISION NAKODAR</v>
          </cell>
          <cell r="G312">
            <v>33</v>
          </cell>
          <cell r="H312" t="str">
            <v>KAPURTHALA</v>
          </cell>
          <cell r="I312">
            <v>3</v>
          </cell>
          <cell r="J312" t="str">
            <v>NORTH</v>
          </cell>
        </row>
        <row r="313">
          <cell r="C313">
            <v>3353</v>
          </cell>
          <cell r="D313" t="str">
            <v>MEHAT PUR SUB DIVISION</v>
          </cell>
          <cell r="E313">
            <v>335</v>
          </cell>
          <cell r="F313" t="str">
            <v>SUBURBAN DIVISION NAKODAR</v>
          </cell>
          <cell r="G313">
            <v>33</v>
          </cell>
          <cell r="H313" t="str">
            <v>KAPURTHALA</v>
          </cell>
          <cell r="I313">
            <v>3</v>
          </cell>
          <cell r="J313" t="str">
            <v>NORTH</v>
          </cell>
        </row>
        <row r="314">
          <cell r="C314">
            <v>3354</v>
          </cell>
          <cell r="D314" t="str">
            <v>PARJIAN SUB DIVISION</v>
          </cell>
          <cell r="E314">
            <v>335</v>
          </cell>
          <cell r="F314" t="str">
            <v>SUBURBAN DIVISION NAKODAR</v>
          </cell>
          <cell r="G314">
            <v>33</v>
          </cell>
          <cell r="H314" t="str">
            <v>KAPURTHALA</v>
          </cell>
          <cell r="I314">
            <v>3</v>
          </cell>
          <cell r="J314" t="str">
            <v>NORTH</v>
          </cell>
        </row>
        <row r="315">
          <cell r="C315">
            <v>3355</v>
          </cell>
          <cell r="D315" t="str">
            <v>LOHIAN KHAS SUB DIVISION</v>
          </cell>
          <cell r="E315">
            <v>335</v>
          </cell>
          <cell r="F315" t="str">
            <v>SUBURBAN DIVISION NAKODAR</v>
          </cell>
          <cell r="G315">
            <v>33</v>
          </cell>
          <cell r="H315" t="str">
            <v>KAPURTHALA</v>
          </cell>
          <cell r="I315">
            <v>3</v>
          </cell>
          <cell r="J315" t="str">
            <v>NORTH</v>
          </cell>
        </row>
        <row r="316">
          <cell r="C316">
            <v>3356</v>
          </cell>
          <cell r="D316" t="str">
            <v>SHANKAR SUB DIVISION</v>
          </cell>
          <cell r="E316">
            <v>335</v>
          </cell>
          <cell r="F316" t="str">
            <v>SUBURBAN DIVISION NAKODAR</v>
          </cell>
          <cell r="G316">
            <v>33</v>
          </cell>
          <cell r="H316" t="str">
            <v>KAPURTHALA</v>
          </cell>
          <cell r="I316">
            <v>3</v>
          </cell>
          <cell r="J316" t="str">
            <v>NORTH</v>
          </cell>
        </row>
        <row r="317">
          <cell r="C317">
            <v>3411</v>
          </cell>
          <cell r="D317" t="str">
            <v>CITY SUB DIVISION BANGA</v>
          </cell>
          <cell r="E317">
            <v>341</v>
          </cell>
          <cell r="F317" t="str">
            <v>BANGA DIVISION</v>
          </cell>
          <cell r="G317">
            <v>34</v>
          </cell>
          <cell r="H317" t="str">
            <v>NAWANSHAHR</v>
          </cell>
          <cell r="I317">
            <v>3</v>
          </cell>
          <cell r="J317" t="str">
            <v>NORTH</v>
          </cell>
        </row>
        <row r="318">
          <cell r="C318">
            <v>3412</v>
          </cell>
          <cell r="D318" t="str">
            <v>BANGA SUBURBAN SUB DIVISION</v>
          </cell>
          <cell r="E318">
            <v>341</v>
          </cell>
          <cell r="F318" t="str">
            <v>BANGA DIVISION</v>
          </cell>
          <cell r="G318">
            <v>34</v>
          </cell>
          <cell r="H318" t="str">
            <v>NAWANSHAHR</v>
          </cell>
          <cell r="I318">
            <v>3</v>
          </cell>
          <cell r="J318" t="str">
            <v>NORTH</v>
          </cell>
        </row>
        <row r="319">
          <cell r="C319">
            <v>3413</v>
          </cell>
          <cell r="D319" t="str">
            <v>SUB DIVISION-1 BEHRAM</v>
          </cell>
          <cell r="E319">
            <v>341</v>
          </cell>
          <cell r="F319" t="str">
            <v>BANGA DIVISION</v>
          </cell>
          <cell r="G319">
            <v>34</v>
          </cell>
          <cell r="H319" t="str">
            <v>NAWANSHAHR</v>
          </cell>
          <cell r="I319">
            <v>3</v>
          </cell>
          <cell r="J319" t="str">
            <v>NORTH</v>
          </cell>
        </row>
        <row r="320">
          <cell r="C320">
            <v>3414</v>
          </cell>
          <cell r="D320" t="str">
            <v>SUB DIVISION-2 BEHRAM</v>
          </cell>
          <cell r="E320">
            <v>341</v>
          </cell>
          <cell r="F320" t="str">
            <v>BANGA DIVISION</v>
          </cell>
          <cell r="G320">
            <v>34</v>
          </cell>
          <cell r="H320" t="str">
            <v>NAWANSHAHR</v>
          </cell>
          <cell r="I320">
            <v>3</v>
          </cell>
          <cell r="J320" t="str">
            <v>NORTH</v>
          </cell>
        </row>
        <row r="321">
          <cell r="C321">
            <v>3415</v>
          </cell>
          <cell r="D321" t="str">
            <v>MUKANDPUR SUB DIVISION</v>
          </cell>
          <cell r="E321">
            <v>341</v>
          </cell>
          <cell r="F321" t="str">
            <v>BANGA DIVISION</v>
          </cell>
          <cell r="G321">
            <v>34</v>
          </cell>
          <cell r="H321" t="str">
            <v>NAWANSHAHR</v>
          </cell>
          <cell r="I321">
            <v>3</v>
          </cell>
          <cell r="J321" t="str">
            <v>NORTH</v>
          </cell>
        </row>
        <row r="322">
          <cell r="C322">
            <v>3421</v>
          </cell>
          <cell r="D322" t="str">
            <v>BALACHAUR NO. I SUB DIVISION</v>
          </cell>
          <cell r="E322">
            <v>342</v>
          </cell>
          <cell r="F322" t="str">
            <v>GARHSHANKAR DIVISION</v>
          </cell>
          <cell r="G322">
            <v>34</v>
          </cell>
          <cell r="H322" t="str">
            <v>NAWANSHAHR</v>
          </cell>
          <cell r="I322">
            <v>3</v>
          </cell>
          <cell r="J322" t="str">
            <v>NORTH</v>
          </cell>
        </row>
        <row r="323">
          <cell r="C323">
            <v>3422</v>
          </cell>
          <cell r="D323" t="str">
            <v>BALACHAUR NO II SUB DIVISION</v>
          </cell>
          <cell r="E323">
            <v>342</v>
          </cell>
          <cell r="F323" t="str">
            <v>GARHSHANKAR DIVISION</v>
          </cell>
          <cell r="G323">
            <v>34</v>
          </cell>
          <cell r="H323" t="str">
            <v>NAWANSHAHR</v>
          </cell>
          <cell r="I323">
            <v>3</v>
          </cell>
          <cell r="J323" t="str">
            <v>NORTH</v>
          </cell>
        </row>
        <row r="324">
          <cell r="C324">
            <v>3423</v>
          </cell>
          <cell r="D324" t="str">
            <v>SUB-DIVISION-2 BALACHAUR</v>
          </cell>
          <cell r="E324">
            <v>342</v>
          </cell>
          <cell r="F324" t="str">
            <v>GARHSHANKAR DIVISION</v>
          </cell>
          <cell r="G324">
            <v>34</v>
          </cell>
          <cell r="H324" t="str">
            <v>NAWANSHAHR</v>
          </cell>
          <cell r="I324">
            <v>3</v>
          </cell>
          <cell r="J324" t="str">
            <v>NORTH</v>
          </cell>
        </row>
        <row r="325">
          <cell r="C325">
            <v>3424</v>
          </cell>
          <cell r="D325" t="str">
            <v>GARHSHANKAR CTY SUB DIVISION</v>
          </cell>
          <cell r="E325">
            <v>342</v>
          </cell>
          <cell r="F325" t="str">
            <v>GARHSHANKAR DIVISION</v>
          </cell>
          <cell r="G325">
            <v>34</v>
          </cell>
          <cell r="H325" t="str">
            <v>NAWANSHAHR</v>
          </cell>
          <cell r="I325">
            <v>3</v>
          </cell>
          <cell r="J325" t="str">
            <v>NORTH</v>
          </cell>
        </row>
        <row r="326">
          <cell r="C326">
            <v>3425</v>
          </cell>
          <cell r="D326" t="str">
            <v>SUBURBAN SUBDIVISION G.SHANKAR</v>
          </cell>
          <cell r="E326">
            <v>342</v>
          </cell>
          <cell r="F326" t="str">
            <v>GARHSHANKAR DIVISION</v>
          </cell>
          <cell r="G326">
            <v>34</v>
          </cell>
          <cell r="H326" t="str">
            <v>NAWANSHAHR</v>
          </cell>
          <cell r="I326">
            <v>3</v>
          </cell>
          <cell r="J326" t="str">
            <v>NORTH</v>
          </cell>
        </row>
        <row r="327">
          <cell r="C327">
            <v>3426</v>
          </cell>
          <cell r="D327" t="str">
            <v>SAROYA SUB DIVISION</v>
          </cell>
          <cell r="E327">
            <v>342</v>
          </cell>
          <cell r="F327" t="str">
            <v>GARHSHANKAR DIVISION</v>
          </cell>
          <cell r="G327">
            <v>34</v>
          </cell>
          <cell r="H327" t="str">
            <v>NAWANSHAHR</v>
          </cell>
          <cell r="I327">
            <v>3</v>
          </cell>
          <cell r="J327" t="str">
            <v>NORTH</v>
          </cell>
        </row>
        <row r="328">
          <cell r="C328">
            <v>3431</v>
          </cell>
          <cell r="D328" t="str">
            <v>APRA SUB DIVISION</v>
          </cell>
          <cell r="E328">
            <v>343</v>
          </cell>
          <cell r="F328" t="str">
            <v>GORAYA DIVISION</v>
          </cell>
          <cell r="G328">
            <v>34</v>
          </cell>
          <cell r="H328" t="str">
            <v>NAWANSHAHR</v>
          </cell>
          <cell r="I328">
            <v>3</v>
          </cell>
          <cell r="J328" t="str">
            <v>NORTH</v>
          </cell>
        </row>
        <row r="329">
          <cell r="C329">
            <v>3432</v>
          </cell>
          <cell r="D329" t="str">
            <v>RURKA KALAN SUB DIVISION</v>
          </cell>
          <cell r="E329">
            <v>343</v>
          </cell>
          <cell r="F329" t="str">
            <v>GORAYA DIVISION</v>
          </cell>
          <cell r="G329">
            <v>34</v>
          </cell>
          <cell r="H329" t="str">
            <v>NAWANSHAHR</v>
          </cell>
          <cell r="I329">
            <v>3</v>
          </cell>
          <cell r="J329" t="str">
            <v>NORTH</v>
          </cell>
        </row>
        <row r="330">
          <cell r="C330">
            <v>3433</v>
          </cell>
          <cell r="D330" t="str">
            <v>GORAYA CITY SUB DIVISION</v>
          </cell>
          <cell r="E330">
            <v>343</v>
          </cell>
          <cell r="F330" t="str">
            <v>GORAYA DIVISION</v>
          </cell>
          <cell r="G330">
            <v>34</v>
          </cell>
          <cell r="H330" t="str">
            <v>NAWANSHAHR</v>
          </cell>
          <cell r="I330">
            <v>3</v>
          </cell>
          <cell r="J330" t="str">
            <v>NORTH</v>
          </cell>
        </row>
        <row r="331">
          <cell r="C331">
            <v>3434</v>
          </cell>
          <cell r="D331" t="str">
            <v>GORAYA SUBURBAN SUB DIVISION</v>
          </cell>
          <cell r="E331">
            <v>343</v>
          </cell>
          <cell r="F331" t="str">
            <v>GORAYA DIVISION</v>
          </cell>
          <cell r="G331">
            <v>34</v>
          </cell>
          <cell r="H331" t="str">
            <v>NAWANSHAHR</v>
          </cell>
          <cell r="I331">
            <v>3</v>
          </cell>
          <cell r="J331" t="str">
            <v>NORTH</v>
          </cell>
        </row>
        <row r="332">
          <cell r="C332">
            <v>3435</v>
          </cell>
          <cell r="D332" t="str">
            <v>PHILLAUR SUB DIVISION</v>
          </cell>
          <cell r="E332">
            <v>343</v>
          </cell>
          <cell r="F332" t="str">
            <v>GORAYA DIVISION</v>
          </cell>
          <cell r="G332">
            <v>34</v>
          </cell>
          <cell r="H332" t="str">
            <v>NAWANSHAHR</v>
          </cell>
          <cell r="I332">
            <v>3</v>
          </cell>
          <cell r="J332" t="str">
            <v>NORTH</v>
          </cell>
        </row>
        <row r="333">
          <cell r="C333">
            <v>3436</v>
          </cell>
          <cell r="D333" t="str">
            <v>NAWASHAHR GORAYA DIV DUSANJ KALAN SD</v>
          </cell>
          <cell r="E333">
            <v>343</v>
          </cell>
          <cell r="F333" t="str">
            <v>GORAYA DIVISION</v>
          </cell>
          <cell r="G333">
            <v>34</v>
          </cell>
          <cell r="H333" t="str">
            <v>NAWANSHAHR</v>
          </cell>
          <cell r="I333">
            <v>3</v>
          </cell>
          <cell r="J333" t="str">
            <v>NORTH</v>
          </cell>
        </row>
        <row r="334">
          <cell r="C334">
            <v>3441</v>
          </cell>
          <cell r="D334" t="str">
            <v>AUR SUB DIVISION</v>
          </cell>
          <cell r="E334">
            <v>344</v>
          </cell>
          <cell r="F334" t="str">
            <v>NAWANSHAHR DIVISION</v>
          </cell>
          <cell r="G334">
            <v>34</v>
          </cell>
          <cell r="H334" t="str">
            <v>NAWANSHAHR</v>
          </cell>
          <cell r="I334">
            <v>3</v>
          </cell>
          <cell r="J334" t="str">
            <v>NORTH</v>
          </cell>
        </row>
        <row r="335">
          <cell r="C335">
            <v>3442</v>
          </cell>
          <cell r="D335" t="str">
            <v>CITY SUB DIVISION N/SHAHR</v>
          </cell>
          <cell r="E335">
            <v>344</v>
          </cell>
          <cell r="F335" t="str">
            <v>NAWANSHAHR DIVISION</v>
          </cell>
          <cell r="G335">
            <v>34</v>
          </cell>
          <cell r="H335" t="str">
            <v>NAWANSHAHR</v>
          </cell>
          <cell r="I335">
            <v>3</v>
          </cell>
          <cell r="J335" t="str">
            <v>NORTH</v>
          </cell>
        </row>
        <row r="336">
          <cell r="C336">
            <v>3443</v>
          </cell>
          <cell r="D336" t="str">
            <v>JADLA SUB DIVISION</v>
          </cell>
          <cell r="E336">
            <v>344</v>
          </cell>
          <cell r="F336" t="str">
            <v>NAWANSHAHR DIVISION</v>
          </cell>
          <cell r="G336">
            <v>34</v>
          </cell>
          <cell r="H336" t="str">
            <v>NAWANSHAHR</v>
          </cell>
          <cell r="I336">
            <v>3</v>
          </cell>
          <cell r="J336" t="str">
            <v>NORTH</v>
          </cell>
        </row>
        <row r="337">
          <cell r="C337">
            <v>3444</v>
          </cell>
          <cell r="D337" t="str">
            <v>NAWANSHAHR SUB S/DIVISION</v>
          </cell>
          <cell r="E337">
            <v>344</v>
          </cell>
          <cell r="F337" t="str">
            <v>NAWANSHAHR DIVISION</v>
          </cell>
          <cell r="G337">
            <v>34</v>
          </cell>
          <cell r="H337" t="str">
            <v>NAWANSHAHR</v>
          </cell>
          <cell r="I337">
            <v>3</v>
          </cell>
          <cell r="J337" t="str">
            <v>NORTH</v>
          </cell>
        </row>
        <row r="338">
          <cell r="C338">
            <v>3445</v>
          </cell>
          <cell r="D338" t="str">
            <v>RAHON SUB DIVISION</v>
          </cell>
          <cell r="E338">
            <v>344</v>
          </cell>
          <cell r="F338" t="str">
            <v>NAWANSHAHR DIVISION</v>
          </cell>
          <cell r="G338">
            <v>34</v>
          </cell>
          <cell r="H338" t="str">
            <v>NAWANSHAHR</v>
          </cell>
          <cell r="I338">
            <v>3</v>
          </cell>
          <cell r="J338" t="str">
            <v>NORTH</v>
          </cell>
        </row>
        <row r="339">
          <cell r="C339">
            <v>3511</v>
          </cell>
          <cell r="D339" t="str">
            <v>SSE DASUHA</v>
          </cell>
          <cell r="E339">
            <v>351</v>
          </cell>
          <cell r="F339" t="str">
            <v>GRID MAINT. DIV. HOSHIARPUR</v>
          </cell>
          <cell r="G339">
            <v>35</v>
          </cell>
          <cell r="H339" t="str">
            <v>NAWANSHAHR</v>
          </cell>
          <cell r="I339">
            <v>3</v>
          </cell>
          <cell r="J339" t="str">
            <v>NORTH</v>
          </cell>
        </row>
        <row r="340">
          <cell r="C340">
            <v>3512</v>
          </cell>
          <cell r="D340" t="str">
            <v>SSE FOCAL POINT HOSHIARPUR</v>
          </cell>
          <cell r="E340">
            <v>351</v>
          </cell>
          <cell r="F340" t="str">
            <v>GRID MAINT. DIV. HOSHIARPUR</v>
          </cell>
          <cell r="G340">
            <v>35</v>
          </cell>
          <cell r="H340" t="str">
            <v>NAWANSHAHR</v>
          </cell>
          <cell r="I340">
            <v>3</v>
          </cell>
          <cell r="J340" t="str">
            <v>NORTH</v>
          </cell>
        </row>
        <row r="341">
          <cell r="C341">
            <v>3513</v>
          </cell>
          <cell r="D341" t="str">
            <v>SSE SADHU ASHRAM HOSHIARPUR</v>
          </cell>
          <cell r="E341">
            <v>351</v>
          </cell>
          <cell r="F341" t="str">
            <v>GRID MAINT. DIV. HOSHIARPUR</v>
          </cell>
          <cell r="G341">
            <v>35</v>
          </cell>
          <cell r="H341" t="str">
            <v>NAWANSHAHR</v>
          </cell>
          <cell r="I341">
            <v>3</v>
          </cell>
          <cell r="J341" t="str">
            <v>NORTH</v>
          </cell>
        </row>
        <row r="342">
          <cell r="C342">
            <v>3514</v>
          </cell>
          <cell r="D342" t="str">
            <v>AE TL,MTC,HOSHIARPUR</v>
          </cell>
          <cell r="E342">
            <v>351</v>
          </cell>
          <cell r="F342" t="str">
            <v>GRID MAINT. DIV. HOSHIARPUR</v>
          </cell>
          <cell r="G342">
            <v>35</v>
          </cell>
          <cell r="H342" t="str">
            <v>NAWANSHAHR</v>
          </cell>
          <cell r="I342">
            <v>3</v>
          </cell>
          <cell r="J342" t="str">
            <v>NORTH</v>
          </cell>
        </row>
        <row r="343">
          <cell r="C343">
            <v>3521</v>
          </cell>
          <cell r="D343" t="str">
            <v>SSE KAPURTHALA</v>
          </cell>
          <cell r="E343">
            <v>352</v>
          </cell>
          <cell r="F343" t="str">
            <v>GRID MAINT. DIV. KAPURTHALA</v>
          </cell>
          <cell r="G343">
            <v>35</v>
          </cell>
          <cell r="H343" t="str">
            <v>NAWANSHAHR</v>
          </cell>
          <cell r="I343">
            <v>3</v>
          </cell>
          <cell r="J343" t="str">
            <v>NORTH</v>
          </cell>
        </row>
        <row r="344">
          <cell r="C344">
            <v>3522</v>
          </cell>
          <cell r="D344" t="str">
            <v>SSE NAKODAR-1</v>
          </cell>
          <cell r="E344">
            <v>352</v>
          </cell>
          <cell r="F344" t="str">
            <v>GRID MAINT. DIV. KAPURTHALA</v>
          </cell>
          <cell r="G344">
            <v>35</v>
          </cell>
          <cell r="H344" t="str">
            <v>NAWANSHAHR</v>
          </cell>
          <cell r="I344">
            <v>3</v>
          </cell>
          <cell r="J344" t="str">
            <v>NORTH</v>
          </cell>
        </row>
        <row r="345">
          <cell r="C345">
            <v>3523</v>
          </cell>
          <cell r="D345" t="str">
            <v>SSE NAKODAR-2</v>
          </cell>
          <cell r="E345">
            <v>352</v>
          </cell>
          <cell r="F345" t="str">
            <v>GRID MAINT. DIV. KAPURTHALA</v>
          </cell>
          <cell r="G345">
            <v>35</v>
          </cell>
          <cell r="H345" t="str">
            <v>NAWANSHAHR</v>
          </cell>
          <cell r="I345">
            <v>3</v>
          </cell>
          <cell r="J345" t="str">
            <v>NORTH</v>
          </cell>
        </row>
        <row r="346">
          <cell r="C346">
            <v>3531</v>
          </cell>
          <cell r="D346" t="str">
            <v>SSE NAWANSHEHAR</v>
          </cell>
          <cell r="E346">
            <v>353</v>
          </cell>
          <cell r="F346" t="str">
            <v>GRID MAINT. DIV. NAWANSHEHAR</v>
          </cell>
          <cell r="G346">
            <v>35</v>
          </cell>
          <cell r="H346" t="str">
            <v>NAWANSHAHR</v>
          </cell>
          <cell r="I346">
            <v>3</v>
          </cell>
          <cell r="J346" t="str">
            <v>NORTH</v>
          </cell>
        </row>
        <row r="347">
          <cell r="C347">
            <v>3541</v>
          </cell>
          <cell r="D347" t="str">
            <v>SSE BADSHSPUR</v>
          </cell>
          <cell r="E347">
            <v>354</v>
          </cell>
          <cell r="F347" t="str">
            <v>GRID MAINT. DIVISION, JALANDHAR</v>
          </cell>
          <cell r="G347">
            <v>35</v>
          </cell>
          <cell r="H347" t="str">
            <v>NAWANSHAHR</v>
          </cell>
          <cell r="I347">
            <v>3</v>
          </cell>
          <cell r="J347" t="str">
            <v>NORTH</v>
          </cell>
        </row>
        <row r="348">
          <cell r="C348">
            <v>3542</v>
          </cell>
          <cell r="D348" t="str">
            <v>SSE BARINGA</v>
          </cell>
          <cell r="E348">
            <v>354</v>
          </cell>
          <cell r="F348" t="str">
            <v>GRID MAINT. DIVISION, JALANDHAR</v>
          </cell>
          <cell r="G348">
            <v>35</v>
          </cell>
          <cell r="H348" t="str">
            <v>NAWANSHAHR</v>
          </cell>
          <cell r="I348">
            <v>3</v>
          </cell>
          <cell r="J348" t="str">
            <v>NORTH</v>
          </cell>
        </row>
        <row r="349">
          <cell r="C349">
            <v>3543</v>
          </cell>
          <cell r="D349" t="str">
            <v>SSE MAQSOODPUR</v>
          </cell>
          <cell r="E349">
            <v>354</v>
          </cell>
          <cell r="F349" t="str">
            <v>GRID MAINT. DIVISION, JALANDHAR</v>
          </cell>
          <cell r="G349">
            <v>35</v>
          </cell>
          <cell r="H349" t="str">
            <v>NAWANSHAHR</v>
          </cell>
          <cell r="I349">
            <v>3</v>
          </cell>
          <cell r="J349" t="str">
            <v>NORTH</v>
          </cell>
        </row>
        <row r="350">
          <cell r="C350">
            <v>3544</v>
          </cell>
          <cell r="D350" t="str">
            <v>SSE PHAGWARA</v>
          </cell>
          <cell r="E350">
            <v>354</v>
          </cell>
          <cell r="F350" t="str">
            <v>GRID MAINT. DIVISION, JALANDHAR</v>
          </cell>
          <cell r="G350">
            <v>35</v>
          </cell>
          <cell r="H350" t="str">
            <v>NAWANSHAHR</v>
          </cell>
          <cell r="I350">
            <v>3</v>
          </cell>
          <cell r="J350" t="str">
            <v>NORTH</v>
          </cell>
        </row>
        <row r="351">
          <cell r="C351">
            <v>3545</v>
          </cell>
          <cell r="D351" t="str">
            <v>SSE TANDA ROAD</v>
          </cell>
          <cell r="E351">
            <v>354</v>
          </cell>
          <cell r="F351" t="str">
            <v>GRID MAINT. DIVISION, JALANDHAR</v>
          </cell>
          <cell r="G351">
            <v>35</v>
          </cell>
          <cell r="H351" t="str">
            <v>NAWANSHAHR</v>
          </cell>
          <cell r="I351">
            <v>3</v>
          </cell>
          <cell r="J351" t="str">
            <v>NORTH</v>
          </cell>
        </row>
        <row r="352">
          <cell r="C352">
            <v>3546</v>
          </cell>
          <cell r="D352" t="str">
            <v>AE TL,MTC,JALANDHAR</v>
          </cell>
          <cell r="E352">
            <v>354</v>
          </cell>
          <cell r="F352" t="str">
            <v>GRID MAINT. DIVISION, JALANDHAR</v>
          </cell>
          <cell r="G352">
            <v>35</v>
          </cell>
          <cell r="H352" t="str">
            <v>NAWANSHAHR</v>
          </cell>
          <cell r="I352">
            <v>3</v>
          </cell>
          <cell r="J352" t="str">
            <v>NORTH</v>
          </cell>
        </row>
        <row r="353">
          <cell r="C353">
            <v>4111</v>
          </cell>
          <cell r="D353" t="str">
            <v>DERA BASSI SUB DIVISION</v>
          </cell>
          <cell r="E353">
            <v>411</v>
          </cell>
          <cell r="F353" t="str">
            <v>LALRU DIVISION</v>
          </cell>
          <cell r="G353">
            <v>41</v>
          </cell>
          <cell r="H353" t="str">
            <v>MOHALI</v>
          </cell>
          <cell r="I353">
            <v>4</v>
          </cell>
          <cell r="J353" t="str">
            <v>SOUTH</v>
          </cell>
        </row>
        <row r="354">
          <cell r="C354">
            <v>4112</v>
          </cell>
          <cell r="D354" t="str">
            <v>HANDESARA SUB DIVISION</v>
          </cell>
          <cell r="E354">
            <v>411</v>
          </cell>
          <cell r="F354" t="str">
            <v>LALRU DIVISION</v>
          </cell>
          <cell r="G354">
            <v>41</v>
          </cell>
          <cell r="H354" t="str">
            <v>MOHALI</v>
          </cell>
          <cell r="I354">
            <v>4</v>
          </cell>
          <cell r="J354" t="str">
            <v>SOUTH</v>
          </cell>
        </row>
        <row r="355">
          <cell r="C355">
            <v>4113</v>
          </cell>
          <cell r="D355" t="str">
            <v>LALRU SUB DIVISION</v>
          </cell>
          <cell r="E355">
            <v>411</v>
          </cell>
          <cell r="F355" t="str">
            <v>LALRU DIVISION</v>
          </cell>
          <cell r="G355">
            <v>41</v>
          </cell>
          <cell r="H355" t="str">
            <v>MOHALI</v>
          </cell>
          <cell r="I355">
            <v>4</v>
          </cell>
          <cell r="J355" t="str">
            <v>SOUTH</v>
          </cell>
        </row>
        <row r="356">
          <cell r="C356">
            <v>4114</v>
          </cell>
          <cell r="D356" t="str">
            <v>MUBARIKPUR SUB DIVISION</v>
          </cell>
          <cell r="E356">
            <v>411</v>
          </cell>
          <cell r="F356" t="str">
            <v>LALRU DIVISION</v>
          </cell>
          <cell r="G356">
            <v>41</v>
          </cell>
          <cell r="H356" t="str">
            <v>MOHALI</v>
          </cell>
          <cell r="I356">
            <v>4</v>
          </cell>
          <cell r="J356" t="str">
            <v>SOUTH</v>
          </cell>
        </row>
        <row r="357">
          <cell r="C357">
            <v>4121</v>
          </cell>
          <cell r="D357" t="str">
            <v>COMMERCIAL SUB DIVISION</v>
          </cell>
          <cell r="E357">
            <v>412</v>
          </cell>
          <cell r="F357" t="str">
            <v>MOHALI SPECIAL DIVISION</v>
          </cell>
          <cell r="G357">
            <v>41</v>
          </cell>
          <cell r="H357" t="str">
            <v>MOHALI</v>
          </cell>
          <cell r="I357">
            <v>4</v>
          </cell>
          <cell r="J357" t="str">
            <v>SOUTH</v>
          </cell>
        </row>
        <row r="358">
          <cell r="C358">
            <v>4122</v>
          </cell>
          <cell r="D358" t="str">
            <v>MULLANPUR SUB DIVISION</v>
          </cell>
          <cell r="E358">
            <v>412</v>
          </cell>
          <cell r="F358" t="str">
            <v>MOHALI SPECIAL DIVISION</v>
          </cell>
          <cell r="G358">
            <v>41</v>
          </cell>
          <cell r="H358" t="str">
            <v>MOHALI</v>
          </cell>
          <cell r="I358">
            <v>4</v>
          </cell>
          <cell r="J358" t="str">
            <v>SOUTH</v>
          </cell>
        </row>
        <row r="359">
          <cell r="C359">
            <v>4123</v>
          </cell>
          <cell r="D359" t="str">
            <v>SUB DIVISION TECHNICAL-1</v>
          </cell>
          <cell r="E359">
            <v>412</v>
          </cell>
          <cell r="F359" t="str">
            <v>MOHALI SPECIAL DIVISION</v>
          </cell>
          <cell r="G359">
            <v>41</v>
          </cell>
          <cell r="H359" t="str">
            <v>MOHALI</v>
          </cell>
          <cell r="I359">
            <v>4</v>
          </cell>
          <cell r="J359" t="str">
            <v>SOUTH</v>
          </cell>
        </row>
        <row r="360">
          <cell r="C360">
            <v>4124</v>
          </cell>
          <cell r="D360" t="str">
            <v>SUB DIVISION TECHNICAL-2</v>
          </cell>
          <cell r="E360">
            <v>412</v>
          </cell>
          <cell r="F360" t="str">
            <v>MOHALI SPECIAL DIVISION</v>
          </cell>
          <cell r="G360">
            <v>41</v>
          </cell>
          <cell r="H360" t="str">
            <v>MOHALI</v>
          </cell>
          <cell r="I360">
            <v>4</v>
          </cell>
          <cell r="J360" t="str">
            <v>SOUTH</v>
          </cell>
        </row>
        <row r="361">
          <cell r="C361">
            <v>4131</v>
          </cell>
          <cell r="D361" t="str">
            <v>BANUR SUB DIVISION</v>
          </cell>
          <cell r="E361">
            <v>413</v>
          </cell>
          <cell r="F361" t="str">
            <v>ZIRAKPUR DIVISION</v>
          </cell>
          <cell r="G361">
            <v>41</v>
          </cell>
          <cell r="H361" t="str">
            <v>MOHALI</v>
          </cell>
          <cell r="I361">
            <v>4</v>
          </cell>
          <cell r="J361" t="str">
            <v>SOUTH</v>
          </cell>
        </row>
        <row r="362">
          <cell r="C362">
            <v>4132</v>
          </cell>
          <cell r="D362" t="str">
            <v>TECHNICAL 3 MOHALI</v>
          </cell>
          <cell r="E362">
            <v>413</v>
          </cell>
          <cell r="F362" t="str">
            <v>ZIRAKPUR DIVISION</v>
          </cell>
          <cell r="G362">
            <v>41</v>
          </cell>
          <cell r="H362" t="str">
            <v>MOHALI</v>
          </cell>
          <cell r="I362">
            <v>4</v>
          </cell>
          <cell r="J362" t="str">
            <v>SOUTH</v>
          </cell>
        </row>
        <row r="363">
          <cell r="C363">
            <v>4133</v>
          </cell>
          <cell r="D363" t="str">
            <v>ZIRAKPUR SUB DIVISION</v>
          </cell>
          <cell r="E363">
            <v>413</v>
          </cell>
          <cell r="F363" t="str">
            <v>ZIRAKPUR DIVISION</v>
          </cell>
          <cell r="G363">
            <v>41</v>
          </cell>
          <cell r="H363" t="str">
            <v>MOHALI</v>
          </cell>
          <cell r="I363">
            <v>4</v>
          </cell>
          <cell r="J363" t="str">
            <v>SOUTH</v>
          </cell>
        </row>
        <row r="364">
          <cell r="C364">
            <v>4211</v>
          </cell>
          <cell r="D364" t="str">
            <v>DEVIGARH</v>
          </cell>
          <cell r="E364">
            <v>421</v>
          </cell>
          <cell r="F364" t="str">
            <v>EAST DIVISION</v>
          </cell>
          <cell r="G364">
            <v>42</v>
          </cell>
          <cell r="H364" t="str">
            <v>PATIALA</v>
          </cell>
          <cell r="I364">
            <v>4</v>
          </cell>
          <cell r="J364" t="str">
            <v>SOUTH</v>
          </cell>
        </row>
        <row r="365">
          <cell r="C365">
            <v>4212</v>
          </cell>
          <cell r="D365" t="str">
            <v>MODEL TOWN COMMERCIAL - 2</v>
          </cell>
          <cell r="E365">
            <v>421</v>
          </cell>
          <cell r="F365" t="str">
            <v>Model Town</v>
          </cell>
          <cell r="G365">
            <v>42</v>
          </cell>
          <cell r="H365" t="str">
            <v>PATIALA</v>
          </cell>
          <cell r="I365">
            <v>4</v>
          </cell>
          <cell r="J365" t="str">
            <v>SOUTH</v>
          </cell>
        </row>
        <row r="366">
          <cell r="C366">
            <v>4213</v>
          </cell>
          <cell r="D366" t="str">
            <v>WEST COMMERCIAL (FORT)</v>
          </cell>
          <cell r="E366">
            <v>421</v>
          </cell>
          <cell r="F366" t="str">
            <v>WEST DIVISION</v>
          </cell>
          <cell r="G366">
            <v>42</v>
          </cell>
          <cell r="H366" t="str">
            <v>PATIALA</v>
          </cell>
          <cell r="I366">
            <v>4</v>
          </cell>
          <cell r="J366" t="str">
            <v>SOUTH</v>
          </cell>
        </row>
        <row r="367">
          <cell r="C367">
            <v>4214</v>
          </cell>
          <cell r="D367" t="str">
            <v>ROHIR JAGIR</v>
          </cell>
          <cell r="E367">
            <v>421</v>
          </cell>
          <cell r="F367" t="str">
            <v>EAST DIVISION</v>
          </cell>
          <cell r="G367">
            <v>42</v>
          </cell>
          <cell r="H367" t="str">
            <v>PATIALA</v>
          </cell>
          <cell r="I367">
            <v>4</v>
          </cell>
          <cell r="J367" t="str">
            <v>SOUTH</v>
          </cell>
        </row>
        <row r="368">
          <cell r="C368">
            <v>4215</v>
          </cell>
          <cell r="D368" t="str">
            <v>SANOUR</v>
          </cell>
          <cell r="E368">
            <v>421</v>
          </cell>
          <cell r="F368" t="str">
            <v>EAST DIVISION</v>
          </cell>
          <cell r="G368">
            <v>42</v>
          </cell>
          <cell r="H368" t="str">
            <v>PATIALA</v>
          </cell>
          <cell r="I368">
            <v>4</v>
          </cell>
          <cell r="J368" t="str">
            <v>SOUTH</v>
          </cell>
        </row>
        <row r="369">
          <cell r="C369">
            <v>4216</v>
          </cell>
          <cell r="D369" t="str">
            <v>CANTT PATIALA SUB DIVISION</v>
          </cell>
          <cell r="E369">
            <v>421</v>
          </cell>
          <cell r="F369" t="str">
            <v>EAST DIVISION</v>
          </cell>
          <cell r="G369">
            <v>42</v>
          </cell>
          <cell r="H369" t="str">
            <v>PATIALA</v>
          </cell>
          <cell r="I369">
            <v>4</v>
          </cell>
          <cell r="J369" t="str">
            <v>SOUTH</v>
          </cell>
        </row>
        <row r="370">
          <cell r="C370">
            <v>4217</v>
          </cell>
          <cell r="D370" t="str">
            <v>KALYAN</v>
          </cell>
          <cell r="E370">
            <v>421</v>
          </cell>
          <cell r="F370" t="str">
            <v>EAST DIVISION</v>
          </cell>
          <cell r="G370">
            <v>42</v>
          </cell>
          <cell r="H370" t="str">
            <v>PATIALA</v>
          </cell>
          <cell r="I370">
            <v>4</v>
          </cell>
          <cell r="J370" t="str">
            <v>SOUTH</v>
          </cell>
        </row>
        <row r="371">
          <cell r="C371">
            <v>4221</v>
          </cell>
          <cell r="D371" t="str">
            <v>AMARGARH SUB DIVISION</v>
          </cell>
          <cell r="E371">
            <v>422</v>
          </cell>
          <cell r="F371" t="str">
            <v>NABHA DIVISION</v>
          </cell>
          <cell r="G371">
            <v>42</v>
          </cell>
          <cell r="H371" t="str">
            <v>PATIALA</v>
          </cell>
          <cell r="I371">
            <v>4</v>
          </cell>
          <cell r="J371" t="str">
            <v>SOUTH</v>
          </cell>
        </row>
        <row r="372">
          <cell r="C372">
            <v>4222</v>
          </cell>
          <cell r="D372" t="str">
            <v>CHAUNDA SUB DIVISION</v>
          </cell>
          <cell r="E372">
            <v>422</v>
          </cell>
          <cell r="F372" t="str">
            <v>NABHA DIVISION</v>
          </cell>
          <cell r="G372">
            <v>42</v>
          </cell>
          <cell r="H372" t="str">
            <v>PATIALA</v>
          </cell>
          <cell r="I372">
            <v>4</v>
          </cell>
          <cell r="J372" t="str">
            <v>SOUTH</v>
          </cell>
        </row>
        <row r="373">
          <cell r="C373">
            <v>4223</v>
          </cell>
          <cell r="D373" t="str">
            <v>CITY SUB DIVISION NABHA</v>
          </cell>
          <cell r="E373">
            <v>422</v>
          </cell>
          <cell r="F373" t="str">
            <v>NABHA DIVISION</v>
          </cell>
          <cell r="G373">
            <v>42</v>
          </cell>
          <cell r="H373" t="str">
            <v>PATIALA</v>
          </cell>
          <cell r="I373">
            <v>4</v>
          </cell>
          <cell r="J373" t="str">
            <v>SOUTH</v>
          </cell>
        </row>
        <row r="374">
          <cell r="C374">
            <v>4224</v>
          </cell>
          <cell r="D374" t="str">
            <v>DHINGI SUB DIVISION</v>
          </cell>
          <cell r="E374">
            <v>422</v>
          </cell>
          <cell r="F374" t="str">
            <v>NABHA DIVISION</v>
          </cell>
          <cell r="G374">
            <v>42</v>
          </cell>
          <cell r="H374" t="str">
            <v>PATIALA</v>
          </cell>
          <cell r="I374">
            <v>4</v>
          </cell>
          <cell r="J374" t="str">
            <v>SOUTH</v>
          </cell>
        </row>
        <row r="375">
          <cell r="C375">
            <v>4225</v>
          </cell>
          <cell r="D375" t="str">
            <v>GHAMROUDA SUB DIVISION</v>
          </cell>
          <cell r="E375">
            <v>422</v>
          </cell>
          <cell r="F375" t="str">
            <v>NABHA DIVISION</v>
          </cell>
          <cell r="G375">
            <v>42</v>
          </cell>
          <cell r="H375" t="str">
            <v>PATIALA</v>
          </cell>
          <cell r="I375">
            <v>4</v>
          </cell>
          <cell r="J375" t="str">
            <v>SOUTH</v>
          </cell>
        </row>
        <row r="376">
          <cell r="C376">
            <v>4226</v>
          </cell>
          <cell r="D376" t="str">
            <v>SUBURBAN SUBDIVISION NABHA</v>
          </cell>
          <cell r="E376">
            <v>422</v>
          </cell>
          <cell r="F376" t="str">
            <v>NABHA DIVISION</v>
          </cell>
          <cell r="G376">
            <v>42</v>
          </cell>
          <cell r="H376" t="str">
            <v>PATIALA</v>
          </cell>
          <cell r="I376">
            <v>4</v>
          </cell>
          <cell r="J376" t="str">
            <v>SOUTH</v>
          </cell>
        </row>
        <row r="377">
          <cell r="C377">
            <v>4231</v>
          </cell>
          <cell r="D377" t="str">
            <v>CITY SUB DIVISION PATRAN</v>
          </cell>
          <cell r="E377">
            <v>423</v>
          </cell>
          <cell r="F377" t="str">
            <v>PATRAN DIVISION</v>
          </cell>
          <cell r="G377">
            <v>42</v>
          </cell>
          <cell r="H377" t="str">
            <v>PATIALA</v>
          </cell>
          <cell r="I377">
            <v>4</v>
          </cell>
          <cell r="J377" t="str">
            <v>SOUTH</v>
          </cell>
        </row>
        <row r="378">
          <cell r="C378">
            <v>4232</v>
          </cell>
          <cell r="D378" t="str">
            <v>KHANOURI SUB DIVISION</v>
          </cell>
          <cell r="E378">
            <v>423</v>
          </cell>
          <cell r="F378" t="str">
            <v>PATRAN DIVISION</v>
          </cell>
          <cell r="G378">
            <v>42</v>
          </cell>
          <cell r="H378" t="str">
            <v>PATIALA</v>
          </cell>
          <cell r="I378">
            <v>4</v>
          </cell>
          <cell r="J378" t="str">
            <v>SOUTH</v>
          </cell>
        </row>
        <row r="379">
          <cell r="C379">
            <v>4233</v>
          </cell>
          <cell r="D379" t="str">
            <v>SHATRANA SUB DIVISION</v>
          </cell>
          <cell r="E379">
            <v>423</v>
          </cell>
          <cell r="F379" t="str">
            <v>PATRAN DIVISION</v>
          </cell>
          <cell r="G379">
            <v>42</v>
          </cell>
          <cell r="H379" t="str">
            <v>PATIALA</v>
          </cell>
          <cell r="I379">
            <v>4</v>
          </cell>
          <cell r="J379" t="str">
            <v>SOUTH</v>
          </cell>
        </row>
        <row r="380">
          <cell r="C380">
            <v>4234</v>
          </cell>
          <cell r="D380" t="str">
            <v>SUBURBAN SUB DIVISION PATRAN</v>
          </cell>
          <cell r="E380">
            <v>423</v>
          </cell>
          <cell r="F380" t="str">
            <v>PATRAN DIVISION</v>
          </cell>
          <cell r="G380">
            <v>42</v>
          </cell>
          <cell r="H380" t="str">
            <v>PATIALA</v>
          </cell>
          <cell r="I380">
            <v>4</v>
          </cell>
          <cell r="J380" t="str">
            <v>SOUTH</v>
          </cell>
        </row>
        <row r="381">
          <cell r="C381">
            <v>4241</v>
          </cell>
          <cell r="D381" t="str">
            <v>EAST SUB DIVISION RAJPURA</v>
          </cell>
          <cell r="E381">
            <v>424</v>
          </cell>
          <cell r="F381" t="str">
            <v>RAJPURA DIVISION</v>
          </cell>
          <cell r="G381">
            <v>42</v>
          </cell>
          <cell r="H381" t="str">
            <v>PATIALA</v>
          </cell>
          <cell r="I381">
            <v>4</v>
          </cell>
          <cell r="J381" t="str">
            <v>SOUTH</v>
          </cell>
        </row>
        <row r="382">
          <cell r="C382">
            <v>4242</v>
          </cell>
          <cell r="D382" t="str">
            <v>SUB DIVISION GAJJU KHERA</v>
          </cell>
          <cell r="E382">
            <v>424</v>
          </cell>
          <cell r="F382" t="str">
            <v>RAJPURA DIVISION</v>
          </cell>
          <cell r="G382">
            <v>42</v>
          </cell>
          <cell r="H382" t="str">
            <v>PATIALA</v>
          </cell>
          <cell r="I382">
            <v>4</v>
          </cell>
          <cell r="J382" t="str">
            <v>SOUTH</v>
          </cell>
        </row>
        <row r="383">
          <cell r="C383">
            <v>4243</v>
          </cell>
          <cell r="D383" t="str">
            <v>SUB DIVISION SARAI BANJARA</v>
          </cell>
          <cell r="E383">
            <v>424</v>
          </cell>
          <cell r="F383" t="str">
            <v>RAJPURA DIVISION</v>
          </cell>
          <cell r="G383">
            <v>42</v>
          </cell>
          <cell r="H383" t="str">
            <v>PATIALA</v>
          </cell>
          <cell r="I383">
            <v>4</v>
          </cell>
          <cell r="J383" t="str">
            <v>SOUTH</v>
          </cell>
        </row>
        <row r="384">
          <cell r="C384">
            <v>4244</v>
          </cell>
          <cell r="D384" t="str">
            <v>SUBURBAN SUB DIVISION RAJPURA</v>
          </cell>
          <cell r="E384">
            <v>424</v>
          </cell>
          <cell r="F384" t="str">
            <v>RAJPURA DIVISION</v>
          </cell>
          <cell r="G384">
            <v>42</v>
          </cell>
          <cell r="H384" t="str">
            <v>PATIALA</v>
          </cell>
          <cell r="I384">
            <v>4</v>
          </cell>
          <cell r="J384" t="str">
            <v>SOUTH</v>
          </cell>
        </row>
        <row r="385">
          <cell r="C385">
            <v>4245</v>
          </cell>
          <cell r="D385" t="str">
            <v>WEST SUB DIVISION RAJPURA</v>
          </cell>
          <cell r="E385">
            <v>424</v>
          </cell>
          <cell r="F385" t="str">
            <v>RAJPURA DIVISION</v>
          </cell>
          <cell r="G385">
            <v>42</v>
          </cell>
          <cell r="H385" t="str">
            <v>PATIALA</v>
          </cell>
          <cell r="I385">
            <v>4</v>
          </cell>
          <cell r="J385" t="str">
            <v>SOUTH</v>
          </cell>
        </row>
        <row r="386">
          <cell r="C386">
            <v>4251</v>
          </cell>
          <cell r="D386" t="str">
            <v>BADSHAPUR SUB DIVISION</v>
          </cell>
          <cell r="E386">
            <v>425</v>
          </cell>
          <cell r="F386" t="str">
            <v>SAMANA DIVISION</v>
          </cell>
          <cell r="G386">
            <v>42</v>
          </cell>
          <cell r="H386" t="str">
            <v>PATIALA</v>
          </cell>
          <cell r="I386">
            <v>4</v>
          </cell>
          <cell r="J386" t="str">
            <v>SOUTH</v>
          </cell>
        </row>
        <row r="387">
          <cell r="C387">
            <v>4252</v>
          </cell>
          <cell r="D387" t="str">
            <v>CITY SUB DIVISION SAMANA</v>
          </cell>
          <cell r="E387">
            <v>425</v>
          </cell>
          <cell r="F387" t="str">
            <v>SAMANA DIVISION</v>
          </cell>
          <cell r="G387">
            <v>42</v>
          </cell>
          <cell r="H387" t="str">
            <v>PATIALA</v>
          </cell>
          <cell r="I387">
            <v>4</v>
          </cell>
          <cell r="J387" t="str">
            <v>SOUTH</v>
          </cell>
        </row>
        <row r="388">
          <cell r="C388">
            <v>4253</v>
          </cell>
          <cell r="D388" t="str">
            <v>GAJJU MAJRA SUB DIVISION</v>
          </cell>
          <cell r="E388">
            <v>425</v>
          </cell>
          <cell r="F388" t="str">
            <v>SAMANA DIVISION</v>
          </cell>
          <cell r="G388">
            <v>42</v>
          </cell>
          <cell r="H388" t="str">
            <v>PATIALA</v>
          </cell>
          <cell r="I388">
            <v>4</v>
          </cell>
          <cell r="J388" t="str">
            <v>SOUTH</v>
          </cell>
        </row>
        <row r="389">
          <cell r="C389">
            <v>4254</v>
          </cell>
          <cell r="D389" t="str">
            <v>SUBURBAN SUB DIVISION SAMANA</v>
          </cell>
          <cell r="E389">
            <v>425</v>
          </cell>
          <cell r="F389" t="str">
            <v>SAMANA DIVISION</v>
          </cell>
          <cell r="G389">
            <v>42</v>
          </cell>
          <cell r="H389" t="str">
            <v>PATIALA</v>
          </cell>
          <cell r="I389">
            <v>4</v>
          </cell>
          <cell r="J389" t="str">
            <v>SOUTH</v>
          </cell>
        </row>
        <row r="390">
          <cell r="C390">
            <v>4261</v>
          </cell>
          <cell r="D390" t="str">
            <v>BALBERA SUB DIVISION</v>
          </cell>
          <cell r="E390">
            <v>426</v>
          </cell>
          <cell r="F390" t="str">
            <v>SUBURBAN DIVISION</v>
          </cell>
          <cell r="G390">
            <v>42</v>
          </cell>
          <cell r="H390" t="str">
            <v>PATIALA</v>
          </cell>
          <cell r="I390">
            <v>4</v>
          </cell>
          <cell r="J390" t="str">
            <v>SOUTH</v>
          </cell>
        </row>
        <row r="391">
          <cell r="C391">
            <v>4262</v>
          </cell>
          <cell r="D391" t="str">
            <v>BAHADURGARH SUB DIVISION</v>
          </cell>
          <cell r="E391">
            <v>426</v>
          </cell>
          <cell r="F391" t="str">
            <v>SUBURBAN DIVISION</v>
          </cell>
          <cell r="G391">
            <v>42</v>
          </cell>
          <cell r="H391" t="str">
            <v>PATIALA</v>
          </cell>
          <cell r="I391">
            <v>4</v>
          </cell>
          <cell r="J391" t="str">
            <v>SOUTH</v>
          </cell>
        </row>
        <row r="392">
          <cell r="C392">
            <v>4263</v>
          </cell>
          <cell r="D392" t="str">
            <v>GHANOUR-I SUB DIVISION</v>
          </cell>
          <cell r="E392">
            <v>426</v>
          </cell>
          <cell r="F392" t="str">
            <v>SUBURBAN DIVISION</v>
          </cell>
          <cell r="G392">
            <v>42</v>
          </cell>
          <cell r="H392" t="str">
            <v>PATIALA</v>
          </cell>
          <cell r="I392">
            <v>4</v>
          </cell>
          <cell r="J392" t="str">
            <v>SOUTH</v>
          </cell>
        </row>
        <row r="393">
          <cell r="C393">
            <v>4264</v>
          </cell>
          <cell r="D393" t="str">
            <v>GHANOUR-II SUB DIVISION</v>
          </cell>
          <cell r="E393">
            <v>426</v>
          </cell>
          <cell r="F393" t="str">
            <v>SUBURBAN DIVISION</v>
          </cell>
          <cell r="G393">
            <v>42</v>
          </cell>
          <cell r="H393" t="str">
            <v>PATIALA</v>
          </cell>
          <cell r="I393">
            <v>4</v>
          </cell>
          <cell r="J393" t="str">
            <v>SOUTH</v>
          </cell>
        </row>
        <row r="394">
          <cell r="C394">
            <v>4265</v>
          </cell>
          <cell r="D394" t="str">
            <v>WEST COMMERCIAL (NORTH)</v>
          </cell>
          <cell r="E394">
            <v>426</v>
          </cell>
          <cell r="F394" t="str">
            <v>WEST DIVISION</v>
          </cell>
          <cell r="G394">
            <v>42</v>
          </cell>
          <cell r="H394" t="str">
            <v>PATIALA</v>
          </cell>
          <cell r="I394">
            <v>4</v>
          </cell>
          <cell r="J394" t="str">
            <v>SOUTH</v>
          </cell>
        </row>
        <row r="395">
          <cell r="C395">
            <v>4266</v>
          </cell>
          <cell r="D395" t="str">
            <v>REETKHERI SUB DIVISION</v>
          </cell>
          <cell r="E395">
            <v>426</v>
          </cell>
          <cell r="F395" t="str">
            <v>SUBURBAN DIVISION</v>
          </cell>
          <cell r="G395">
            <v>42</v>
          </cell>
          <cell r="H395" t="str">
            <v>PATIALA</v>
          </cell>
          <cell r="I395">
            <v>4</v>
          </cell>
          <cell r="J395" t="str">
            <v>SOUTH</v>
          </cell>
        </row>
        <row r="396">
          <cell r="C396">
            <v>4271</v>
          </cell>
          <cell r="D396" t="str">
            <v>MODEL TOWN COMMERCIAL - 2</v>
          </cell>
          <cell r="E396">
            <v>427</v>
          </cell>
          <cell r="F396" t="str">
            <v>WEST DIVISION</v>
          </cell>
          <cell r="G396">
            <v>42</v>
          </cell>
          <cell r="H396" t="str">
            <v>PATIALA</v>
          </cell>
          <cell r="I396">
            <v>4</v>
          </cell>
          <cell r="J396" t="str">
            <v>SOUTH</v>
          </cell>
        </row>
        <row r="397">
          <cell r="C397">
            <v>4272</v>
          </cell>
          <cell r="D397" t="str">
            <v>MODEL TOWN COMMERCIAL - 1</v>
          </cell>
          <cell r="E397">
            <v>427</v>
          </cell>
          <cell r="F397" t="str">
            <v>WEST DIVISION</v>
          </cell>
          <cell r="G397">
            <v>42</v>
          </cell>
          <cell r="H397" t="str">
            <v>PATIALA</v>
          </cell>
          <cell r="I397">
            <v>4</v>
          </cell>
          <cell r="J397" t="str">
            <v>SOUTH</v>
          </cell>
        </row>
        <row r="398">
          <cell r="C398">
            <v>4273</v>
          </cell>
          <cell r="D398" t="str">
            <v>KALYAN</v>
          </cell>
          <cell r="E398">
            <v>427</v>
          </cell>
          <cell r="F398" t="str">
            <v>WEST DIVISION</v>
          </cell>
          <cell r="G398">
            <v>42</v>
          </cell>
          <cell r="H398" t="str">
            <v>PATIALA</v>
          </cell>
          <cell r="I398">
            <v>4</v>
          </cell>
          <cell r="J398" t="str">
            <v>SOUTH</v>
          </cell>
        </row>
        <row r="399">
          <cell r="C399">
            <v>4274</v>
          </cell>
          <cell r="D399" t="str">
            <v>MODEL TOWN COMMERCIAL - 2</v>
          </cell>
          <cell r="E399">
            <v>427</v>
          </cell>
          <cell r="F399" t="str">
            <v>WEST DIVISION</v>
          </cell>
          <cell r="G399">
            <v>42</v>
          </cell>
          <cell r="H399" t="str">
            <v>PATIALA</v>
          </cell>
          <cell r="I399">
            <v>4</v>
          </cell>
          <cell r="J399" t="str">
            <v>SOUTH</v>
          </cell>
        </row>
        <row r="400">
          <cell r="C400">
            <v>4275</v>
          </cell>
          <cell r="D400" t="str">
            <v>WEST COMMERCIAL (WEST)</v>
          </cell>
          <cell r="E400">
            <v>427</v>
          </cell>
          <cell r="F400" t="str">
            <v>WEST DIVISION</v>
          </cell>
          <cell r="G400">
            <v>42</v>
          </cell>
          <cell r="H400" t="str">
            <v>PATIALA</v>
          </cell>
          <cell r="I400">
            <v>4</v>
          </cell>
          <cell r="J400" t="str">
            <v>SOUTH</v>
          </cell>
        </row>
        <row r="401">
          <cell r="C401">
            <v>4311</v>
          </cell>
          <cell r="D401" t="str">
            <v>ANANDPUR SAHIB  SUB-DIVISION</v>
          </cell>
          <cell r="E401">
            <v>431</v>
          </cell>
          <cell r="F401" t="str">
            <v>ANANDPUR SAHIB DIVISION</v>
          </cell>
          <cell r="G401">
            <v>43</v>
          </cell>
          <cell r="H401" t="str">
            <v>ROPAR</v>
          </cell>
          <cell r="I401">
            <v>4</v>
          </cell>
          <cell r="J401" t="str">
            <v>SOUTH</v>
          </cell>
        </row>
        <row r="402">
          <cell r="C402">
            <v>4312</v>
          </cell>
          <cell r="D402" t="str">
            <v>KIRATPUR  SB  SUB-DIVISION</v>
          </cell>
          <cell r="E402">
            <v>431</v>
          </cell>
          <cell r="F402" t="str">
            <v>ANANDPUR SAHIB DIVISION</v>
          </cell>
          <cell r="G402">
            <v>43</v>
          </cell>
          <cell r="H402" t="str">
            <v>ROPAR</v>
          </cell>
          <cell r="I402">
            <v>4</v>
          </cell>
          <cell r="J402" t="str">
            <v>SOUTH</v>
          </cell>
        </row>
        <row r="403">
          <cell r="C403">
            <v>4313</v>
          </cell>
          <cell r="D403" t="str">
            <v>NANGAL  SUB-DIVISION</v>
          </cell>
          <cell r="E403">
            <v>431</v>
          </cell>
          <cell r="F403" t="str">
            <v>ANANDPUR SAHIB DIVISION</v>
          </cell>
          <cell r="G403">
            <v>43</v>
          </cell>
          <cell r="H403" t="str">
            <v>ROPAR</v>
          </cell>
          <cell r="I403">
            <v>4</v>
          </cell>
          <cell r="J403" t="str">
            <v>SOUTH</v>
          </cell>
        </row>
        <row r="404">
          <cell r="C404">
            <v>4314</v>
          </cell>
          <cell r="D404" t="str">
            <v>NURPURBEDI  SUB-DIVISION</v>
          </cell>
          <cell r="E404">
            <v>431</v>
          </cell>
          <cell r="F404" t="str">
            <v>ANANDPUR SAHIB DIVISION</v>
          </cell>
          <cell r="G404">
            <v>43</v>
          </cell>
          <cell r="H404" t="str">
            <v>ROPAR</v>
          </cell>
          <cell r="I404">
            <v>4</v>
          </cell>
          <cell r="J404" t="str">
            <v>SOUTH</v>
          </cell>
        </row>
        <row r="405">
          <cell r="C405">
            <v>4315</v>
          </cell>
          <cell r="D405" t="str">
            <v>ROPAR ANANDPUR SAHAB DIV SUB OFC BHALLAN</v>
          </cell>
          <cell r="E405">
            <v>431</v>
          </cell>
          <cell r="F405" t="str">
            <v>ANANDPUR SAHIB DIVISION</v>
          </cell>
          <cell r="G405">
            <v>43</v>
          </cell>
          <cell r="H405" t="str">
            <v>ROPAR</v>
          </cell>
          <cell r="I405">
            <v>4</v>
          </cell>
          <cell r="J405" t="str">
            <v>SOUTH</v>
          </cell>
        </row>
        <row r="406">
          <cell r="C406">
            <v>4316</v>
          </cell>
          <cell r="D406" t="str">
            <v>ROPAR ANADNPR SAHAB DIV SB OFC BHUNUPALI</v>
          </cell>
          <cell r="E406">
            <v>431</v>
          </cell>
          <cell r="F406" t="str">
            <v>ANANDPUR SAHIB DIVISION</v>
          </cell>
          <cell r="G406">
            <v>43</v>
          </cell>
          <cell r="H406" t="str">
            <v>ROPAR</v>
          </cell>
          <cell r="I406">
            <v>4</v>
          </cell>
          <cell r="J406" t="str">
            <v>SOUTH</v>
          </cell>
        </row>
        <row r="407">
          <cell r="C407">
            <v>4317</v>
          </cell>
          <cell r="D407" t="str">
            <v>ROPAR ANANDPR SAHAB DIV SB OFC TAKHATGRH</v>
          </cell>
          <cell r="E407">
            <v>431</v>
          </cell>
          <cell r="F407" t="str">
            <v>ANANDPUR SAHIB DIVISION</v>
          </cell>
          <cell r="G407">
            <v>43</v>
          </cell>
          <cell r="H407" t="str">
            <v>ROPAR</v>
          </cell>
          <cell r="I407">
            <v>4</v>
          </cell>
          <cell r="J407" t="str">
            <v>SOUTH</v>
          </cell>
        </row>
        <row r="408">
          <cell r="C408">
            <v>4321</v>
          </cell>
          <cell r="D408" t="str">
            <v>CITY SUB-DIVISION-KHARAR</v>
          </cell>
          <cell r="E408">
            <v>432</v>
          </cell>
          <cell r="F408" t="str">
            <v>KHARAR DIVISION</v>
          </cell>
          <cell r="G408">
            <v>43</v>
          </cell>
          <cell r="H408" t="str">
            <v>ROPAR</v>
          </cell>
          <cell r="I408">
            <v>4</v>
          </cell>
          <cell r="J408" t="str">
            <v>SOUTH</v>
          </cell>
        </row>
        <row r="409">
          <cell r="C409">
            <v>4322</v>
          </cell>
          <cell r="D409" t="str">
            <v>MAZRA SUB DIVISION</v>
          </cell>
          <cell r="E409">
            <v>432</v>
          </cell>
          <cell r="F409" t="str">
            <v>KHARAR DIVISION</v>
          </cell>
          <cell r="G409">
            <v>43</v>
          </cell>
          <cell r="H409" t="str">
            <v>ROPAR</v>
          </cell>
          <cell r="I409">
            <v>4</v>
          </cell>
          <cell r="J409" t="str">
            <v>SOUTH</v>
          </cell>
        </row>
        <row r="410">
          <cell r="C410">
            <v>4323</v>
          </cell>
          <cell r="D410" t="str">
            <v>MORINDA CITY SUB DIVISION</v>
          </cell>
          <cell r="E410">
            <v>432</v>
          </cell>
          <cell r="F410" t="str">
            <v>KHARAR DIVISION</v>
          </cell>
          <cell r="G410">
            <v>43</v>
          </cell>
          <cell r="H410" t="str">
            <v>ROPAR</v>
          </cell>
          <cell r="I410">
            <v>4</v>
          </cell>
          <cell r="J410" t="str">
            <v>SOUTH</v>
          </cell>
        </row>
        <row r="411">
          <cell r="C411">
            <v>4324</v>
          </cell>
          <cell r="D411" t="str">
            <v>MORINDA S URBAN SUB DIVISION</v>
          </cell>
          <cell r="E411">
            <v>432</v>
          </cell>
          <cell r="F411" t="str">
            <v>KHARAR DIVISION</v>
          </cell>
          <cell r="G411">
            <v>43</v>
          </cell>
          <cell r="H411" t="str">
            <v>ROPAR</v>
          </cell>
          <cell r="I411">
            <v>4</v>
          </cell>
          <cell r="J411" t="str">
            <v>SOUTH</v>
          </cell>
        </row>
        <row r="412">
          <cell r="C412">
            <v>4325</v>
          </cell>
          <cell r="D412" t="str">
            <v>KURALI SUB DIVISION</v>
          </cell>
          <cell r="E412">
            <v>432</v>
          </cell>
          <cell r="F412" t="str">
            <v>KHARAR DIVISION</v>
          </cell>
          <cell r="G412">
            <v>43</v>
          </cell>
          <cell r="H412" t="str">
            <v>ROPAR</v>
          </cell>
          <cell r="I412">
            <v>4</v>
          </cell>
          <cell r="J412" t="str">
            <v>SOUTH</v>
          </cell>
        </row>
        <row r="413">
          <cell r="C413">
            <v>4326</v>
          </cell>
          <cell r="D413" t="str">
            <v>GHARUAN SUB DIVISION</v>
          </cell>
          <cell r="E413">
            <v>432</v>
          </cell>
          <cell r="F413" t="str">
            <v>KHARAR DIVISION</v>
          </cell>
          <cell r="G413">
            <v>43</v>
          </cell>
          <cell r="H413" t="str">
            <v>ROPAR</v>
          </cell>
          <cell r="I413">
            <v>4</v>
          </cell>
          <cell r="J413" t="str">
            <v>SOUTH</v>
          </cell>
        </row>
        <row r="414">
          <cell r="C414">
            <v>4327</v>
          </cell>
          <cell r="D414" t="str">
            <v>SUBURBAN SUB-DIVISION-KHARAR</v>
          </cell>
          <cell r="E414">
            <v>432</v>
          </cell>
          <cell r="F414" t="str">
            <v>KHARAR DIVISION</v>
          </cell>
          <cell r="G414">
            <v>43</v>
          </cell>
          <cell r="H414" t="str">
            <v>ROPAR</v>
          </cell>
          <cell r="I414">
            <v>4</v>
          </cell>
          <cell r="J414" t="str">
            <v>SOUTH</v>
          </cell>
        </row>
        <row r="415">
          <cell r="C415">
            <v>4328</v>
          </cell>
          <cell r="D415" t="str">
            <v>KHARAR CITY-2</v>
          </cell>
          <cell r="E415">
            <v>432</v>
          </cell>
          <cell r="F415" t="str">
            <v>KHARAR DIVISION</v>
          </cell>
          <cell r="G415">
            <v>43</v>
          </cell>
          <cell r="H415" t="str">
            <v>ROPAR</v>
          </cell>
          <cell r="I415">
            <v>4</v>
          </cell>
          <cell r="J415" t="str">
            <v>SOUTH</v>
          </cell>
        </row>
        <row r="416">
          <cell r="C416">
            <v>4331</v>
          </cell>
          <cell r="D416" t="str">
            <v>BELA SUB DIVISION</v>
          </cell>
          <cell r="E416">
            <v>433</v>
          </cell>
          <cell r="F416" t="str">
            <v>ROPAR DIVISION</v>
          </cell>
          <cell r="G416">
            <v>43</v>
          </cell>
          <cell r="H416" t="str">
            <v>ROPAR</v>
          </cell>
          <cell r="I416">
            <v>4</v>
          </cell>
          <cell r="J416" t="str">
            <v>SOUTH</v>
          </cell>
        </row>
        <row r="417">
          <cell r="C417">
            <v>4332</v>
          </cell>
          <cell r="D417" t="str">
            <v>CHAMKAUR SAHIB SUB DIVISION</v>
          </cell>
          <cell r="E417">
            <v>433</v>
          </cell>
          <cell r="F417" t="str">
            <v>ROPAR DIVISION</v>
          </cell>
          <cell r="G417">
            <v>43</v>
          </cell>
          <cell r="H417" t="str">
            <v>ROPAR</v>
          </cell>
          <cell r="I417">
            <v>4</v>
          </cell>
          <cell r="J417" t="str">
            <v>SOUTH</v>
          </cell>
        </row>
        <row r="418">
          <cell r="C418">
            <v>4333</v>
          </cell>
          <cell r="D418" t="str">
            <v>GHANAULI SUB DIVISION</v>
          </cell>
          <cell r="E418">
            <v>433</v>
          </cell>
          <cell r="F418" t="str">
            <v>ROPAR DIVISION</v>
          </cell>
          <cell r="G418">
            <v>43</v>
          </cell>
          <cell r="H418" t="str">
            <v>ROPAR</v>
          </cell>
          <cell r="I418">
            <v>4</v>
          </cell>
          <cell r="J418" t="str">
            <v>SOUTH</v>
          </cell>
        </row>
        <row r="419">
          <cell r="C419">
            <v>4334</v>
          </cell>
          <cell r="D419" t="str">
            <v>MIANPUR SUB DIVISION</v>
          </cell>
          <cell r="E419">
            <v>433</v>
          </cell>
          <cell r="F419" t="str">
            <v>ROPAR DIVISION</v>
          </cell>
          <cell r="G419">
            <v>43</v>
          </cell>
          <cell r="H419" t="str">
            <v>ROPAR</v>
          </cell>
          <cell r="I419">
            <v>4</v>
          </cell>
          <cell r="J419" t="str">
            <v>SOUTH</v>
          </cell>
        </row>
        <row r="420">
          <cell r="C420">
            <v>4335</v>
          </cell>
          <cell r="D420" t="str">
            <v>ROPAR SUB DIVISION</v>
          </cell>
          <cell r="E420">
            <v>433</v>
          </cell>
          <cell r="F420" t="str">
            <v>ROPAR DIVISION</v>
          </cell>
          <cell r="G420">
            <v>43</v>
          </cell>
          <cell r="H420" t="str">
            <v>ROPAR</v>
          </cell>
          <cell r="I420">
            <v>4</v>
          </cell>
          <cell r="J420" t="str">
            <v>SOUTH</v>
          </cell>
        </row>
        <row r="421">
          <cell r="C421">
            <v>4336</v>
          </cell>
          <cell r="D421" t="str">
            <v>SUKHRAMPUR SUB DIVISION</v>
          </cell>
          <cell r="E421">
            <v>433</v>
          </cell>
          <cell r="F421" t="str">
            <v>ROPAR DIVISION</v>
          </cell>
          <cell r="G421">
            <v>43</v>
          </cell>
          <cell r="H421" t="str">
            <v>ROPAR</v>
          </cell>
          <cell r="I421">
            <v>4</v>
          </cell>
          <cell r="J421" t="str">
            <v>SOUTH</v>
          </cell>
        </row>
        <row r="422">
          <cell r="C422">
            <v>4341</v>
          </cell>
          <cell r="D422" t="str">
            <v>BEHLOLPUR SUB DIVISION</v>
          </cell>
          <cell r="E422">
            <v>434</v>
          </cell>
          <cell r="F422" t="str">
            <v>SAMRALA DIVISION</v>
          </cell>
          <cell r="G422">
            <v>43</v>
          </cell>
          <cell r="H422" t="str">
            <v>ROPAR</v>
          </cell>
          <cell r="I422">
            <v>4</v>
          </cell>
          <cell r="J422" t="str">
            <v>SOUTH</v>
          </cell>
        </row>
        <row r="423">
          <cell r="C423">
            <v>4342</v>
          </cell>
          <cell r="D423" t="str">
            <v>KATANI KALAN SUB DIVISION</v>
          </cell>
          <cell r="E423">
            <v>434</v>
          </cell>
          <cell r="F423" t="str">
            <v>SAMRALA DIVISION</v>
          </cell>
          <cell r="G423">
            <v>43</v>
          </cell>
          <cell r="H423" t="str">
            <v>ROPAR</v>
          </cell>
          <cell r="I423">
            <v>4</v>
          </cell>
          <cell r="J423" t="str">
            <v>SOUTH</v>
          </cell>
        </row>
        <row r="424">
          <cell r="C424">
            <v>4343</v>
          </cell>
          <cell r="D424" t="str">
            <v>KHAMANO SUB DIVISION</v>
          </cell>
          <cell r="E424">
            <v>434</v>
          </cell>
          <cell r="F424" t="str">
            <v>SAMRALA DIVISION</v>
          </cell>
          <cell r="G424">
            <v>43</v>
          </cell>
          <cell r="H424" t="str">
            <v>ROPAR</v>
          </cell>
          <cell r="I424">
            <v>4</v>
          </cell>
          <cell r="J424" t="str">
            <v>SOUTH</v>
          </cell>
        </row>
        <row r="425">
          <cell r="C425">
            <v>4344</v>
          </cell>
          <cell r="D425" t="str">
            <v>KOHARA SUB DIVISION</v>
          </cell>
          <cell r="E425">
            <v>434</v>
          </cell>
          <cell r="F425" t="str">
            <v>SAMRALA DIVISION</v>
          </cell>
          <cell r="G425">
            <v>43</v>
          </cell>
          <cell r="H425" t="str">
            <v>ROPAR</v>
          </cell>
          <cell r="I425">
            <v>4</v>
          </cell>
          <cell r="J425" t="str">
            <v>SOUTH</v>
          </cell>
        </row>
        <row r="426">
          <cell r="C426">
            <v>4345</v>
          </cell>
          <cell r="D426" t="str">
            <v>MACHHIWARA SUB DIVISION</v>
          </cell>
          <cell r="E426">
            <v>434</v>
          </cell>
          <cell r="F426" t="str">
            <v>SAMRALA DIVISION</v>
          </cell>
          <cell r="G426">
            <v>43</v>
          </cell>
          <cell r="H426" t="str">
            <v>ROPAR</v>
          </cell>
          <cell r="I426">
            <v>4</v>
          </cell>
          <cell r="J426" t="str">
            <v>SOUTH</v>
          </cell>
        </row>
        <row r="427">
          <cell r="C427">
            <v>4346</v>
          </cell>
          <cell r="D427" t="str">
            <v>SAMRALA CITY SUB DIVISION</v>
          </cell>
          <cell r="E427">
            <v>434</v>
          </cell>
          <cell r="F427" t="str">
            <v>SAMRALA DIVISION</v>
          </cell>
          <cell r="G427">
            <v>43</v>
          </cell>
          <cell r="H427" t="str">
            <v>ROPAR</v>
          </cell>
          <cell r="I427">
            <v>4</v>
          </cell>
          <cell r="J427" t="str">
            <v>SOUTH</v>
          </cell>
        </row>
        <row r="428">
          <cell r="C428">
            <v>4347</v>
          </cell>
          <cell r="D428" t="str">
            <v>SUBURBAN SUB DIVISION SAMRALA</v>
          </cell>
          <cell r="E428">
            <v>434</v>
          </cell>
          <cell r="F428" t="str">
            <v>SAMRALA DIVISION</v>
          </cell>
          <cell r="G428">
            <v>43</v>
          </cell>
          <cell r="H428" t="str">
            <v>ROPAR</v>
          </cell>
          <cell r="I428">
            <v>4</v>
          </cell>
          <cell r="J428" t="str">
            <v>SOUTH</v>
          </cell>
        </row>
        <row r="429">
          <cell r="C429">
            <v>4411</v>
          </cell>
          <cell r="D429" t="str">
            <v>CITY SUB DIVISION BARNALA</v>
          </cell>
          <cell r="E429">
            <v>441</v>
          </cell>
          <cell r="F429" t="str">
            <v>CITY DIVISION BARNALA</v>
          </cell>
          <cell r="G429">
            <v>44</v>
          </cell>
          <cell r="H429" t="str">
            <v>BARNALA</v>
          </cell>
          <cell r="I429">
            <v>4</v>
          </cell>
          <cell r="J429" t="str">
            <v>SOUTH</v>
          </cell>
        </row>
        <row r="430">
          <cell r="C430">
            <v>4412</v>
          </cell>
          <cell r="D430" t="str">
            <v>SUB DIVISION-1 DHANAULA</v>
          </cell>
          <cell r="E430">
            <v>441</v>
          </cell>
          <cell r="F430" t="str">
            <v>CITY DIVISION BARNALA</v>
          </cell>
          <cell r="G430">
            <v>44</v>
          </cell>
          <cell r="H430" t="str">
            <v>BARNALA</v>
          </cell>
          <cell r="I430">
            <v>4</v>
          </cell>
          <cell r="J430" t="str">
            <v>SOUTH</v>
          </cell>
        </row>
        <row r="431">
          <cell r="C431">
            <v>4413</v>
          </cell>
          <cell r="D431" t="str">
            <v>SUB DIVISION-2 DHANAULA</v>
          </cell>
          <cell r="E431">
            <v>441</v>
          </cell>
          <cell r="F431" t="str">
            <v>CITY DIVISION BARNALA</v>
          </cell>
          <cell r="G431">
            <v>44</v>
          </cell>
          <cell r="H431" t="str">
            <v>BARNALA</v>
          </cell>
          <cell r="I431">
            <v>4</v>
          </cell>
          <cell r="J431" t="str">
            <v>SOUTH</v>
          </cell>
        </row>
        <row r="432">
          <cell r="C432">
            <v>4414</v>
          </cell>
          <cell r="D432" t="str">
            <v>SUB DIVISION MEHALKALAN</v>
          </cell>
          <cell r="E432">
            <v>441</v>
          </cell>
          <cell r="F432" t="str">
            <v>CITY DIVISION BARNALA</v>
          </cell>
          <cell r="G432">
            <v>44</v>
          </cell>
          <cell r="H432" t="str">
            <v>BARNALA</v>
          </cell>
          <cell r="I432">
            <v>4</v>
          </cell>
          <cell r="J432" t="str">
            <v>SOUTH</v>
          </cell>
        </row>
        <row r="433">
          <cell r="C433">
            <v>4415</v>
          </cell>
          <cell r="D433" t="str">
            <v>SUB DIVISION SANGHERA</v>
          </cell>
          <cell r="E433">
            <v>441</v>
          </cell>
          <cell r="F433" t="str">
            <v>CITY DIVISION BARNALA</v>
          </cell>
          <cell r="G433">
            <v>44</v>
          </cell>
          <cell r="H433" t="str">
            <v>BARNALA</v>
          </cell>
          <cell r="I433">
            <v>4</v>
          </cell>
          <cell r="J433" t="str">
            <v>SOUTH</v>
          </cell>
        </row>
        <row r="434">
          <cell r="C434">
            <v>4416</v>
          </cell>
          <cell r="D434" t="str">
            <v>SUB DIVISION THULIWAL</v>
          </cell>
          <cell r="E434">
            <v>441</v>
          </cell>
          <cell r="F434" t="str">
            <v>CITY DIVISION BARNALA</v>
          </cell>
          <cell r="G434">
            <v>44</v>
          </cell>
          <cell r="H434" t="str">
            <v>BARNALA</v>
          </cell>
          <cell r="I434">
            <v>4</v>
          </cell>
          <cell r="J434" t="str">
            <v>SOUTH</v>
          </cell>
        </row>
        <row r="435">
          <cell r="C435">
            <v>4421</v>
          </cell>
          <cell r="D435" t="str">
            <v>CHEEMA SUB DIVISION</v>
          </cell>
          <cell r="E435">
            <v>442</v>
          </cell>
          <cell r="F435" t="str">
            <v>CITY DIVISION SUNAM</v>
          </cell>
          <cell r="G435">
            <v>44</v>
          </cell>
          <cell r="H435" t="str">
            <v>SANGRUR</v>
          </cell>
          <cell r="I435">
            <v>4</v>
          </cell>
          <cell r="J435" t="str">
            <v>SOUTH</v>
          </cell>
        </row>
        <row r="436">
          <cell r="C436">
            <v>4422</v>
          </cell>
          <cell r="D436" t="str">
            <v>CITY SUB DIVISION SUNAM</v>
          </cell>
          <cell r="E436">
            <v>442</v>
          </cell>
          <cell r="F436" t="str">
            <v>CITY DIVISION SUNAM</v>
          </cell>
          <cell r="G436">
            <v>44</v>
          </cell>
          <cell r="H436" t="str">
            <v>SANGRUR</v>
          </cell>
          <cell r="I436">
            <v>4</v>
          </cell>
          <cell r="J436" t="str">
            <v>SOUTH</v>
          </cell>
        </row>
        <row r="437">
          <cell r="C437">
            <v>4423</v>
          </cell>
          <cell r="D437" t="str">
            <v>LONGOWAL SUB DIVISION</v>
          </cell>
          <cell r="E437">
            <v>442</v>
          </cell>
          <cell r="F437" t="str">
            <v>CITY DIVISION SUNAM</v>
          </cell>
          <cell r="G437">
            <v>44</v>
          </cell>
          <cell r="H437" t="str">
            <v>SANGRUR</v>
          </cell>
          <cell r="I437">
            <v>4</v>
          </cell>
          <cell r="J437" t="str">
            <v>SOUTH</v>
          </cell>
        </row>
        <row r="438">
          <cell r="C438">
            <v>4424</v>
          </cell>
          <cell r="D438" t="str">
            <v>UBHEWAL SUB DIVISION</v>
          </cell>
          <cell r="E438">
            <v>442</v>
          </cell>
          <cell r="F438" t="str">
            <v>CITY DIVISION SUNAM</v>
          </cell>
          <cell r="G438">
            <v>44</v>
          </cell>
          <cell r="H438" t="str">
            <v>SANGRUR</v>
          </cell>
          <cell r="I438">
            <v>4</v>
          </cell>
          <cell r="J438" t="str">
            <v>SOUTH</v>
          </cell>
        </row>
        <row r="439">
          <cell r="C439">
            <v>4425</v>
          </cell>
          <cell r="D439" t="str">
            <v>SUBURBAN SUNAM</v>
          </cell>
          <cell r="E439">
            <v>442</v>
          </cell>
          <cell r="F439" t="str">
            <v>CITY DIVISION SUNAM</v>
          </cell>
          <cell r="G439">
            <v>44</v>
          </cell>
          <cell r="H439" t="str">
            <v>SANGRUR</v>
          </cell>
          <cell r="I439">
            <v>4</v>
          </cell>
          <cell r="J439" t="str">
            <v>SOUTH</v>
          </cell>
        </row>
        <row r="440">
          <cell r="C440">
            <v>4431</v>
          </cell>
          <cell r="D440" t="str">
            <v>CITY SUB DIVISION DHURI</v>
          </cell>
          <cell r="E440">
            <v>443</v>
          </cell>
          <cell r="F440" t="str">
            <v>DHURI DIVISION</v>
          </cell>
          <cell r="G440">
            <v>44</v>
          </cell>
          <cell r="H440" t="str">
            <v>BARNALA</v>
          </cell>
          <cell r="I440">
            <v>4</v>
          </cell>
          <cell r="J440" t="str">
            <v>SOUTH</v>
          </cell>
        </row>
        <row r="441">
          <cell r="C441">
            <v>4432</v>
          </cell>
          <cell r="D441" t="str">
            <v>SUB DIVISION BHALWAN</v>
          </cell>
          <cell r="E441">
            <v>443</v>
          </cell>
          <cell r="F441" t="str">
            <v>DHURI DIVISION</v>
          </cell>
          <cell r="G441">
            <v>44</v>
          </cell>
          <cell r="H441" t="str">
            <v>BARNALA</v>
          </cell>
          <cell r="I441">
            <v>4</v>
          </cell>
          <cell r="J441" t="str">
            <v>SOUTH</v>
          </cell>
        </row>
        <row r="442">
          <cell r="C442">
            <v>4433</v>
          </cell>
          <cell r="D442" t="str">
            <v>SUB DIVISION RANGLAN</v>
          </cell>
          <cell r="E442">
            <v>443</v>
          </cell>
          <cell r="F442" t="str">
            <v>DHURI DIVISION</v>
          </cell>
          <cell r="G442">
            <v>44</v>
          </cell>
          <cell r="H442" t="str">
            <v>BARNALA</v>
          </cell>
          <cell r="I442">
            <v>4</v>
          </cell>
          <cell r="J442" t="str">
            <v>SOUTH</v>
          </cell>
        </row>
        <row r="443">
          <cell r="C443">
            <v>4434</v>
          </cell>
          <cell r="D443" t="str">
            <v>SUB DIVISION-1 SHERPUR</v>
          </cell>
          <cell r="E443">
            <v>443</v>
          </cell>
          <cell r="F443" t="str">
            <v>DHURI DIVISION</v>
          </cell>
          <cell r="G443">
            <v>44</v>
          </cell>
          <cell r="H443" t="str">
            <v>BARNALA</v>
          </cell>
          <cell r="I443">
            <v>4</v>
          </cell>
          <cell r="J443" t="str">
            <v>SOUTH</v>
          </cell>
        </row>
        <row r="444">
          <cell r="C444">
            <v>4435</v>
          </cell>
          <cell r="D444" t="str">
            <v>SUB DIVISION-2 SHERPUR</v>
          </cell>
          <cell r="E444">
            <v>443</v>
          </cell>
          <cell r="F444" t="str">
            <v>DHURI DIVISION</v>
          </cell>
          <cell r="G444">
            <v>44</v>
          </cell>
          <cell r="H444" t="str">
            <v>BARNALA</v>
          </cell>
          <cell r="I444">
            <v>4</v>
          </cell>
          <cell r="J444" t="str">
            <v>SOUTH</v>
          </cell>
        </row>
        <row r="445">
          <cell r="C445">
            <v>4436</v>
          </cell>
          <cell r="D445" t="str">
            <v>SUBURBAN SUB DIVISION DHURI</v>
          </cell>
          <cell r="E445">
            <v>443</v>
          </cell>
          <cell r="F445" t="str">
            <v>DHURI DIVISION</v>
          </cell>
          <cell r="G445">
            <v>44</v>
          </cell>
          <cell r="H445" t="str">
            <v>BARNALA</v>
          </cell>
          <cell r="I445">
            <v>4</v>
          </cell>
          <cell r="J445" t="str">
            <v>SOUTH</v>
          </cell>
        </row>
        <row r="446">
          <cell r="C446">
            <v>4441</v>
          </cell>
          <cell r="D446" t="str">
            <v>CITY SUB DIVISION DIRBA</v>
          </cell>
          <cell r="E446">
            <v>444</v>
          </cell>
          <cell r="F446" t="str">
            <v>DIRBA DIVISION</v>
          </cell>
          <cell r="G446">
            <v>44</v>
          </cell>
          <cell r="H446" t="str">
            <v>SANGRUR</v>
          </cell>
          <cell r="I446">
            <v>4</v>
          </cell>
          <cell r="J446" t="str">
            <v>SOUTH</v>
          </cell>
        </row>
        <row r="447">
          <cell r="C447">
            <v>4442</v>
          </cell>
          <cell r="D447" t="str">
            <v>DIRBA SUBURBAN SUB DIVISION</v>
          </cell>
          <cell r="E447">
            <v>444</v>
          </cell>
          <cell r="F447" t="str">
            <v>DIRBA DIVISION</v>
          </cell>
          <cell r="G447">
            <v>44</v>
          </cell>
          <cell r="H447" t="str">
            <v>SANGRUR</v>
          </cell>
          <cell r="I447">
            <v>4</v>
          </cell>
          <cell r="J447" t="str">
            <v>SOUTH</v>
          </cell>
        </row>
        <row r="448">
          <cell r="C448">
            <v>4443</v>
          </cell>
          <cell r="D448" t="str">
            <v>MEHLAN SUB DIVISION</v>
          </cell>
          <cell r="E448">
            <v>444</v>
          </cell>
          <cell r="F448" t="str">
            <v>DIRBA DIVISION</v>
          </cell>
          <cell r="G448">
            <v>44</v>
          </cell>
          <cell r="H448" t="str">
            <v>SANGRUR</v>
          </cell>
          <cell r="I448">
            <v>4</v>
          </cell>
          <cell r="J448" t="str">
            <v>SOUTH</v>
          </cell>
        </row>
        <row r="449">
          <cell r="C449">
            <v>4444</v>
          </cell>
          <cell r="D449" t="str">
            <v>NADAMPUR SUB DIVISION</v>
          </cell>
          <cell r="E449">
            <v>444</v>
          </cell>
          <cell r="F449" t="str">
            <v>DIRBA DIVISION</v>
          </cell>
          <cell r="G449">
            <v>44</v>
          </cell>
          <cell r="H449" t="str">
            <v>SANGRUR</v>
          </cell>
          <cell r="I449">
            <v>4</v>
          </cell>
          <cell r="J449" t="str">
            <v>SOUTH</v>
          </cell>
        </row>
        <row r="450">
          <cell r="C450">
            <v>4451</v>
          </cell>
          <cell r="D450" t="str">
            <v>CITY SUB DIVISION-1-MLK</v>
          </cell>
          <cell r="E450">
            <v>445</v>
          </cell>
          <cell r="F450" t="str">
            <v>MALERKOTLA DIVISION</v>
          </cell>
          <cell r="G450">
            <v>44</v>
          </cell>
          <cell r="H450" t="str">
            <v>BARNALA</v>
          </cell>
          <cell r="I450">
            <v>4</v>
          </cell>
          <cell r="J450" t="str">
            <v>SOUTH</v>
          </cell>
        </row>
        <row r="451">
          <cell r="C451">
            <v>4452</v>
          </cell>
          <cell r="D451" t="str">
            <v>CITY SUB DIVISION-2-MLK</v>
          </cell>
          <cell r="E451">
            <v>445</v>
          </cell>
          <cell r="F451" t="str">
            <v>MALERKOTLA DIVISION</v>
          </cell>
          <cell r="G451">
            <v>44</v>
          </cell>
          <cell r="H451" t="str">
            <v>BARNALA</v>
          </cell>
          <cell r="I451">
            <v>4</v>
          </cell>
          <cell r="J451" t="str">
            <v>SOUTH</v>
          </cell>
        </row>
        <row r="452">
          <cell r="C452">
            <v>4453</v>
          </cell>
          <cell r="D452" t="str">
            <v>KUP KALAN SUB DIVISION</v>
          </cell>
          <cell r="E452">
            <v>445</v>
          </cell>
          <cell r="F452" t="str">
            <v>MALERKOTLA DIVISION</v>
          </cell>
          <cell r="G452">
            <v>44</v>
          </cell>
          <cell r="H452" t="str">
            <v>BARNALA</v>
          </cell>
          <cell r="I452">
            <v>4</v>
          </cell>
          <cell r="J452" t="str">
            <v>SOUTH</v>
          </cell>
        </row>
        <row r="453">
          <cell r="C453">
            <v>4454</v>
          </cell>
          <cell r="D453" t="str">
            <v>LASSOI SUB DIVISION</v>
          </cell>
          <cell r="E453">
            <v>445</v>
          </cell>
          <cell r="F453" t="str">
            <v>MALERKOTLA DIVISION</v>
          </cell>
          <cell r="G453">
            <v>44</v>
          </cell>
          <cell r="H453" t="str">
            <v>BARNALA</v>
          </cell>
          <cell r="I453">
            <v>4</v>
          </cell>
          <cell r="J453" t="str">
            <v>SOUTH</v>
          </cell>
        </row>
        <row r="454">
          <cell r="C454">
            <v>4455</v>
          </cell>
          <cell r="D454" t="str">
            <v>SANDHOUR SUB DIVISION</v>
          </cell>
          <cell r="E454">
            <v>445</v>
          </cell>
          <cell r="F454" t="str">
            <v>MALERKOTLA DIVISION</v>
          </cell>
          <cell r="G454">
            <v>44</v>
          </cell>
          <cell r="H454" t="str">
            <v>BARNALA</v>
          </cell>
          <cell r="I454">
            <v>4</v>
          </cell>
          <cell r="J454" t="str">
            <v>SOUTH</v>
          </cell>
        </row>
        <row r="455">
          <cell r="C455">
            <v>4456</v>
          </cell>
          <cell r="D455" t="str">
            <v>SHERWANI KOT SUB DIVISION</v>
          </cell>
          <cell r="E455">
            <v>445</v>
          </cell>
          <cell r="F455" t="str">
            <v>MALERKOTLA DIVISION</v>
          </cell>
          <cell r="G455">
            <v>44</v>
          </cell>
          <cell r="H455" t="str">
            <v>BARNALA</v>
          </cell>
          <cell r="I455">
            <v>4</v>
          </cell>
          <cell r="J455" t="str">
            <v>SOUTH</v>
          </cell>
        </row>
        <row r="456">
          <cell r="C456">
            <v>4457</v>
          </cell>
          <cell r="D456" t="str">
            <v>SUBURBAN SUB DIVISION-MLK</v>
          </cell>
          <cell r="E456">
            <v>445</v>
          </cell>
          <cell r="F456" t="str">
            <v>MALERKOTLA DIVISION</v>
          </cell>
          <cell r="G456">
            <v>44</v>
          </cell>
          <cell r="H456" t="str">
            <v>BARNALA</v>
          </cell>
          <cell r="I456">
            <v>4</v>
          </cell>
          <cell r="J456" t="str">
            <v>SOUTH</v>
          </cell>
        </row>
        <row r="457">
          <cell r="C457">
            <v>4461</v>
          </cell>
          <cell r="D457" t="str">
            <v>BADRUKHAN SUB DIVISION</v>
          </cell>
          <cell r="E457">
            <v>446</v>
          </cell>
          <cell r="F457" t="str">
            <v>SANGRUR DIVISION</v>
          </cell>
          <cell r="G457">
            <v>44</v>
          </cell>
          <cell r="H457" t="str">
            <v>SANGRUR</v>
          </cell>
          <cell r="I457">
            <v>4</v>
          </cell>
          <cell r="J457" t="str">
            <v>SOUTH</v>
          </cell>
        </row>
        <row r="458">
          <cell r="C458">
            <v>4462</v>
          </cell>
          <cell r="D458" t="str">
            <v>BHWANIGARH SUB DIVISION</v>
          </cell>
          <cell r="E458">
            <v>446</v>
          </cell>
          <cell r="F458" t="str">
            <v>SANGRUR DIVISION</v>
          </cell>
          <cell r="G458">
            <v>44</v>
          </cell>
          <cell r="H458" t="str">
            <v>SANGRUR</v>
          </cell>
          <cell r="I458">
            <v>4</v>
          </cell>
          <cell r="J458" t="str">
            <v>SOUTH</v>
          </cell>
        </row>
        <row r="459">
          <cell r="C459">
            <v>4463</v>
          </cell>
          <cell r="D459" t="str">
            <v>CITY SUB-DIVISION SANGRUR</v>
          </cell>
          <cell r="E459">
            <v>446</v>
          </cell>
          <cell r="F459" t="str">
            <v>SANGRUR DIVISION</v>
          </cell>
          <cell r="G459">
            <v>44</v>
          </cell>
          <cell r="H459" t="str">
            <v>SANGRUR</v>
          </cell>
          <cell r="I459">
            <v>4</v>
          </cell>
          <cell r="J459" t="str">
            <v>SOUTH</v>
          </cell>
        </row>
        <row r="460">
          <cell r="C460">
            <v>4464</v>
          </cell>
          <cell r="D460" t="str">
            <v>GHARACHON SUB DIVISION</v>
          </cell>
          <cell r="E460">
            <v>446</v>
          </cell>
          <cell r="F460" t="str">
            <v>SANGRUR DIVISION</v>
          </cell>
          <cell r="G460">
            <v>44</v>
          </cell>
          <cell r="H460" t="str">
            <v>SANGRUR</v>
          </cell>
          <cell r="I460">
            <v>4</v>
          </cell>
          <cell r="J460" t="str">
            <v>SOUTH</v>
          </cell>
        </row>
        <row r="461">
          <cell r="C461">
            <v>4465</v>
          </cell>
          <cell r="D461" t="str">
            <v>SUBURBAN SUB DIVISION SANGRUR</v>
          </cell>
          <cell r="E461">
            <v>446</v>
          </cell>
          <cell r="F461" t="str">
            <v>SANGRUR DIVISION</v>
          </cell>
          <cell r="G461">
            <v>44</v>
          </cell>
          <cell r="H461" t="str">
            <v>SANGRUR</v>
          </cell>
          <cell r="I461">
            <v>4</v>
          </cell>
          <cell r="J461" t="str">
            <v>SOUTH</v>
          </cell>
        </row>
        <row r="462">
          <cell r="C462">
            <v>4471</v>
          </cell>
          <cell r="D462" t="str">
            <v>SUB DIVISION BHADOUR</v>
          </cell>
          <cell r="E462">
            <v>447</v>
          </cell>
          <cell r="F462" t="str">
            <v>SUBURBAN DIVISION BARNALA</v>
          </cell>
          <cell r="G462">
            <v>44</v>
          </cell>
          <cell r="H462" t="str">
            <v>BARNALA</v>
          </cell>
          <cell r="I462">
            <v>4</v>
          </cell>
          <cell r="J462" t="str">
            <v>SOUTH</v>
          </cell>
        </row>
        <row r="463">
          <cell r="C463">
            <v>4472</v>
          </cell>
          <cell r="D463" t="str">
            <v>SUB DIVISION SEHNA</v>
          </cell>
          <cell r="E463">
            <v>447</v>
          </cell>
          <cell r="F463" t="str">
            <v>SUBURBAN DIVISION BARNALA</v>
          </cell>
          <cell r="G463">
            <v>44</v>
          </cell>
          <cell r="H463" t="str">
            <v>BARNALA</v>
          </cell>
          <cell r="I463">
            <v>4</v>
          </cell>
          <cell r="J463" t="str">
            <v>SOUTH</v>
          </cell>
        </row>
        <row r="464">
          <cell r="C464">
            <v>4473</v>
          </cell>
          <cell r="D464" t="str">
            <v>SUB DIVISION 1-TAPA</v>
          </cell>
          <cell r="E464">
            <v>447</v>
          </cell>
          <cell r="F464" t="str">
            <v>SUBURBAN DIVISION BARNALA</v>
          </cell>
          <cell r="G464">
            <v>44</v>
          </cell>
          <cell r="H464" t="str">
            <v>BARNALA</v>
          </cell>
          <cell r="I464">
            <v>4</v>
          </cell>
          <cell r="J464" t="str">
            <v>SOUTH</v>
          </cell>
        </row>
        <row r="465">
          <cell r="C465">
            <v>4474</v>
          </cell>
          <cell r="D465" t="str">
            <v>SUB DIVISION-2-TAPA</v>
          </cell>
          <cell r="E465">
            <v>447</v>
          </cell>
          <cell r="F465" t="str">
            <v>SUBURBAN DIVISION BARNALA</v>
          </cell>
          <cell r="G465">
            <v>44</v>
          </cell>
          <cell r="H465" t="str">
            <v>BARNALA</v>
          </cell>
          <cell r="I465">
            <v>4</v>
          </cell>
          <cell r="J465" t="str">
            <v>SOUTH</v>
          </cell>
        </row>
        <row r="466">
          <cell r="C466">
            <v>4475</v>
          </cell>
          <cell r="D466" t="str">
            <v>SUBURABN SUB DIVISION BARNALA</v>
          </cell>
          <cell r="E466">
            <v>447</v>
          </cell>
          <cell r="F466" t="str">
            <v>SUBURBAN DIVISION BARNALA</v>
          </cell>
          <cell r="G466">
            <v>44</v>
          </cell>
          <cell r="H466" t="str">
            <v>BARNALA</v>
          </cell>
          <cell r="I466">
            <v>4</v>
          </cell>
          <cell r="J466" t="str">
            <v>SOUTH</v>
          </cell>
        </row>
        <row r="467">
          <cell r="C467">
            <v>4481</v>
          </cell>
          <cell r="D467" t="str">
            <v>BANGAN SUB DIVISION</v>
          </cell>
          <cell r="E467">
            <v>448</v>
          </cell>
          <cell r="F467" t="str">
            <v>SUBURBAN DIVISION SUNAM</v>
          </cell>
          <cell r="G467">
            <v>44</v>
          </cell>
          <cell r="H467" t="str">
            <v>SANGRUR</v>
          </cell>
          <cell r="I467">
            <v>4</v>
          </cell>
          <cell r="J467" t="str">
            <v>SOUTH</v>
          </cell>
        </row>
        <row r="468">
          <cell r="C468">
            <v>4482</v>
          </cell>
          <cell r="D468" t="str">
            <v>CITY SUB DIVISION LEHRAGAGA</v>
          </cell>
          <cell r="E468">
            <v>448</v>
          </cell>
          <cell r="F468" t="str">
            <v>SUBURBAN DIVISION SUNAM</v>
          </cell>
          <cell r="G468">
            <v>44</v>
          </cell>
          <cell r="H468" t="str">
            <v>SANGRUR</v>
          </cell>
          <cell r="I468">
            <v>4</v>
          </cell>
          <cell r="J468" t="str">
            <v>SOUTH</v>
          </cell>
        </row>
        <row r="469">
          <cell r="C469">
            <v>4483</v>
          </cell>
          <cell r="D469" t="str">
            <v>MOONAK SUB DIVISION</v>
          </cell>
          <cell r="E469">
            <v>448</v>
          </cell>
          <cell r="F469" t="str">
            <v>SUBURBAN DIVISION SUNAM</v>
          </cell>
          <cell r="G469">
            <v>44</v>
          </cell>
          <cell r="H469" t="str">
            <v>SANGRUR</v>
          </cell>
          <cell r="I469">
            <v>4</v>
          </cell>
          <cell r="J469" t="str">
            <v>SOUTH</v>
          </cell>
        </row>
        <row r="470">
          <cell r="C470">
            <v>4484</v>
          </cell>
          <cell r="D470" t="str">
            <v>SUBURBAN SUB DIVISION LEHRAGAGA</v>
          </cell>
          <cell r="E470">
            <v>448</v>
          </cell>
          <cell r="F470" t="str">
            <v>SUBURBAN DIVISION SUNAM</v>
          </cell>
          <cell r="G470">
            <v>44</v>
          </cell>
          <cell r="H470" t="str">
            <v>SANGRUR</v>
          </cell>
          <cell r="I470">
            <v>4</v>
          </cell>
          <cell r="J470" t="str">
            <v>SOUTH</v>
          </cell>
        </row>
        <row r="471">
          <cell r="C471">
            <v>4485</v>
          </cell>
          <cell r="D471" t="str">
            <v>SUBURBAN SUB DIVISION SUNAM</v>
          </cell>
          <cell r="E471">
            <v>448</v>
          </cell>
          <cell r="F471" t="str">
            <v>SUBURBAN DIVISION SUNAM</v>
          </cell>
          <cell r="G471">
            <v>44</v>
          </cell>
          <cell r="H471" t="str">
            <v>SANGRUR</v>
          </cell>
          <cell r="I471">
            <v>4</v>
          </cell>
          <cell r="J471" t="str">
            <v>SOUTH</v>
          </cell>
        </row>
        <row r="472">
          <cell r="C472">
            <v>4491</v>
          </cell>
          <cell r="D472" t="str">
            <v>CITY SUB DIVISION PATRAN</v>
          </cell>
          <cell r="E472">
            <v>449</v>
          </cell>
          <cell r="F472" t="str">
            <v>PATRAN DIVISION</v>
          </cell>
          <cell r="G472">
            <v>44</v>
          </cell>
          <cell r="H472" t="str">
            <v>SANGRUR</v>
          </cell>
          <cell r="I472">
            <v>4</v>
          </cell>
          <cell r="J472" t="str">
            <v>SOUTH</v>
          </cell>
        </row>
        <row r="473">
          <cell r="C473">
            <v>4492</v>
          </cell>
          <cell r="D473" t="str">
            <v>SUBURBAN SUB DIVISION PATRAN</v>
          </cell>
          <cell r="E473">
            <v>449</v>
          </cell>
          <cell r="F473" t="str">
            <v>PATRAN DIVISION</v>
          </cell>
          <cell r="G473">
            <v>44</v>
          </cell>
          <cell r="H473" t="str">
            <v>SANGRUR</v>
          </cell>
          <cell r="I473">
            <v>4</v>
          </cell>
          <cell r="J473" t="str">
            <v>SOUTH</v>
          </cell>
        </row>
        <row r="474">
          <cell r="C474">
            <v>4493</v>
          </cell>
          <cell r="D474" t="str">
            <v>KHANOURI SUB DIVISION</v>
          </cell>
          <cell r="E474">
            <v>449</v>
          </cell>
          <cell r="F474" t="str">
            <v>PATRAN DIVISION</v>
          </cell>
          <cell r="G474">
            <v>44</v>
          </cell>
          <cell r="H474" t="str">
            <v>SANGRUR</v>
          </cell>
          <cell r="I474">
            <v>4</v>
          </cell>
          <cell r="J474" t="str">
            <v>SOUTH</v>
          </cell>
        </row>
        <row r="475">
          <cell r="C475">
            <v>4494</v>
          </cell>
          <cell r="D475" t="str">
            <v>SHATRANA SUB DIVISION</v>
          </cell>
          <cell r="E475">
            <v>449</v>
          </cell>
          <cell r="F475" t="str">
            <v>PATRAN DIVISION</v>
          </cell>
          <cell r="G475">
            <v>44</v>
          </cell>
          <cell r="H475" t="str">
            <v>SANGRUR</v>
          </cell>
          <cell r="I475">
            <v>4</v>
          </cell>
          <cell r="J475" t="str">
            <v>SOUTH</v>
          </cell>
        </row>
        <row r="476">
          <cell r="C476">
            <v>4511</v>
          </cell>
          <cell r="D476" t="str">
            <v>SSE, MOHALI</v>
          </cell>
          <cell r="E476">
            <v>451</v>
          </cell>
          <cell r="F476" t="str">
            <v>GRID MAINT. DIVISION, MOHALI</v>
          </cell>
          <cell r="G476">
            <v>45</v>
          </cell>
          <cell r="H476" t="str">
            <v>BARNALA</v>
          </cell>
          <cell r="I476">
            <v>4</v>
          </cell>
          <cell r="J476" t="str">
            <v>SOUTH</v>
          </cell>
        </row>
        <row r="477">
          <cell r="C477">
            <v>4512</v>
          </cell>
          <cell r="D477" t="str">
            <v>AE TL,MTC.,MOHALI</v>
          </cell>
          <cell r="E477">
            <v>451</v>
          </cell>
          <cell r="F477" t="str">
            <v>GRID MAINT. DIVISION, MOHALI</v>
          </cell>
          <cell r="G477">
            <v>45</v>
          </cell>
          <cell r="H477" t="str">
            <v>BARNALA</v>
          </cell>
          <cell r="I477">
            <v>4</v>
          </cell>
          <cell r="J477" t="str">
            <v>SOUTH</v>
          </cell>
        </row>
        <row r="478">
          <cell r="C478">
            <v>4521</v>
          </cell>
          <cell r="D478" t="str">
            <v>SSE, BARNALA</v>
          </cell>
          <cell r="E478">
            <v>452</v>
          </cell>
          <cell r="F478" t="str">
            <v>GRID MAINT. DIVISION, BARNALA</v>
          </cell>
          <cell r="G478">
            <v>45</v>
          </cell>
          <cell r="H478" t="str">
            <v>BARNALA</v>
          </cell>
          <cell r="I478">
            <v>4</v>
          </cell>
          <cell r="J478" t="str">
            <v>SOUTH</v>
          </cell>
        </row>
        <row r="479">
          <cell r="C479">
            <v>4522</v>
          </cell>
          <cell r="D479" t="str">
            <v>SSE, MALERKOTLA</v>
          </cell>
          <cell r="E479">
            <v>452</v>
          </cell>
          <cell r="F479" t="str">
            <v>GRID MAINT. DIVISION, BARNALA</v>
          </cell>
          <cell r="G479">
            <v>45</v>
          </cell>
          <cell r="H479" t="str">
            <v>BARNALA</v>
          </cell>
          <cell r="I479">
            <v>4</v>
          </cell>
          <cell r="J479" t="str">
            <v>SOUTH</v>
          </cell>
        </row>
        <row r="480">
          <cell r="C480">
            <v>4523</v>
          </cell>
          <cell r="D480" t="str">
            <v>AE TL,MTC.,BARNALA</v>
          </cell>
          <cell r="E480">
            <v>452</v>
          </cell>
          <cell r="F480" t="str">
            <v>GRID MAINT. DIVISION, BARNALA</v>
          </cell>
          <cell r="G480">
            <v>45</v>
          </cell>
          <cell r="H480" t="str">
            <v>BARNALA</v>
          </cell>
          <cell r="I480">
            <v>4</v>
          </cell>
          <cell r="J480" t="str">
            <v>SOUTH</v>
          </cell>
        </row>
        <row r="481">
          <cell r="C481">
            <v>4531</v>
          </cell>
          <cell r="D481" t="str">
            <v>SSE NABHA</v>
          </cell>
          <cell r="E481">
            <v>453</v>
          </cell>
          <cell r="F481" t="str">
            <v>GRID MAINT. DIVISION, PATIALA</v>
          </cell>
          <cell r="G481">
            <v>45</v>
          </cell>
          <cell r="H481" t="str">
            <v>BARNALA</v>
          </cell>
          <cell r="I481">
            <v>4</v>
          </cell>
          <cell r="J481" t="str">
            <v>SOUTH</v>
          </cell>
        </row>
        <row r="482">
          <cell r="C482">
            <v>4532</v>
          </cell>
          <cell r="D482" t="str">
            <v>SSE PATIALA-I</v>
          </cell>
          <cell r="E482">
            <v>453</v>
          </cell>
          <cell r="F482" t="str">
            <v>GRID MAINT. DIVISION, PATIALA</v>
          </cell>
          <cell r="G482">
            <v>45</v>
          </cell>
          <cell r="H482" t="str">
            <v>BARNALA</v>
          </cell>
          <cell r="I482">
            <v>4</v>
          </cell>
          <cell r="J482" t="str">
            <v>SOUTH</v>
          </cell>
        </row>
        <row r="483">
          <cell r="C483">
            <v>4533</v>
          </cell>
          <cell r="D483" t="str">
            <v>SSE PATIALA-II</v>
          </cell>
          <cell r="E483">
            <v>453</v>
          </cell>
          <cell r="F483" t="str">
            <v>GRID MAINT. DIVISION, PATIALA</v>
          </cell>
          <cell r="G483">
            <v>45</v>
          </cell>
          <cell r="H483" t="str">
            <v>BARNALA</v>
          </cell>
          <cell r="I483">
            <v>4</v>
          </cell>
          <cell r="J483" t="str">
            <v>SOUTH</v>
          </cell>
        </row>
        <row r="484">
          <cell r="C484">
            <v>4534</v>
          </cell>
          <cell r="D484" t="str">
            <v>SSE RAJPURA</v>
          </cell>
          <cell r="E484">
            <v>453</v>
          </cell>
          <cell r="F484" t="str">
            <v>GRID MAINT. DIVISION, PATIALA</v>
          </cell>
          <cell r="G484">
            <v>45</v>
          </cell>
          <cell r="H484" t="str">
            <v>BARNALA</v>
          </cell>
          <cell r="I484">
            <v>4</v>
          </cell>
          <cell r="J484" t="str">
            <v>SOUTH</v>
          </cell>
        </row>
        <row r="485">
          <cell r="C485">
            <v>4535</v>
          </cell>
          <cell r="D485" t="str">
            <v>SSE SAMANA</v>
          </cell>
          <cell r="E485">
            <v>453</v>
          </cell>
          <cell r="F485" t="str">
            <v>GRID MAINT. DIVISION, PATIALA</v>
          </cell>
          <cell r="G485">
            <v>45</v>
          </cell>
          <cell r="H485" t="str">
            <v>BARNALA</v>
          </cell>
          <cell r="I485">
            <v>4</v>
          </cell>
          <cell r="J485" t="str">
            <v>SOUTH</v>
          </cell>
        </row>
        <row r="486">
          <cell r="C486">
            <v>4536</v>
          </cell>
          <cell r="D486" t="str">
            <v>AE TL, MTC., PATIALA</v>
          </cell>
          <cell r="E486">
            <v>453</v>
          </cell>
          <cell r="F486" t="str">
            <v>GRID MAINT. DIVISION, PATIALA</v>
          </cell>
          <cell r="G486">
            <v>45</v>
          </cell>
          <cell r="H486" t="str">
            <v>BARNALA</v>
          </cell>
          <cell r="I486">
            <v>4</v>
          </cell>
          <cell r="J486" t="str">
            <v>SOUTH</v>
          </cell>
        </row>
        <row r="487">
          <cell r="C487">
            <v>4541</v>
          </cell>
          <cell r="D487" t="str">
            <v>SSE, ROPAR</v>
          </cell>
          <cell r="E487">
            <v>454</v>
          </cell>
          <cell r="F487" t="str">
            <v>GRID MAINT. DIVISION, ROOPNAGAR</v>
          </cell>
          <cell r="G487">
            <v>45</v>
          </cell>
          <cell r="H487" t="str">
            <v>BARNALA</v>
          </cell>
          <cell r="I487">
            <v>4</v>
          </cell>
          <cell r="J487" t="str">
            <v>SOUTH</v>
          </cell>
        </row>
        <row r="488">
          <cell r="C488">
            <v>4542</v>
          </cell>
          <cell r="D488" t="str">
            <v>SSE,GHULAL</v>
          </cell>
          <cell r="E488">
            <v>454</v>
          </cell>
          <cell r="F488" t="str">
            <v>GRID MAINT. DIVISION, ROOPNAGAR</v>
          </cell>
          <cell r="G488">
            <v>45</v>
          </cell>
          <cell r="H488" t="str">
            <v>BARNALA</v>
          </cell>
          <cell r="I488">
            <v>4</v>
          </cell>
          <cell r="J488" t="str">
            <v>SOUTH</v>
          </cell>
        </row>
        <row r="489">
          <cell r="C489">
            <v>4551</v>
          </cell>
          <cell r="D489" t="str">
            <v>SSE SANGRUR-I</v>
          </cell>
          <cell r="E489">
            <v>455</v>
          </cell>
          <cell r="F489" t="str">
            <v>GRID MAINT. DIVISION, SANGRUR</v>
          </cell>
          <cell r="G489">
            <v>45</v>
          </cell>
          <cell r="H489" t="str">
            <v>BARNALA</v>
          </cell>
          <cell r="I489">
            <v>4</v>
          </cell>
          <cell r="J489" t="str">
            <v>SOUTH</v>
          </cell>
        </row>
        <row r="490">
          <cell r="C490">
            <v>4552</v>
          </cell>
          <cell r="D490" t="str">
            <v>SSE SANGRUR-II</v>
          </cell>
          <cell r="E490">
            <v>455</v>
          </cell>
          <cell r="F490" t="str">
            <v>GRID MAINT. DIVISION, SANGRUR</v>
          </cell>
          <cell r="G490">
            <v>45</v>
          </cell>
          <cell r="H490" t="str">
            <v>BARNALA</v>
          </cell>
          <cell r="I490">
            <v>4</v>
          </cell>
          <cell r="J490" t="str">
            <v>SOUTH</v>
          </cell>
        </row>
        <row r="491">
          <cell r="C491">
            <v>4553</v>
          </cell>
          <cell r="D491" t="str">
            <v>SSE SUNAM</v>
          </cell>
          <cell r="E491">
            <v>455</v>
          </cell>
          <cell r="F491" t="str">
            <v>GRID MAINT. DIVISION, SANGRUR</v>
          </cell>
          <cell r="G491">
            <v>45</v>
          </cell>
          <cell r="H491" t="str">
            <v>BARNALA</v>
          </cell>
          <cell r="I491">
            <v>4</v>
          </cell>
          <cell r="J491" t="str">
            <v>SOUTH</v>
          </cell>
        </row>
        <row r="492">
          <cell r="C492">
            <v>4554</v>
          </cell>
          <cell r="D492" t="str">
            <v>AE TL,MTC.,SANGRUR</v>
          </cell>
          <cell r="E492">
            <v>455</v>
          </cell>
          <cell r="F492" t="str">
            <v>GRID MAINT. DIVISION, SANGRUR</v>
          </cell>
          <cell r="G492">
            <v>45</v>
          </cell>
          <cell r="H492" t="str">
            <v>BARNALA</v>
          </cell>
          <cell r="I492">
            <v>4</v>
          </cell>
          <cell r="J492" t="str">
            <v>SOUTH</v>
          </cell>
        </row>
        <row r="493">
          <cell r="C493">
            <v>5111</v>
          </cell>
          <cell r="D493" t="str">
            <v>BHAGTA SUB DIVISION</v>
          </cell>
          <cell r="E493">
            <v>511</v>
          </cell>
          <cell r="F493" t="str">
            <v>BHAGTA BHAI KA DIVISION</v>
          </cell>
          <cell r="G493">
            <v>51</v>
          </cell>
          <cell r="H493" t="str">
            <v>BHATINDA</v>
          </cell>
          <cell r="I493">
            <v>5</v>
          </cell>
          <cell r="J493" t="str">
            <v>WEST</v>
          </cell>
        </row>
        <row r="494">
          <cell r="C494">
            <v>5112</v>
          </cell>
          <cell r="D494" t="str">
            <v>NATHANA SUB DIVISION</v>
          </cell>
          <cell r="E494">
            <v>511</v>
          </cell>
          <cell r="F494" t="str">
            <v>BHAGTA BHAI KA DIVISION</v>
          </cell>
          <cell r="G494">
            <v>51</v>
          </cell>
          <cell r="H494" t="str">
            <v>BHATINDA</v>
          </cell>
          <cell r="I494">
            <v>5</v>
          </cell>
          <cell r="J494" t="str">
            <v>WEST</v>
          </cell>
        </row>
        <row r="495">
          <cell r="C495">
            <v>5113</v>
          </cell>
          <cell r="D495" t="str">
            <v>GONIANA SUB DIVISION</v>
          </cell>
          <cell r="E495">
            <v>511</v>
          </cell>
          <cell r="F495" t="str">
            <v>BHAGTA BHAI KA DIVISION</v>
          </cell>
          <cell r="G495">
            <v>51</v>
          </cell>
          <cell r="H495" t="str">
            <v>BHATINDA</v>
          </cell>
          <cell r="I495">
            <v>5</v>
          </cell>
          <cell r="J495" t="str">
            <v>WEST</v>
          </cell>
        </row>
        <row r="496">
          <cell r="C496">
            <v>5114</v>
          </cell>
          <cell r="D496" t="str">
            <v>BHAT. BHAG. BHAI KA DIV RUPA SUB DIV</v>
          </cell>
          <cell r="E496">
            <v>511</v>
          </cell>
          <cell r="F496" t="str">
            <v>BHAGTA BHAI KA DIVISION</v>
          </cell>
          <cell r="G496">
            <v>51</v>
          </cell>
          <cell r="H496" t="str">
            <v>BHATINDA</v>
          </cell>
          <cell r="I496">
            <v>5</v>
          </cell>
          <cell r="J496" t="str">
            <v>WEST</v>
          </cell>
        </row>
        <row r="497">
          <cell r="C497">
            <v>5115</v>
          </cell>
          <cell r="D497" t="str">
            <v>SANGAT MANDI SUB DIVISION</v>
          </cell>
          <cell r="E497">
            <v>511</v>
          </cell>
          <cell r="F497" t="str">
            <v>BHAGTA BHAI KA DIVISION</v>
          </cell>
          <cell r="G497">
            <v>51</v>
          </cell>
          <cell r="H497" t="str">
            <v>BHATINDA</v>
          </cell>
          <cell r="I497">
            <v>5</v>
          </cell>
          <cell r="J497" t="str">
            <v>WEST</v>
          </cell>
        </row>
        <row r="498">
          <cell r="C498">
            <v>5116</v>
          </cell>
          <cell r="D498" t="str">
            <v>GONIANA SUB DIVISION</v>
          </cell>
          <cell r="E498">
            <v>511</v>
          </cell>
          <cell r="F498" t="str">
            <v>BHAGTA BHAI KA DIVISION</v>
          </cell>
          <cell r="G498">
            <v>51</v>
          </cell>
          <cell r="H498" t="str">
            <v>BHATINDA</v>
          </cell>
          <cell r="I498">
            <v>5</v>
          </cell>
          <cell r="J498" t="str">
            <v>WEST</v>
          </cell>
        </row>
        <row r="499">
          <cell r="C499">
            <v>5121</v>
          </cell>
          <cell r="D499" t="str">
            <v>BHIKHI SUB DIVISION</v>
          </cell>
          <cell r="E499">
            <v>512</v>
          </cell>
          <cell r="F499" t="str">
            <v>BUDHLADA DIVISION</v>
          </cell>
          <cell r="G499">
            <v>51</v>
          </cell>
          <cell r="H499" t="str">
            <v>BHATINDA</v>
          </cell>
          <cell r="I499">
            <v>5</v>
          </cell>
          <cell r="J499" t="str">
            <v>WEST</v>
          </cell>
        </row>
        <row r="500">
          <cell r="C500">
            <v>5122</v>
          </cell>
          <cell r="D500" t="str">
            <v>BRETTA SUB DIVISION</v>
          </cell>
          <cell r="E500">
            <v>512</v>
          </cell>
          <cell r="F500" t="str">
            <v>BUDHLADA DIVISION</v>
          </cell>
          <cell r="G500">
            <v>51</v>
          </cell>
          <cell r="H500" t="str">
            <v>BHATINDA</v>
          </cell>
          <cell r="I500">
            <v>5</v>
          </cell>
          <cell r="J500" t="str">
            <v>WEST</v>
          </cell>
        </row>
        <row r="501">
          <cell r="C501">
            <v>5123</v>
          </cell>
          <cell r="D501" t="str">
            <v>BOHA SUB DIVISION</v>
          </cell>
          <cell r="E501">
            <v>512</v>
          </cell>
          <cell r="F501" t="str">
            <v>BUDHLADA DIVISION</v>
          </cell>
          <cell r="G501">
            <v>51</v>
          </cell>
          <cell r="H501" t="str">
            <v>BHATINDA</v>
          </cell>
          <cell r="I501">
            <v>5</v>
          </cell>
          <cell r="J501" t="str">
            <v>WEST</v>
          </cell>
        </row>
        <row r="502">
          <cell r="C502">
            <v>5124</v>
          </cell>
          <cell r="D502" t="str">
            <v>BUDHLADA SUB DIVISION</v>
          </cell>
          <cell r="E502">
            <v>512</v>
          </cell>
          <cell r="F502" t="str">
            <v>BUDHLADA DIVISION</v>
          </cell>
          <cell r="G502">
            <v>51</v>
          </cell>
          <cell r="H502" t="str">
            <v>BHATINDA</v>
          </cell>
          <cell r="I502">
            <v>5</v>
          </cell>
          <cell r="J502" t="str">
            <v>WEST</v>
          </cell>
        </row>
        <row r="503">
          <cell r="C503">
            <v>5131</v>
          </cell>
          <cell r="D503" t="str">
            <v>CANTT SUB DIVISION BTI</v>
          </cell>
          <cell r="E503">
            <v>513</v>
          </cell>
          <cell r="F503" t="str">
            <v>CITY DIVISION BHATINDA</v>
          </cell>
          <cell r="G503">
            <v>51</v>
          </cell>
          <cell r="H503" t="str">
            <v>BHATINDA</v>
          </cell>
          <cell r="I503">
            <v>5</v>
          </cell>
          <cell r="J503" t="str">
            <v>WEST</v>
          </cell>
        </row>
        <row r="504">
          <cell r="C504">
            <v>5132</v>
          </cell>
          <cell r="D504" t="str">
            <v>CITY SUB DIVISION BTI</v>
          </cell>
          <cell r="E504">
            <v>513</v>
          </cell>
          <cell r="F504" t="str">
            <v>CITY DIVISION BHATINDA</v>
          </cell>
          <cell r="G504">
            <v>51</v>
          </cell>
          <cell r="H504" t="str">
            <v>BHATINDA</v>
          </cell>
          <cell r="I504">
            <v>5</v>
          </cell>
          <cell r="J504" t="str">
            <v>WEST</v>
          </cell>
        </row>
        <row r="505">
          <cell r="C505">
            <v>5133</v>
          </cell>
          <cell r="D505" t="str">
            <v>CIVIL LINE SUB DIVISION BTI</v>
          </cell>
          <cell r="E505">
            <v>513</v>
          </cell>
          <cell r="F505" t="str">
            <v>CITY DIVISION BHATINDA</v>
          </cell>
          <cell r="G505">
            <v>51</v>
          </cell>
          <cell r="H505" t="str">
            <v>BHATINDA</v>
          </cell>
          <cell r="I505">
            <v>5</v>
          </cell>
          <cell r="J505" t="str">
            <v>WEST</v>
          </cell>
        </row>
        <row r="506">
          <cell r="C506">
            <v>5134</v>
          </cell>
          <cell r="D506" t="str">
            <v>SANGAT SUB-DIVISION</v>
          </cell>
          <cell r="E506">
            <v>513</v>
          </cell>
          <cell r="F506" t="str">
            <v>CITY DIVISION BHATINDA</v>
          </cell>
          <cell r="G506">
            <v>51</v>
          </cell>
          <cell r="H506" t="str">
            <v>BHATINDA</v>
          </cell>
          <cell r="I506">
            <v>5</v>
          </cell>
          <cell r="J506" t="str">
            <v>WEST</v>
          </cell>
        </row>
        <row r="507">
          <cell r="C507">
            <v>5135</v>
          </cell>
          <cell r="D507" t="str">
            <v>SUBURBAN SUB DIVISION BTI</v>
          </cell>
          <cell r="E507">
            <v>513</v>
          </cell>
          <cell r="F507" t="str">
            <v>CITY DIVISION BHATINDA</v>
          </cell>
          <cell r="G507">
            <v>51</v>
          </cell>
          <cell r="H507" t="str">
            <v>BHATINDA</v>
          </cell>
          <cell r="I507">
            <v>5</v>
          </cell>
          <cell r="J507" t="str">
            <v>WEST</v>
          </cell>
        </row>
        <row r="508">
          <cell r="C508">
            <v>5136</v>
          </cell>
          <cell r="D508" t="str">
            <v>TECH-1 SUB DIV BTI</v>
          </cell>
          <cell r="E508">
            <v>513</v>
          </cell>
          <cell r="F508" t="str">
            <v>CITY DIVISION BHATINDA</v>
          </cell>
          <cell r="G508">
            <v>51</v>
          </cell>
          <cell r="H508" t="str">
            <v>BHATINDA</v>
          </cell>
          <cell r="I508">
            <v>5</v>
          </cell>
          <cell r="J508" t="str">
            <v>WEST</v>
          </cell>
        </row>
        <row r="509">
          <cell r="C509">
            <v>5137</v>
          </cell>
          <cell r="D509" t="str">
            <v>TECH-2 SUB DIV BTI</v>
          </cell>
          <cell r="E509">
            <v>513</v>
          </cell>
          <cell r="F509" t="str">
            <v>CITY DIVISION BHATINDA</v>
          </cell>
          <cell r="G509">
            <v>51</v>
          </cell>
          <cell r="H509" t="str">
            <v>BHATINDA</v>
          </cell>
          <cell r="I509">
            <v>5</v>
          </cell>
          <cell r="J509" t="str">
            <v>WEST</v>
          </cell>
        </row>
        <row r="510">
          <cell r="C510">
            <v>5138</v>
          </cell>
          <cell r="D510" t="str">
            <v>BHAT.CITY DIV. GONIANA SUB DIV</v>
          </cell>
          <cell r="E510">
            <v>513</v>
          </cell>
          <cell r="F510" t="str">
            <v>CITY DIVISION BHATINDA</v>
          </cell>
          <cell r="G510">
            <v>51</v>
          </cell>
          <cell r="H510" t="str">
            <v>BHATINDA</v>
          </cell>
          <cell r="I510">
            <v>5</v>
          </cell>
          <cell r="J510" t="str">
            <v>WEST</v>
          </cell>
        </row>
        <row r="511">
          <cell r="C511">
            <v>5141</v>
          </cell>
          <cell r="D511" t="str">
            <v>CITY SUB DIVISION MANSA</v>
          </cell>
          <cell r="E511">
            <v>514</v>
          </cell>
          <cell r="F511" t="str">
            <v>MANSA DIVISION</v>
          </cell>
          <cell r="G511">
            <v>51</v>
          </cell>
          <cell r="H511" t="str">
            <v>BHATINDA</v>
          </cell>
          <cell r="I511">
            <v>5</v>
          </cell>
          <cell r="J511" t="str">
            <v>WEST</v>
          </cell>
        </row>
        <row r="512">
          <cell r="C512">
            <v>5142</v>
          </cell>
          <cell r="D512" t="str">
            <v>JHUNIR SUB DIVISION</v>
          </cell>
          <cell r="E512">
            <v>514</v>
          </cell>
          <cell r="F512" t="str">
            <v>MANSA DIVISION</v>
          </cell>
          <cell r="G512">
            <v>51</v>
          </cell>
          <cell r="H512" t="str">
            <v>BHATINDA</v>
          </cell>
          <cell r="I512">
            <v>5</v>
          </cell>
          <cell r="J512" t="str">
            <v>WEST</v>
          </cell>
        </row>
        <row r="513">
          <cell r="C513">
            <v>5143</v>
          </cell>
          <cell r="D513" t="str">
            <v>JOGA SUB DIVISION</v>
          </cell>
          <cell r="E513">
            <v>514</v>
          </cell>
          <cell r="F513" t="str">
            <v>MANSA DIVISION</v>
          </cell>
          <cell r="G513">
            <v>51</v>
          </cell>
          <cell r="H513" t="str">
            <v>BHATINDA</v>
          </cell>
          <cell r="I513">
            <v>5</v>
          </cell>
          <cell r="J513" t="str">
            <v>WEST</v>
          </cell>
        </row>
        <row r="514">
          <cell r="C514">
            <v>5144</v>
          </cell>
          <cell r="D514" t="str">
            <v>SARDULGARH SUB DIVISION</v>
          </cell>
          <cell r="E514">
            <v>514</v>
          </cell>
          <cell r="F514" t="str">
            <v>MANSA DIVISION</v>
          </cell>
          <cell r="G514">
            <v>51</v>
          </cell>
          <cell r="H514" t="str">
            <v>BHATINDA</v>
          </cell>
          <cell r="I514">
            <v>5</v>
          </cell>
          <cell r="J514" t="str">
            <v>WEST</v>
          </cell>
        </row>
        <row r="515">
          <cell r="C515">
            <v>5145</v>
          </cell>
          <cell r="D515" t="str">
            <v>SUBURBAN SUB DIVISION MANSA</v>
          </cell>
          <cell r="E515">
            <v>514</v>
          </cell>
          <cell r="F515" t="str">
            <v>MANSA DIVISION</v>
          </cell>
          <cell r="G515">
            <v>51</v>
          </cell>
          <cell r="H515" t="str">
            <v>BHATINDA</v>
          </cell>
          <cell r="I515">
            <v>5</v>
          </cell>
          <cell r="J515" t="str">
            <v>WEST</v>
          </cell>
        </row>
        <row r="516">
          <cell r="C516">
            <v>5151</v>
          </cell>
          <cell r="D516" t="str">
            <v>CITY SUB DIVISION MAUR</v>
          </cell>
          <cell r="E516">
            <v>515</v>
          </cell>
          <cell r="F516" t="str">
            <v>MAUR DIVISION</v>
          </cell>
          <cell r="G516">
            <v>51</v>
          </cell>
          <cell r="H516" t="str">
            <v>BHATINDA</v>
          </cell>
          <cell r="I516">
            <v>5</v>
          </cell>
          <cell r="J516" t="str">
            <v>WEST</v>
          </cell>
        </row>
        <row r="517">
          <cell r="C517">
            <v>5152</v>
          </cell>
          <cell r="D517" t="str">
            <v>RAMA MANDI SUB DIVISION</v>
          </cell>
          <cell r="E517">
            <v>515</v>
          </cell>
          <cell r="F517" t="str">
            <v>MAUR DIVISION</v>
          </cell>
          <cell r="G517">
            <v>51</v>
          </cell>
          <cell r="H517" t="str">
            <v>BHATINDA</v>
          </cell>
          <cell r="I517">
            <v>5</v>
          </cell>
          <cell r="J517" t="str">
            <v>WEST</v>
          </cell>
        </row>
        <row r="518">
          <cell r="C518">
            <v>5153</v>
          </cell>
          <cell r="D518" t="str">
            <v>SUBURBAN MAUR SUB DIVISION</v>
          </cell>
          <cell r="E518">
            <v>515</v>
          </cell>
          <cell r="F518" t="str">
            <v>MAUR DIVISION</v>
          </cell>
          <cell r="G518">
            <v>51</v>
          </cell>
          <cell r="H518" t="str">
            <v>BHATINDA</v>
          </cell>
          <cell r="I518">
            <v>5</v>
          </cell>
          <cell r="J518" t="str">
            <v>WEST</v>
          </cell>
        </row>
        <row r="519">
          <cell r="C519">
            <v>5154</v>
          </cell>
          <cell r="D519" t="str">
            <v>TALWANDI SABOO SUB DIVISION</v>
          </cell>
          <cell r="E519">
            <v>515</v>
          </cell>
          <cell r="F519" t="str">
            <v>MAUR DIVISION</v>
          </cell>
          <cell r="G519">
            <v>51</v>
          </cell>
          <cell r="H519" t="str">
            <v>BHATINDA</v>
          </cell>
          <cell r="I519">
            <v>5</v>
          </cell>
          <cell r="J519" t="str">
            <v>WEST</v>
          </cell>
        </row>
        <row r="520">
          <cell r="C520">
            <v>5155</v>
          </cell>
          <cell r="D520" t="str">
            <v>KOT SHAMIR SUB DIVISION</v>
          </cell>
          <cell r="E520">
            <v>515</v>
          </cell>
          <cell r="F520" t="str">
            <v>MAUR DIVISION</v>
          </cell>
          <cell r="G520">
            <v>51</v>
          </cell>
          <cell r="H520" t="str">
            <v>BHATINDA</v>
          </cell>
          <cell r="I520">
            <v>5</v>
          </cell>
          <cell r="J520" t="str">
            <v>WEST</v>
          </cell>
        </row>
        <row r="521">
          <cell r="C521">
            <v>5161</v>
          </cell>
          <cell r="D521" t="str">
            <v>BHAI RUPA SUB DIVISION</v>
          </cell>
          <cell r="E521">
            <v>516</v>
          </cell>
          <cell r="F521" t="str">
            <v>RAMPURAPHUL DIVISION</v>
          </cell>
          <cell r="G521">
            <v>51</v>
          </cell>
          <cell r="H521" t="str">
            <v>BHATINDA</v>
          </cell>
          <cell r="I521">
            <v>5</v>
          </cell>
          <cell r="J521" t="str">
            <v>WEST</v>
          </cell>
        </row>
        <row r="522">
          <cell r="C522">
            <v>5162</v>
          </cell>
          <cell r="D522" t="str">
            <v>BHUCHO SUB DIVISION</v>
          </cell>
          <cell r="E522">
            <v>516</v>
          </cell>
          <cell r="F522" t="str">
            <v>RAMPURAPHUL DIVISION</v>
          </cell>
          <cell r="G522">
            <v>51</v>
          </cell>
          <cell r="H522" t="str">
            <v>BHATINDA</v>
          </cell>
          <cell r="I522">
            <v>5</v>
          </cell>
          <cell r="J522" t="str">
            <v>WEST</v>
          </cell>
        </row>
        <row r="523">
          <cell r="C523">
            <v>5163</v>
          </cell>
          <cell r="D523" t="str">
            <v>CITY SUB DIVISION - R. PURA PHUL</v>
          </cell>
          <cell r="E523">
            <v>516</v>
          </cell>
          <cell r="F523" t="str">
            <v>RAMPURAPHUL DIVISION</v>
          </cell>
          <cell r="G523">
            <v>51</v>
          </cell>
          <cell r="H523" t="str">
            <v>BHATINDA</v>
          </cell>
          <cell r="I523">
            <v>5</v>
          </cell>
          <cell r="J523" t="str">
            <v>WEST</v>
          </cell>
        </row>
        <row r="524">
          <cell r="C524">
            <v>5164</v>
          </cell>
          <cell r="D524" t="str">
            <v>SUBURBAN SUB DIVISION - R. PURA PHUL</v>
          </cell>
          <cell r="E524">
            <v>516</v>
          </cell>
          <cell r="F524" t="str">
            <v>RAMPURAPHUL DIVISION</v>
          </cell>
          <cell r="G524">
            <v>51</v>
          </cell>
          <cell r="H524" t="str">
            <v>BHATINDA</v>
          </cell>
          <cell r="I524">
            <v>5</v>
          </cell>
          <cell r="J524" t="str">
            <v>WEST</v>
          </cell>
        </row>
        <row r="525">
          <cell r="C525">
            <v>5165</v>
          </cell>
          <cell r="D525" t="str">
            <v>BHUCHO KALAN</v>
          </cell>
          <cell r="E525">
            <v>516</v>
          </cell>
          <cell r="F525" t="str">
            <v>RAMPURAPHUL DIVISION</v>
          </cell>
          <cell r="G525">
            <v>51</v>
          </cell>
          <cell r="H525" t="str">
            <v>BHATINDA</v>
          </cell>
          <cell r="I525">
            <v>5</v>
          </cell>
          <cell r="J525" t="str">
            <v>WEST</v>
          </cell>
        </row>
        <row r="526">
          <cell r="C526">
            <v>5171</v>
          </cell>
          <cell r="D526" t="str">
            <v>BHIKHI SUB DIVISION</v>
          </cell>
          <cell r="E526">
            <v>517</v>
          </cell>
          <cell r="F526" t="str">
            <v>BUDHLADA DIVISION</v>
          </cell>
          <cell r="G526">
            <v>51</v>
          </cell>
          <cell r="H526" t="str">
            <v>BHATINDA</v>
          </cell>
          <cell r="I526">
            <v>5</v>
          </cell>
          <cell r="J526" t="str">
            <v>WEST</v>
          </cell>
        </row>
        <row r="527">
          <cell r="C527">
            <v>5172</v>
          </cell>
          <cell r="D527" t="str">
            <v>BUDHLADA SUB DIVISION</v>
          </cell>
          <cell r="E527">
            <v>517</v>
          </cell>
          <cell r="F527" t="str">
            <v>BUDHLADA DIVISION</v>
          </cell>
          <cell r="G527">
            <v>51</v>
          </cell>
          <cell r="H527" t="str">
            <v>BHATINDA</v>
          </cell>
          <cell r="I527">
            <v>5</v>
          </cell>
          <cell r="J527" t="str">
            <v>WEST</v>
          </cell>
        </row>
        <row r="528">
          <cell r="C528">
            <v>5173</v>
          </cell>
          <cell r="D528" t="str">
            <v>BOHA SUB DIVISION</v>
          </cell>
          <cell r="E528">
            <v>517</v>
          </cell>
          <cell r="F528" t="str">
            <v>BUDHLADA DIVISION</v>
          </cell>
          <cell r="G528">
            <v>51</v>
          </cell>
          <cell r="H528" t="str">
            <v>BHATINDA</v>
          </cell>
          <cell r="I528">
            <v>5</v>
          </cell>
          <cell r="J528" t="str">
            <v>WEST</v>
          </cell>
        </row>
        <row r="529">
          <cell r="C529">
            <v>5174</v>
          </cell>
          <cell r="D529" t="str">
            <v>BRETTA SUB DIVISION</v>
          </cell>
          <cell r="E529">
            <v>517</v>
          </cell>
          <cell r="F529" t="str">
            <v>BUDHLADA DIVISION</v>
          </cell>
          <cell r="G529">
            <v>51</v>
          </cell>
          <cell r="H529" t="str">
            <v>BHATINDA</v>
          </cell>
          <cell r="I529">
            <v>5</v>
          </cell>
          <cell r="J529" t="str">
            <v>WEST</v>
          </cell>
        </row>
        <row r="530">
          <cell r="C530">
            <v>5191</v>
          </cell>
          <cell r="D530" t="str">
            <v>NATHANA SUB DIVISION</v>
          </cell>
          <cell r="E530">
            <v>519</v>
          </cell>
          <cell r="F530" t="str">
            <v>BHAGTA BHAI KA DIVISION</v>
          </cell>
          <cell r="G530">
            <v>51</v>
          </cell>
          <cell r="H530" t="str">
            <v>BHATINDA</v>
          </cell>
          <cell r="I530">
            <v>5</v>
          </cell>
          <cell r="J530" t="str">
            <v>WEST</v>
          </cell>
        </row>
        <row r="531">
          <cell r="C531">
            <v>5192</v>
          </cell>
          <cell r="D531" t="str">
            <v>BHAGTA BHAI KA SUB DIVISION</v>
          </cell>
          <cell r="E531">
            <v>519</v>
          </cell>
          <cell r="F531" t="str">
            <v>BHAGTA BHAI KA DIVISION</v>
          </cell>
          <cell r="G531">
            <v>51</v>
          </cell>
          <cell r="H531" t="str">
            <v>BHATINDA</v>
          </cell>
          <cell r="I531">
            <v>5</v>
          </cell>
          <cell r="J531" t="str">
            <v>WEST</v>
          </cell>
        </row>
        <row r="532">
          <cell r="C532">
            <v>5194</v>
          </cell>
          <cell r="D532" t="str">
            <v>BHAI RUPA SUB DIVISION</v>
          </cell>
          <cell r="E532">
            <v>519</v>
          </cell>
          <cell r="F532" t="str">
            <v>BHAGTA BHAI KA DIVISION</v>
          </cell>
          <cell r="G532">
            <v>51</v>
          </cell>
          <cell r="H532" t="str">
            <v>BHATINDA</v>
          </cell>
          <cell r="I532">
            <v>5</v>
          </cell>
          <cell r="J532" t="str">
            <v>WEST</v>
          </cell>
        </row>
        <row r="533">
          <cell r="C533">
            <v>5211</v>
          </cell>
          <cell r="D533" t="str">
            <v>BILASPUR SUB DIVISION</v>
          </cell>
          <cell r="E533">
            <v>521</v>
          </cell>
          <cell r="F533" t="str">
            <v>BAGHAPURANA DIVISION</v>
          </cell>
          <cell r="G533">
            <v>52</v>
          </cell>
          <cell r="H533" t="str">
            <v>FARIDKOT</v>
          </cell>
          <cell r="I533">
            <v>5</v>
          </cell>
          <cell r="J533" t="str">
            <v>WEST</v>
          </cell>
        </row>
        <row r="534">
          <cell r="C534">
            <v>5212</v>
          </cell>
          <cell r="D534" t="str">
            <v>CITY SUB DIVISION- B. PURANA</v>
          </cell>
          <cell r="E534">
            <v>521</v>
          </cell>
          <cell r="F534" t="str">
            <v>BAGHAPURANA DIVISION</v>
          </cell>
          <cell r="G534">
            <v>52</v>
          </cell>
          <cell r="H534" t="str">
            <v>FARIDKOT</v>
          </cell>
          <cell r="I534">
            <v>5</v>
          </cell>
          <cell r="J534" t="str">
            <v>WEST</v>
          </cell>
        </row>
        <row r="535">
          <cell r="C535">
            <v>5213</v>
          </cell>
          <cell r="D535" t="str">
            <v>PATTOHIRASINGH SUB DIVISION</v>
          </cell>
          <cell r="E535">
            <v>521</v>
          </cell>
          <cell r="F535" t="str">
            <v>BAGHAPURANA DIVISION</v>
          </cell>
          <cell r="G535">
            <v>52</v>
          </cell>
          <cell r="H535" t="str">
            <v>FARIDKOT</v>
          </cell>
          <cell r="I535">
            <v>5</v>
          </cell>
          <cell r="J535" t="str">
            <v>WEST</v>
          </cell>
        </row>
        <row r="536">
          <cell r="C536">
            <v>5214</v>
          </cell>
          <cell r="D536" t="str">
            <v>SMADH BHAI SUB DIVISION</v>
          </cell>
          <cell r="E536">
            <v>521</v>
          </cell>
          <cell r="F536" t="str">
            <v>BAGHAPURANA DIVISION</v>
          </cell>
          <cell r="G536">
            <v>52</v>
          </cell>
          <cell r="H536" t="str">
            <v>FARIDKOT</v>
          </cell>
          <cell r="I536">
            <v>5</v>
          </cell>
          <cell r="J536" t="str">
            <v>WEST</v>
          </cell>
        </row>
        <row r="537">
          <cell r="C537">
            <v>5215</v>
          </cell>
          <cell r="D537" t="str">
            <v>SUBURBAN SUB DIVISION- B. PURANA</v>
          </cell>
          <cell r="E537">
            <v>521</v>
          </cell>
          <cell r="F537" t="str">
            <v>BAGHAPURANA DIVISION</v>
          </cell>
          <cell r="G537">
            <v>52</v>
          </cell>
          <cell r="H537" t="str">
            <v>FARIDKOT</v>
          </cell>
          <cell r="I537">
            <v>5</v>
          </cell>
          <cell r="J537" t="str">
            <v>WEST</v>
          </cell>
        </row>
        <row r="538">
          <cell r="C538">
            <v>5221</v>
          </cell>
          <cell r="D538" t="str">
            <v>BHINDER KALAN SUB DIVISION</v>
          </cell>
          <cell r="E538">
            <v>522</v>
          </cell>
          <cell r="F538" t="str">
            <v>CITY DIVISION MOGA</v>
          </cell>
          <cell r="G538">
            <v>52</v>
          </cell>
          <cell r="H538" t="str">
            <v>FARIDKOT</v>
          </cell>
          <cell r="I538">
            <v>5</v>
          </cell>
          <cell r="J538" t="str">
            <v>WEST</v>
          </cell>
        </row>
        <row r="539">
          <cell r="C539">
            <v>5222</v>
          </cell>
          <cell r="D539" t="str">
            <v>DHARMKOT SUB DIVISION</v>
          </cell>
          <cell r="E539">
            <v>522</v>
          </cell>
          <cell r="F539" t="str">
            <v>CITY DIVISION MOGA</v>
          </cell>
          <cell r="G539">
            <v>52</v>
          </cell>
          <cell r="H539" t="str">
            <v>FARIDKOT</v>
          </cell>
          <cell r="I539">
            <v>5</v>
          </cell>
          <cell r="J539" t="str">
            <v>WEST</v>
          </cell>
        </row>
        <row r="540">
          <cell r="C540">
            <v>5223</v>
          </cell>
          <cell r="D540" t="str">
            <v>KOT ISE KHAN SUB DIVISION</v>
          </cell>
          <cell r="E540">
            <v>522</v>
          </cell>
          <cell r="F540" t="str">
            <v>CITY DIVISION MOGA</v>
          </cell>
          <cell r="G540">
            <v>52</v>
          </cell>
          <cell r="H540" t="str">
            <v>FARIDKOT</v>
          </cell>
          <cell r="I540">
            <v>5</v>
          </cell>
          <cell r="J540" t="str">
            <v>WEST</v>
          </cell>
        </row>
        <row r="541">
          <cell r="C541">
            <v>5224</v>
          </cell>
          <cell r="D541" t="str">
            <v>F.GARH PANJTOOR SUB DIVISION</v>
          </cell>
          <cell r="E541">
            <v>522</v>
          </cell>
          <cell r="F541" t="str">
            <v>CITY DIVISION MOGA</v>
          </cell>
          <cell r="G541">
            <v>52</v>
          </cell>
          <cell r="H541" t="str">
            <v>FARIDKOT</v>
          </cell>
          <cell r="I541">
            <v>5</v>
          </cell>
          <cell r="J541" t="str">
            <v>WEST</v>
          </cell>
        </row>
        <row r="542">
          <cell r="C542">
            <v>5225</v>
          </cell>
          <cell r="D542" t="str">
            <v>SOUTH SUB DIVISION MOGA</v>
          </cell>
          <cell r="E542">
            <v>522</v>
          </cell>
          <cell r="F542" t="str">
            <v>CITY DIVISION MOGA</v>
          </cell>
          <cell r="G542">
            <v>52</v>
          </cell>
          <cell r="H542" t="str">
            <v>FARIDKOT</v>
          </cell>
          <cell r="I542">
            <v>5</v>
          </cell>
          <cell r="J542" t="str">
            <v>WEST</v>
          </cell>
        </row>
        <row r="543">
          <cell r="C543">
            <v>5226</v>
          </cell>
          <cell r="D543" t="str">
            <v>SUBURBAN SUB DIVISION MOGA</v>
          </cell>
          <cell r="E543">
            <v>522</v>
          </cell>
          <cell r="F543" t="str">
            <v>CITY DIVISION MOGA</v>
          </cell>
          <cell r="G543">
            <v>52</v>
          </cell>
          <cell r="H543" t="str">
            <v>FARIDKOT</v>
          </cell>
          <cell r="I543">
            <v>5</v>
          </cell>
          <cell r="J543" t="str">
            <v>WEST</v>
          </cell>
        </row>
        <row r="544">
          <cell r="C544">
            <v>5231</v>
          </cell>
          <cell r="D544" t="str">
            <v>CITY SUB DIVISION FDK</v>
          </cell>
          <cell r="E544">
            <v>523</v>
          </cell>
          <cell r="F544" t="str">
            <v>FARIDKOT DIVISION</v>
          </cell>
          <cell r="G544">
            <v>52</v>
          </cell>
          <cell r="H544" t="str">
            <v>FARIDKOT</v>
          </cell>
          <cell r="I544">
            <v>5</v>
          </cell>
          <cell r="J544" t="str">
            <v>WEST</v>
          </cell>
        </row>
        <row r="545">
          <cell r="C545">
            <v>5232</v>
          </cell>
          <cell r="D545" t="str">
            <v>GOLEWAL SUB DIVISION</v>
          </cell>
          <cell r="E545">
            <v>523</v>
          </cell>
          <cell r="F545" t="str">
            <v>FARIDKOT DIVISION</v>
          </cell>
          <cell r="G545">
            <v>52</v>
          </cell>
          <cell r="H545" t="str">
            <v>FARIDKOT</v>
          </cell>
          <cell r="I545">
            <v>5</v>
          </cell>
          <cell r="J545" t="str">
            <v>WEST</v>
          </cell>
        </row>
        <row r="546">
          <cell r="C546">
            <v>5233</v>
          </cell>
          <cell r="D546" t="str">
            <v>SADIQ SUB DIVISION</v>
          </cell>
          <cell r="E546">
            <v>523</v>
          </cell>
          <cell r="F546" t="str">
            <v>FARIDKOT DIVISION</v>
          </cell>
          <cell r="G546">
            <v>52</v>
          </cell>
          <cell r="H546" t="str">
            <v>FARIDKOT</v>
          </cell>
          <cell r="I546">
            <v>5</v>
          </cell>
          <cell r="J546" t="str">
            <v>WEST</v>
          </cell>
        </row>
        <row r="547">
          <cell r="C547">
            <v>5234</v>
          </cell>
          <cell r="D547" t="str">
            <v>SUBURBAN SUB DIVISION FDK</v>
          </cell>
          <cell r="E547">
            <v>523</v>
          </cell>
          <cell r="F547" t="str">
            <v>FARIDKOT DIVISION</v>
          </cell>
          <cell r="G547">
            <v>52</v>
          </cell>
          <cell r="H547" t="str">
            <v>FARIDKOT</v>
          </cell>
          <cell r="I547">
            <v>5</v>
          </cell>
          <cell r="J547" t="str">
            <v>WEST</v>
          </cell>
        </row>
        <row r="548">
          <cell r="C548">
            <v>5241</v>
          </cell>
          <cell r="D548" t="str">
            <v>BAJAKHANA SUB DIVISION</v>
          </cell>
          <cell r="E548">
            <v>524</v>
          </cell>
          <cell r="F548" t="str">
            <v>KOTKAPURA DIVISION</v>
          </cell>
          <cell r="G548">
            <v>52</v>
          </cell>
          <cell r="H548" t="str">
            <v>FARIDKOT</v>
          </cell>
          <cell r="I548">
            <v>5</v>
          </cell>
          <cell r="J548" t="str">
            <v>WEST</v>
          </cell>
        </row>
        <row r="549">
          <cell r="C549">
            <v>5242</v>
          </cell>
          <cell r="D549" t="str">
            <v>BARGARI SUB DIVISION</v>
          </cell>
          <cell r="E549">
            <v>524</v>
          </cell>
          <cell r="F549" t="str">
            <v>KOTKAPURA DIVISION</v>
          </cell>
          <cell r="G549">
            <v>52</v>
          </cell>
          <cell r="H549" t="str">
            <v>FARIDKOT</v>
          </cell>
          <cell r="I549">
            <v>5</v>
          </cell>
          <cell r="J549" t="str">
            <v>WEST</v>
          </cell>
        </row>
        <row r="550">
          <cell r="C550">
            <v>5243</v>
          </cell>
          <cell r="D550" t="str">
            <v>CITY SUB DIVISION KOTKAPURA</v>
          </cell>
          <cell r="E550">
            <v>524</v>
          </cell>
          <cell r="F550" t="str">
            <v>KOTKAPURA DIVISION</v>
          </cell>
          <cell r="G550">
            <v>52</v>
          </cell>
          <cell r="H550" t="str">
            <v>FARIDKOT</v>
          </cell>
          <cell r="I550">
            <v>5</v>
          </cell>
          <cell r="J550" t="str">
            <v>WEST</v>
          </cell>
        </row>
        <row r="551">
          <cell r="C551">
            <v>5244</v>
          </cell>
          <cell r="D551" t="str">
            <v>JAITU SUB DIVISION</v>
          </cell>
          <cell r="E551">
            <v>524</v>
          </cell>
          <cell r="F551" t="str">
            <v>KOTKAPURA DIVISION</v>
          </cell>
          <cell r="G551">
            <v>52</v>
          </cell>
          <cell r="H551" t="str">
            <v>FARIDKOT</v>
          </cell>
          <cell r="I551">
            <v>5</v>
          </cell>
          <cell r="J551" t="str">
            <v>WEST</v>
          </cell>
        </row>
        <row r="552">
          <cell r="C552">
            <v>5245</v>
          </cell>
          <cell r="D552" t="str">
            <v>SUBURBAN SUB DIVISION KOTKAPURA</v>
          </cell>
          <cell r="E552">
            <v>524</v>
          </cell>
          <cell r="F552" t="str">
            <v>KOTKAPURA DIVISION</v>
          </cell>
          <cell r="G552">
            <v>52</v>
          </cell>
          <cell r="H552" t="str">
            <v>FARIDKOT</v>
          </cell>
          <cell r="I552">
            <v>5</v>
          </cell>
          <cell r="J552" t="str">
            <v>WEST</v>
          </cell>
        </row>
        <row r="553">
          <cell r="C553">
            <v>5251</v>
          </cell>
          <cell r="D553" t="str">
            <v>AJITWAL SUB DIVISION</v>
          </cell>
          <cell r="E553">
            <v>525</v>
          </cell>
          <cell r="F553" t="str">
            <v>SUBURBAN DIVISION MOGA</v>
          </cell>
          <cell r="G553">
            <v>52</v>
          </cell>
          <cell r="H553" t="str">
            <v>FARIDKOT</v>
          </cell>
          <cell r="I553">
            <v>5</v>
          </cell>
          <cell r="J553" t="str">
            <v>WEST</v>
          </cell>
        </row>
        <row r="554">
          <cell r="C554">
            <v>5252</v>
          </cell>
          <cell r="D554" t="str">
            <v>BADNI KALAN SUB DIVISION</v>
          </cell>
          <cell r="E554">
            <v>525</v>
          </cell>
          <cell r="F554" t="str">
            <v>SUBURBAN DIVISION MOGA</v>
          </cell>
          <cell r="G554">
            <v>52</v>
          </cell>
          <cell r="H554" t="str">
            <v>FARIDKOT</v>
          </cell>
          <cell r="I554">
            <v>5</v>
          </cell>
          <cell r="J554" t="str">
            <v>WEST</v>
          </cell>
        </row>
        <row r="555">
          <cell r="C555">
            <v>5253</v>
          </cell>
          <cell r="D555" t="str">
            <v>CHARIK SUB DIVISION</v>
          </cell>
          <cell r="E555">
            <v>525</v>
          </cell>
          <cell r="F555" t="str">
            <v>SUBURBAN DIVISION MOGA</v>
          </cell>
          <cell r="G555">
            <v>52</v>
          </cell>
          <cell r="H555" t="str">
            <v>FARIDKOT</v>
          </cell>
          <cell r="I555">
            <v>5</v>
          </cell>
          <cell r="J555" t="str">
            <v>WEST</v>
          </cell>
        </row>
        <row r="556">
          <cell r="C556">
            <v>5254</v>
          </cell>
          <cell r="D556" t="str">
            <v>NATHUWALA SUB DIVISION</v>
          </cell>
          <cell r="E556">
            <v>525</v>
          </cell>
          <cell r="F556" t="str">
            <v>SUBURBAN DIVISION MOGA</v>
          </cell>
          <cell r="G556">
            <v>52</v>
          </cell>
          <cell r="H556" t="str">
            <v>FARIDKOT</v>
          </cell>
          <cell r="I556">
            <v>5</v>
          </cell>
          <cell r="J556" t="str">
            <v>WEST</v>
          </cell>
        </row>
        <row r="557">
          <cell r="C557">
            <v>5255</v>
          </cell>
          <cell r="D557" t="str">
            <v>NORTH SUB DIVISION MOGA</v>
          </cell>
          <cell r="E557">
            <v>525</v>
          </cell>
          <cell r="F557" t="str">
            <v>SUBURBAN DIVISION MOGA</v>
          </cell>
          <cell r="G557">
            <v>52</v>
          </cell>
          <cell r="H557" t="str">
            <v>FARIDKOT</v>
          </cell>
          <cell r="I557">
            <v>5</v>
          </cell>
          <cell r="J557" t="str">
            <v>WEST</v>
          </cell>
        </row>
        <row r="558">
          <cell r="C558">
            <v>5311</v>
          </cell>
          <cell r="D558" t="str">
            <v>CANTT SUB DIVISION-2-FZR</v>
          </cell>
          <cell r="E558">
            <v>531</v>
          </cell>
          <cell r="F558" t="str">
            <v>CITY DIVISION FEROZEPUR</v>
          </cell>
          <cell r="G558">
            <v>53</v>
          </cell>
          <cell r="H558" t="str">
            <v>FEROZEPUR</v>
          </cell>
          <cell r="I558">
            <v>5</v>
          </cell>
          <cell r="J558" t="str">
            <v>WEST</v>
          </cell>
        </row>
        <row r="559">
          <cell r="C559">
            <v>5312</v>
          </cell>
          <cell r="D559" t="str">
            <v>CITY SUB DIVISION-FZR</v>
          </cell>
          <cell r="E559">
            <v>531</v>
          </cell>
          <cell r="F559" t="str">
            <v>CITY DIVISION FEROZEPUR</v>
          </cell>
          <cell r="G559">
            <v>53</v>
          </cell>
          <cell r="H559" t="str">
            <v>FEROZEPUR</v>
          </cell>
          <cell r="I559">
            <v>5</v>
          </cell>
          <cell r="J559" t="str">
            <v>WEST</v>
          </cell>
        </row>
        <row r="560">
          <cell r="C560">
            <v>5313</v>
          </cell>
          <cell r="D560" t="str">
            <v>FEROZESHAH SUB DIVISION</v>
          </cell>
          <cell r="E560">
            <v>531</v>
          </cell>
          <cell r="F560" t="str">
            <v>CITY DIVISION FEROZEPUR</v>
          </cell>
          <cell r="G560">
            <v>53</v>
          </cell>
          <cell r="H560" t="str">
            <v>FEROZEPUR</v>
          </cell>
          <cell r="I560">
            <v>5</v>
          </cell>
          <cell r="J560" t="str">
            <v>WEST</v>
          </cell>
        </row>
        <row r="561">
          <cell r="C561">
            <v>5314</v>
          </cell>
          <cell r="D561" t="str">
            <v>MALLANWALA SUB DIVISION</v>
          </cell>
          <cell r="E561">
            <v>531</v>
          </cell>
          <cell r="F561" t="str">
            <v>CITY DIVISION FEROZEPUR</v>
          </cell>
          <cell r="G561">
            <v>53</v>
          </cell>
          <cell r="H561" t="str">
            <v>FEROZEPUR</v>
          </cell>
          <cell r="I561">
            <v>5</v>
          </cell>
          <cell r="J561" t="str">
            <v>WEST</v>
          </cell>
        </row>
        <row r="562">
          <cell r="C562">
            <v>5315</v>
          </cell>
          <cell r="D562" t="str">
            <v>SHER KHAN SUB DIVISION</v>
          </cell>
          <cell r="E562">
            <v>531</v>
          </cell>
          <cell r="F562" t="str">
            <v>CITY DIVISION FEROZEPUR</v>
          </cell>
          <cell r="G562">
            <v>53</v>
          </cell>
          <cell r="H562" t="str">
            <v>FEROZEPUR</v>
          </cell>
          <cell r="I562">
            <v>5</v>
          </cell>
          <cell r="J562" t="str">
            <v>WEST</v>
          </cell>
        </row>
        <row r="563">
          <cell r="C563">
            <v>5316</v>
          </cell>
          <cell r="D563" t="str">
            <v>MUDKI SUB DIVISION</v>
          </cell>
          <cell r="E563">
            <v>531</v>
          </cell>
          <cell r="F563" t="str">
            <v>CITY DIVISION FEROZEPUR</v>
          </cell>
          <cell r="G563">
            <v>53</v>
          </cell>
          <cell r="H563" t="str">
            <v>FEROZEPUR</v>
          </cell>
          <cell r="I563">
            <v>5</v>
          </cell>
          <cell r="J563" t="str">
            <v>WEST</v>
          </cell>
        </row>
        <row r="564">
          <cell r="C564">
            <v>5321</v>
          </cell>
          <cell r="D564" t="str">
            <v>CITY SUB DIVISION - G.HARSAHAI</v>
          </cell>
          <cell r="E564">
            <v>532</v>
          </cell>
          <cell r="F564" t="str">
            <v>JALALABAD DIVISION</v>
          </cell>
          <cell r="G564">
            <v>53</v>
          </cell>
          <cell r="H564" t="str">
            <v>FEROZEPUR</v>
          </cell>
          <cell r="I564">
            <v>5</v>
          </cell>
          <cell r="J564" t="str">
            <v>WEST</v>
          </cell>
        </row>
        <row r="565">
          <cell r="C565">
            <v>5322</v>
          </cell>
          <cell r="D565" t="str">
            <v>CITY SUB DIVISION - JALALABAD</v>
          </cell>
          <cell r="E565">
            <v>532</v>
          </cell>
          <cell r="F565" t="str">
            <v>JALALABAD DIVISION</v>
          </cell>
          <cell r="G565">
            <v>53</v>
          </cell>
          <cell r="H565" t="str">
            <v>FEROZEPUR</v>
          </cell>
          <cell r="I565">
            <v>5</v>
          </cell>
          <cell r="J565" t="str">
            <v>WEST</v>
          </cell>
        </row>
        <row r="566">
          <cell r="C566">
            <v>5323</v>
          </cell>
          <cell r="D566" t="str">
            <v>GHOBAYA SUB DIVISION</v>
          </cell>
          <cell r="E566">
            <v>532</v>
          </cell>
          <cell r="F566" t="str">
            <v>JALALABAD DIVISION</v>
          </cell>
          <cell r="G566">
            <v>53</v>
          </cell>
          <cell r="H566" t="str">
            <v>FEROZEPUR</v>
          </cell>
          <cell r="I566">
            <v>5</v>
          </cell>
          <cell r="J566" t="str">
            <v>WEST</v>
          </cell>
        </row>
        <row r="567">
          <cell r="C567">
            <v>5324</v>
          </cell>
          <cell r="D567" t="str">
            <v>SUB G. HARSAHAI SUB DIVISION</v>
          </cell>
          <cell r="E567">
            <v>532</v>
          </cell>
          <cell r="F567" t="str">
            <v>JALALABAD DIVISION</v>
          </cell>
          <cell r="G567">
            <v>53</v>
          </cell>
          <cell r="H567" t="str">
            <v>FEROZEPUR</v>
          </cell>
          <cell r="I567">
            <v>5</v>
          </cell>
          <cell r="J567" t="str">
            <v>WEST</v>
          </cell>
        </row>
        <row r="568">
          <cell r="C568">
            <v>5325</v>
          </cell>
          <cell r="D568" t="str">
            <v>JALALABAD SUB DIVISION</v>
          </cell>
          <cell r="E568">
            <v>532</v>
          </cell>
          <cell r="F568" t="str">
            <v>JALALABAD DIVISION</v>
          </cell>
          <cell r="G568">
            <v>53</v>
          </cell>
          <cell r="H568" t="str">
            <v>FEROZEPUR</v>
          </cell>
          <cell r="I568">
            <v>5</v>
          </cell>
          <cell r="J568" t="str">
            <v>WEST</v>
          </cell>
        </row>
        <row r="569">
          <cell r="C569">
            <v>5326</v>
          </cell>
          <cell r="D569" t="str">
            <v>PUNJ GRAIN SUB DIVISION</v>
          </cell>
          <cell r="E569">
            <v>532</v>
          </cell>
          <cell r="F569" t="str">
            <v>JALALABAD DIVISION</v>
          </cell>
          <cell r="G569">
            <v>53</v>
          </cell>
          <cell r="H569" t="str">
            <v>FEROZEPUR</v>
          </cell>
          <cell r="I569">
            <v>5</v>
          </cell>
          <cell r="J569" t="str">
            <v>WEST</v>
          </cell>
        </row>
        <row r="570">
          <cell r="C570">
            <v>5331</v>
          </cell>
          <cell r="D570" t="str">
            <v>CANTT-1 SUB DIVISION - FZR</v>
          </cell>
          <cell r="E570">
            <v>533</v>
          </cell>
          <cell r="F570" t="str">
            <v>SUBURBAN DIVISION FEROZEPUR</v>
          </cell>
          <cell r="G570">
            <v>53</v>
          </cell>
          <cell r="H570" t="str">
            <v>FEROZEPUR</v>
          </cell>
          <cell r="I570">
            <v>5</v>
          </cell>
          <cell r="J570" t="str">
            <v>WEST</v>
          </cell>
        </row>
        <row r="571">
          <cell r="C571">
            <v>5332</v>
          </cell>
          <cell r="D571" t="str">
            <v>JHOKE HARIHAR SUB DIVISION</v>
          </cell>
          <cell r="E571">
            <v>533</v>
          </cell>
          <cell r="F571" t="str">
            <v>SUBURBAN DIVISION FEROZEPUR</v>
          </cell>
          <cell r="G571">
            <v>53</v>
          </cell>
          <cell r="H571" t="str">
            <v>FEROZEPUR</v>
          </cell>
          <cell r="I571">
            <v>5</v>
          </cell>
          <cell r="J571" t="str">
            <v>WEST</v>
          </cell>
        </row>
        <row r="572">
          <cell r="C572">
            <v>5333</v>
          </cell>
          <cell r="D572" t="str">
            <v>JHOKE TEHAL SINGH SUB DIVISION</v>
          </cell>
          <cell r="E572">
            <v>533</v>
          </cell>
          <cell r="F572" t="str">
            <v>SUBURBAN DIVISION FEROZEPUR</v>
          </cell>
          <cell r="G572">
            <v>53</v>
          </cell>
          <cell r="H572" t="str">
            <v>FEROZEPUR</v>
          </cell>
          <cell r="I572">
            <v>5</v>
          </cell>
          <cell r="J572" t="str">
            <v>WEST</v>
          </cell>
        </row>
        <row r="573">
          <cell r="C573">
            <v>5334</v>
          </cell>
          <cell r="D573" t="str">
            <v>MAMDOT SUB DIVISION</v>
          </cell>
          <cell r="E573">
            <v>533</v>
          </cell>
          <cell r="F573" t="str">
            <v>SUBURBAN DIVISION FEROZEPUR</v>
          </cell>
          <cell r="G573">
            <v>53</v>
          </cell>
          <cell r="H573" t="str">
            <v>FEROZEPUR</v>
          </cell>
          <cell r="I573">
            <v>5</v>
          </cell>
          <cell r="J573" t="str">
            <v>WEST</v>
          </cell>
        </row>
        <row r="574">
          <cell r="C574">
            <v>5335</v>
          </cell>
          <cell r="D574" t="str">
            <v>SUBURBAN SUB DIVISION</v>
          </cell>
          <cell r="E574">
            <v>533</v>
          </cell>
          <cell r="F574" t="str">
            <v>SUBURBAN DIVISION FEROZEPUR</v>
          </cell>
          <cell r="G574">
            <v>53</v>
          </cell>
          <cell r="H574" t="str">
            <v>FEROZEPUR</v>
          </cell>
          <cell r="I574">
            <v>5</v>
          </cell>
          <cell r="J574" t="str">
            <v>WEST</v>
          </cell>
        </row>
        <row r="575">
          <cell r="C575">
            <v>5341</v>
          </cell>
          <cell r="D575" t="str">
            <v>MAKHU SUB DIVISION</v>
          </cell>
          <cell r="E575">
            <v>534</v>
          </cell>
          <cell r="F575" t="str">
            <v>ZIRA DIVISION</v>
          </cell>
          <cell r="G575">
            <v>53</v>
          </cell>
          <cell r="H575" t="str">
            <v>FEROZEPUR</v>
          </cell>
          <cell r="I575">
            <v>5</v>
          </cell>
          <cell r="J575" t="str">
            <v>WEST</v>
          </cell>
        </row>
        <row r="576">
          <cell r="C576">
            <v>5342</v>
          </cell>
          <cell r="D576" t="str">
            <v>MALLAN WALA SUB DIVISION</v>
          </cell>
          <cell r="E576">
            <v>534</v>
          </cell>
          <cell r="F576" t="str">
            <v>ZIRA DIVISION</v>
          </cell>
          <cell r="G576">
            <v>53</v>
          </cell>
          <cell r="H576" t="str">
            <v>FEROZEPUR</v>
          </cell>
          <cell r="I576">
            <v>5</v>
          </cell>
          <cell r="J576" t="str">
            <v>WEST</v>
          </cell>
        </row>
        <row r="577">
          <cell r="C577">
            <v>5343</v>
          </cell>
          <cell r="D577" t="str">
            <v>F/PANJTOOR SUB DIVISION</v>
          </cell>
          <cell r="E577">
            <v>534</v>
          </cell>
          <cell r="F577" t="str">
            <v>ZIRA DIVISION</v>
          </cell>
          <cell r="G577">
            <v>53</v>
          </cell>
          <cell r="H577" t="str">
            <v>FEROZEPUR</v>
          </cell>
          <cell r="I577">
            <v>5</v>
          </cell>
          <cell r="J577" t="str">
            <v>WEST</v>
          </cell>
        </row>
        <row r="578">
          <cell r="C578">
            <v>5344</v>
          </cell>
          <cell r="D578" t="str">
            <v>TALWANDI BHAI SUB DIVISION</v>
          </cell>
          <cell r="E578">
            <v>534</v>
          </cell>
          <cell r="F578" t="str">
            <v>ZIRA DIVISION</v>
          </cell>
          <cell r="G578">
            <v>53</v>
          </cell>
          <cell r="H578" t="str">
            <v>FEROZEPUR</v>
          </cell>
          <cell r="I578">
            <v>5</v>
          </cell>
          <cell r="J578" t="str">
            <v>WEST</v>
          </cell>
        </row>
        <row r="579">
          <cell r="C579">
            <v>5345</v>
          </cell>
          <cell r="D579" t="str">
            <v>ZIRA SUB DIVISION</v>
          </cell>
          <cell r="E579">
            <v>534</v>
          </cell>
          <cell r="F579" t="str">
            <v>ZIRA DIVISION</v>
          </cell>
          <cell r="G579">
            <v>53</v>
          </cell>
          <cell r="H579" t="str">
            <v>FEROZEPUR</v>
          </cell>
          <cell r="I579">
            <v>5</v>
          </cell>
          <cell r="J579" t="str">
            <v>WEST</v>
          </cell>
        </row>
        <row r="580">
          <cell r="C580">
            <v>5411</v>
          </cell>
          <cell r="D580" t="str">
            <v>SUB-DIVISION-1-ABOHAR</v>
          </cell>
          <cell r="E580">
            <v>541</v>
          </cell>
          <cell r="F580" t="str">
            <v>ABOHAR DIVISION</v>
          </cell>
          <cell r="G580">
            <v>54</v>
          </cell>
          <cell r="H580" t="str">
            <v>MUKTSAR</v>
          </cell>
          <cell r="I580">
            <v>5</v>
          </cell>
          <cell r="J580" t="str">
            <v>WEST</v>
          </cell>
        </row>
        <row r="581">
          <cell r="C581">
            <v>5412</v>
          </cell>
          <cell r="D581" t="str">
            <v>SUB-DIVISION-2-ABOHAR</v>
          </cell>
          <cell r="E581">
            <v>541</v>
          </cell>
          <cell r="F581" t="str">
            <v>ABOHAR DIVISION</v>
          </cell>
          <cell r="G581">
            <v>54</v>
          </cell>
          <cell r="H581" t="str">
            <v>MUKTSAR</v>
          </cell>
          <cell r="I581">
            <v>5</v>
          </cell>
          <cell r="J581" t="str">
            <v>WEST</v>
          </cell>
        </row>
        <row r="582">
          <cell r="C582">
            <v>5413</v>
          </cell>
          <cell r="D582" t="str">
            <v>SUB-DIVISION-3-ABOHAR</v>
          </cell>
          <cell r="E582">
            <v>541</v>
          </cell>
          <cell r="F582" t="str">
            <v>ABOHAR DIVISION</v>
          </cell>
          <cell r="G582">
            <v>54</v>
          </cell>
          <cell r="H582" t="str">
            <v>MUKTSAR</v>
          </cell>
          <cell r="I582">
            <v>5</v>
          </cell>
          <cell r="J582" t="str">
            <v>WEST</v>
          </cell>
        </row>
        <row r="583">
          <cell r="C583">
            <v>5414</v>
          </cell>
          <cell r="D583" t="str">
            <v>KHUIAN SARWAR SUB-DIVISION</v>
          </cell>
          <cell r="E583">
            <v>541</v>
          </cell>
          <cell r="F583" t="str">
            <v>ABOHAR DIVISION</v>
          </cell>
          <cell r="G583">
            <v>54</v>
          </cell>
          <cell r="H583" t="str">
            <v>MUKTSAR</v>
          </cell>
          <cell r="I583">
            <v>5</v>
          </cell>
          <cell r="J583" t="str">
            <v>WEST</v>
          </cell>
        </row>
        <row r="584">
          <cell r="C584">
            <v>5421</v>
          </cell>
          <cell r="D584" t="str">
            <v>BADAL SUB DIVISION</v>
          </cell>
          <cell r="E584">
            <v>542</v>
          </cell>
          <cell r="F584" t="str">
            <v>BADAL DIVISION</v>
          </cell>
          <cell r="G584">
            <v>54</v>
          </cell>
          <cell r="H584" t="str">
            <v>MUKTSAR</v>
          </cell>
          <cell r="I584">
            <v>5</v>
          </cell>
          <cell r="J584" t="str">
            <v>WEST</v>
          </cell>
        </row>
        <row r="585">
          <cell r="C585">
            <v>5422</v>
          </cell>
          <cell r="D585" t="str">
            <v>DABWALI SUB DIVISION</v>
          </cell>
          <cell r="E585">
            <v>542</v>
          </cell>
          <cell r="F585" t="str">
            <v>BADAL DIVISION</v>
          </cell>
          <cell r="G585">
            <v>54</v>
          </cell>
          <cell r="H585" t="str">
            <v>MUKTSAR</v>
          </cell>
          <cell r="I585">
            <v>5</v>
          </cell>
          <cell r="J585" t="str">
            <v>WEST</v>
          </cell>
        </row>
        <row r="586">
          <cell r="C586">
            <v>5423</v>
          </cell>
          <cell r="D586" t="str">
            <v>LAMBI SUB DIVISION</v>
          </cell>
          <cell r="E586">
            <v>542</v>
          </cell>
          <cell r="F586" t="str">
            <v>BADAL DIVISION</v>
          </cell>
          <cell r="G586">
            <v>54</v>
          </cell>
          <cell r="H586" t="str">
            <v>MUKTSAR</v>
          </cell>
          <cell r="I586">
            <v>5</v>
          </cell>
          <cell r="J586" t="str">
            <v>WEST</v>
          </cell>
        </row>
        <row r="587">
          <cell r="C587">
            <v>5431</v>
          </cell>
          <cell r="D587" t="str">
            <v>CITY SUB DIVISION FAZILKA</v>
          </cell>
          <cell r="E587">
            <v>543</v>
          </cell>
          <cell r="F587" t="str">
            <v>FAZILKA DIVISION</v>
          </cell>
          <cell r="G587">
            <v>54</v>
          </cell>
          <cell r="H587" t="str">
            <v>MUKTSAR</v>
          </cell>
          <cell r="I587">
            <v>5</v>
          </cell>
          <cell r="J587" t="str">
            <v>WEST</v>
          </cell>
        </row>
        <row r="588">
          <cell r="C588">
            <v>5432</v>
          </cell>
          <cell r="D588" t="str">
            <v>KHUIKHERA SUB DIVISION</v>
          </cell>
          <cell r="E588">
            <v>543</v>
          </cell>
          <cell r="F588" t="str">
            <v>FAZILKA DIVISION</v>
          </cell>
          <cell r="G588">
            <v>54</v>
          </cell>
          <cell r="H588" t="str">
            <v>MUKTSAR</v>
          </cell>
          <cell r="I588">
            <v>5</v>
          </cell>
          <cell r="J588" t="str">
            <v>WEST</v>
          </cell>
        </row>
        <row r="589">
          <cell r="C589">
            <v>5433</v>
          </cell>
          <cell r="D589" t="str">
            <v>LADUKA SUB DIVISION</v>
          </cell>
          <cell r="E589">
            <v>543</v>
          </cell>
          <cell r="F589" t="str">
            <v>FAZILKA DIVISION</v>
          </cell>
          <cell r="G589">
            <v>54</v>
          </cell>
          <cell r="H589" t="str">
            <v>MUKTSAR</v>
          </cell>
          <cell r="I589">
            <v>5</v>
          </cell>
          <cell r="J589" t="str">
            <v>WEST</v>
          </cell>
        </row>
        <row r="590">
          <cell r="C590">
            <v>5434</v>
          </cell>
          <cell r="D590" t="str">
            <v>KHUI KHERA SUB DIVISION</v>
          </cell>
          <cell r="E590">
            <v>543</v>
          </cell>
          <cell r="F590" t="str">
            <v>FAZILKA DIVISION</v>
          </cell>
          <cell r="G590">
            <v>54</v>
          </cell>
          <cell r="H590" t="str">
            <v>MUKTSAR</v>
          </cell>
          <cell r="I590">
            <v>5</v>
          </cell>
          <cell r="J590" t="str">
            <v>WEST</v>
          </cell>
        </row>
        <row r="591">
          <cell r="C591">
            <v>5441</v>
          </cell>
          <cell r="D591" t="str">
            <v>CITY SUB DIVISION GIDDERBAHA</v>
          </cell>
          <cell r="E591">
            <v>544</v>
          </cell>
          <cell r="F591" t="str">
            <v>GIDDERBAHA DIVISION</v>
          </cell>
          <cell r="G591">
            <v>54</v>
          </cell>
          <cell r="H591" t="str">
            <v>MUKTSAR</v>
          </cell>
          <cell r="I591">
            <v>5</v>
          </cell>
          <cell r="J591" t="str">
            <v>WEST</v>
          </cell>
        </row>
        <row r="592">
          <cell r="C592">
            <v>5442</v>
          </cell>
          <cell r="D592" t="str">
            <v>DODA SUB DIVISION</v>
          </cell>
          <cell r="E592">
            <v>544</v>
          </cell>
          <cell r="F592" t="str">
            <v>GIDDERBAHA DIVISION</v>
          </cell>
          <cell r="G592">
            <v>54</v>
          </cell>
          <cell r="H592" t="str">
            <v>MUKTSAR</v>
          </cell>
          <cell r="I592">
            <v>5</v>
          </cell>
          <cell r="J592" t="str">
            <v>WEST</v>
          </cell>
        </row>
        <row r="593">
          <cell r="C593">
            <v>5443</v>
          </cell>
          <cell r="D593" t="str">
            <v>SUBURBAN SUB DIVISION GIDDERBAHA</v>
          </cell>
          <cell r="E593">
            <v>544</v>
          </cell>
          <cell r="F593" t="str">
            <v>GIDDERBAHA DIVISION</v>
          </cell>
          <cell r="G593">
            <v>54</v>
          </cell>
          <cell r="H593" t="str">
            <v>MUKTSAR</v>
          </cell>
          <cell r="I593">
            <v>5</v>
          </cell>
          <cell r="J593" t="str">
            <v>WEST</v>
          </cell>
        </row>
        <row r="594">
          <cell r="C594">
            <v>5451</v>
          </cell>
          <cell r="D594" t="str">
            <v>ABULKHURANA SUB DIVISION</v>
          </cell>
          <cell r="E594">
            <v>545</v>
          </cell>
          <cell r="F594" t="str">
            <v>MALOUT DIVISION</v>
          </cell>
          <cell r="G594">
            <v>54</v>
          </cell>
          <cell r="H594" t="str">
            <v>MUKTSAR</v>
          </cell>
          <cell r="I594">
            <v>5</v>
          </cell>
          <cell r="J594" t="str">
            <v>WEST</v>
          </cell>
        </row>
        <row r="595">
          <cell r="C595">
            <v>5452</v>
          </cell>
          <cell r="D595" t="str">
            <v>CITY SUB-DIVISION-MALOUT</v>
          </cell>
          <cell r="E595">
            <v>545</v>
          </cell>
          <cell r="F595" t="str">
            <v>MALOUT DIVISION</v>
          </cell>
          <cell r="G595">
            <v>54</v>
          </cell>
          <cell r="H595" t="str">
            <v>MUKTSAR</v>
          </cell>
          <cell r="I595">
            <v>5</v>
          </cell>
          <cell r="J595" t="str">
            <v>WEST</v>
          </cell>
        </row>
        <row r="596">
          <cell r="C596">
            <v>5453</v>
          </cell>
          <cell r="D596" t="str">
            <v>SUBURBAN SUB-DIVISION-MALOUT</v>
          </cell>
          <cell r="E596">
            <v>545</v>
          </cell>
          <cell r="F596" t="str">
            <v>MALOUT DIVISION</v>
          </cell>
          <cell r="G596">
            <v>54</v>
          </cell>
          <cell r="H596" t="str">
            <v>MUKTSAR</v>
          </cell>
          <cell r="I596">
            <v>5</v>
          </cell>
          <cell r="J596" t="str">
            <v>WEST</v>
          </cell>
        </row>
        <row r="597">
          <cell r="C597">
            <v>5454</v>
          </cell>
          <cell r="D597" t="str">
            <v>ABUL KHURANA</v>
          </cell>
          <cell r="E597">
            <v>545</v>
          </cell>
          <cell r="F597" t="str">
            <v>MALOUT DIVISION</v>
          </cell>
          <cell r="G597">
            <v>54</v>
          </cell>
          <cell r="H597" t="str">
            <v>MUKTSAR</v>
          </cell>
          <cell r="I597">
            <v>5</v>
          </cell>
          <cell r="J597" t="str">
            <v>WEST</v>
          </cell>
        </row>
        <row r="598">
          <cell r="C598">
            <v>5461</v>
          </cell>
          <cell r="D598" t="str">
            <v>BARIWALA SUB DIVISION</v>
          </cell>
          <cell r="E598">
            <v>546</v>
          </cell>
          <cell r="F598" t="str">
            <v>MUKTSAR DIVISION</v>
          </cell>
          <cell r="G598">
            <v>54</v>
          </cell>
          <cell r="H598" t="str">
            <v>MUKTSAR</v>
          </cell>
          <cell r="I598">
            <v>5</v>
          </cell>
          <cell r="J598" t="str">
            <v>WEST</v>
          </cell>
        </row>
        <row r="599">
          <cell r="C599">
            <v>5462</v>
          </cell>
          <cell r="D599" t="str">
            <v>CITY SUB DIVISION MUKTSAR</v>
          </cell>
          <cell r="E599">
            <v>546</v>
          </cell>
          <cell r="F599" t="str">
            <v>MUKTSAR DIVISION</v>
          </cell>
          <cell r="G599">
            <v>54</v>
          </cell>
          <cell r="H599" t="str">
            <v>MUKTSAR</v>
          </cell>
          <cell r="I599">
            <v>5</v>
          </cell>
          <cell r="J599" t="str">
            <v>WEST</v>
          </cell>
        </row>
        <row r="600">
          <cell r="C600">
            <v>5463</v>
          </cell>
          <cell r="D600" t="str">
            <v>FATTANWALA SUB DIVISION</v>
          </cell>
          <cell r="E600">
            <v>546</v>
          </cell>
          <cell r="F600" t="str">
            <v>MUKTSAR DIVISION</v>
          </cell>
          <cell r="G600">
            <v>54</v>
          </cell>
          <cell r="H600" t="str">
            <v>MUKTSAR</v>
          </cell>
          <cell r="I600">
            <v>5</v>
          </cell>
          <cell r="J600" t="str">
            <v>WEST</v>
          </cell>
        </row>
        <row r="601">
          <cell r="C601">
            <v>5464</v>
          </cell>
          <cell r="D601" t="str">
            <v>LUBANIAWALI SUB DIVISION</v>
          </cell>
          <cell r="E601">
            <v>546</v>
          </cell>
          <cell r="F601" t="str">
            <v>MUKTSAR DIVISION</v>
          </cell>
          <cell r="G601">
            <v>54</v>
          </cell>
          <cell r="H601" t="str">
            <v>MUKTSAR</v>
          </cell>
          <cell r="I601">
            <v>5</v>
          </cell>
          <cell r="J601" t="str">
            <v>WEST</v>
          </cell>
        </row>
        <row r="602">
          <cell r="C602">
            <v>5465</v>
          </cell>
          <cell r="D602" t="str">
            <v>RUPANA SUB DIVISION</v>
          </cell>
          <cell r="E602">
            <v>546</v>
          </cell>
          <cell r="F602" t="str">
            <v>MUKTSAR DIVISION</v>
          </cell>
          <cell r="G602">
            <v>54</v>
          </cell>
          <cell r="H602" t="str">
            <v>MUKTSAR</v>
          </cell>
          <cell r="I602">
            <v>5</v>
          </cell>
          <cell r="J602" t="str">
            <v>WEST</v>
          </cell>
        </row>
        <row r="603">
          <cell r="C603">
            <v>5466</v>
          </cell>
          <cell r="D603" t="str">
            <v>SUBURBAN SUB DIVISION MUKTSAR</v>
          </cell>
          <cell r="E603">
            <v>546</v>
          </cell>
          <cell r="F603" t="str">
            <v>MUKTSAR DIVISION</v>
          </cell>
          <cell r="G603">
            <v>54</v>
          </cell>
          <cell r="H603" t="str">
            <v>MUKTSAR</v>
          </cell>
          <cell r="I603">
            <v>5</v>
          </cell>
          <cell r="J603" t="str">
            <v>WEST</v>
          </cell>
        </row>
        <row r="604">
          <cell r="C604">
            <v>5467</v>
          </cell>
          <cell r="D604" t="str">
            <v>LAKHEWALI SUB DIVISION</v>
          </cell>
          <cell r="E604">
            <v>546</v>
          </cell>
          <cell r="F604" t="str">
            <v>MUKTSAR DIVISION</v>
          </cell>
          <cell r="G604">
            <v>54</v>
          </cell>
          <cell r="H604" t="str">
            <v>MUKTSAR</v>
          </cell>
          <cell r="I604">
            <v>5</v>
          </cell>
          <cell r="J604" t="str">
            <v>WEST</v>
          </cell>
        </row>
        <row r="605">
          <cell r="C605">
            <v>5511</v>
          </cell>
          <cell r="D605" t="str">
            <v>SSE FIROZEPUR CITY</v>
          </cell>
          <cell r="E605">
            <v>551</v>
          </cell>
          <cell r="F605" t="str">
            <v>GRID MAINT DIV. FIROZEPUR</v>
          </cell>
          <cell r="G605">
            <v>55</v>
          </cell>
          <cell r="H605" t="str">
            <v>MUKTSAR</v>
          </cell>
          <cell r="I605">
            <v>5</v>
          </cell>
          <cell r="J605" t="str">
            <v>WEST</v>
          </cell>
        </row>
        <row r="606">
          <cell r="C606">
            <v>5512</v>
          </cell>
          <cell r="D606" t="str">
            <v>SSE ZIRA</v>
          </cell>
          <cell r="E606">
            <v>551</v>
          </cell>
          <cell r="F606" t="str">
            <v>GRID MAINT DIV. FIROZEPUR</v>
          </cell>
          <cell r="G606">
            <v>55</v>
          </cell>
          <cell r="H606" t="str">
            <v>MUKTSAR</v>
          </cell>
          <cell r="I606">
            <v>5</v>
          </cell>
          <cell r="J606" t="str">
            <v>WEST</v>
          </cell>
        </row>
        <row r="607">
          <cell r="C607">
            <v>5513</v>
          </cell>
          <cell r="D607" t="str">
            <v>SSE ZIRA GATE FIROZEPUR</v>
          </cell>
          <cell r="E607">
            <v>551</v>
          </cell>
          <cell r="F607" t="str">
            <v>GRID MAINT DIV. FIROZEPUR</v>
          </cell>
          <cell r="G607">
            <v>55</v>
          </cell>
          <cell r="H607" t="str">
            <v>MUKTSAR</v>
          </cell>
          <cell r="I607">
            <v>5</v>
          </cell>
          <cell r="J607" t="str">
            <v>WEST</v>
          </cell>
        </row>
        <row r="608">
          <cell r="C608">
            <v>5521</v>
          </cell>
          <cell r="D608" t="str">
            <v>SSE BUDHLADHA</v>
          </cell>
          <cell r="E608">
            <v>552</v>
          </cell>
          <cell r="F608" t="str">
            <v>GRID MAINT. DIV. BATHINDA</v>
          </cell>
          <cell r="G608">
            <v>55</v>
          </cell>
          <cell r="H608" t="str">
            <v>MUKTSAR</v>
          </cell>
          <cell r="I608">
            <v>5</v>
          </cell>
          <cell r="J608" t="str">
            <v>WEST</v>
          </cell>
        </row>
        <row r="609">
          <cell r="C609">
            <v>5522</v>
          </cell>
          <cell r="D609" t="str">
            <v>SSE CIVIL LINE BATHINDA</v>
          </cell>
          <cell r="E609">
            <v>552</v>
          </cell>
          <cell r="F609" t="str">
            <v>GRID MAINT. DIV. BATHINDA</v>
          </cell>
          <cell r="G609">
            <v>55</v>
          </cell>
          <cell r="H609" t="str">
            <v>MUKTSAR</v>
          </cell>
          <cell r="I609">
            <v>5</v>
          </cell>
          <cell r="J609" t="str">
            <v>WEST</v>
          </cell>
        </row>
        <row r="610">
          <cell r="C610">
            <v>5523</v>
          </cell>
          <cell r="D610" t="str">
            <v>SSE RAMPURA</v>
          </cell>
          <cell r="E610">
            <v>552</v>
          </cell>
          <cell r="F610" t="str">
            <v>GRID MAINT. DIV. BATHINDA</v>
          </cell>
          <cell r="G610">
            <v>55</v>
          </cell>
          <cell r="H610" t="str">
            <v>MUKTSAR</v>
          </cell>
          <cell r="I610">
            <v>5</v>
          </cell>
          <cell r="J610" t="str">
            <v>WEST</v>
          </cell>
        </row>
        <row r="611">
          <cell r="C611">
            <v>5524</v>
          </cell>
          <cell r="D611" t="str">
            <v>AE TL,MTC,BATHINDA</v>
          </cell>
          <cell r="E611">
            <v>552</v>
          </cell>
          <cell r="F611" t="str">
            <v>GRID MAINT. DIV. BATHINDA</v>
          </cell>
          <cell r="G611">
            <v>55</v>
          </cell>
          <cell r="H611" t="str">
            <v>MUKTSAR</v>
          </cell>
          <cell r="I611">
            <v>5</v>
          </cell>
          <cell r="J611" t="str">
            <v>WEST</v>
          </cell>
        </row>
        <row r="612">
          <cell r="C612">
            <v>5531</v>
          </cell>
          <cell r="D612" t="str">
            <v>SSE FOCAL POINT MOGA</v>
          </cell>
          <cell r="E612">
            <v>553</v>
          </cell>
          <cell r="F612" t="str">
            <v>GRID MAINT. DIV. KOTKAPURA</v>
          </cell>
          <cell r="G612">
            <v>55</v>
          </cell>
          <cell r="H612" t="str">
            <v>MUKTSAR</v>
          </cell>
          <cell r="I612">
            <v>5</v>
          </cell>
          <cell r="J612" t="str">
            <v>WEST</v>
          </cell>
        </row>
        <row r="613">
          <cell r="C613">
            <v>5532</v>
          </cell>
          <cell r="D613" t="str">
            <v>SSE KOTKAPURA</v>
          </cell>
          <cell r="E613">
            <v>553</v>
          </cell>
          <cell r="F613" t="str">
            <v>GRID MAINT. DIV. KOTKAPURA</v>
          </cell>
          <cell r="G613">
            <v>55</v>
          </cell>
          <cell r="H613" t="str">
            <v>MUKTSAR</v>
          </cell>
          <cell r="I613">
            <v>5</v>
          </cell>
          <cell r="J613" t="str">
            <v>WEST</v>
          </cell>
        </row>
        <row r="614">
          <cell r="C614">
            <v>5533</v>
          </cell>
          <cell r="D614" t="str">
            <v>SSE PATTOHIRA SINGH</v>
          </cell>
          <cell r="E614">
            <v>553</v>
          </cell>
          <cell r="F614" t="str">
            <v>GRID MAINT. DIV. KOTKAPURA</v>
          </cell>
          <cell r="G614">
            <v>55</v>
          </cell>
          <cell r="H614" t="str">
            <v>MUKTSAR</v>
          </cell>
          <cell r="I614">
            <v>5</v>
          </cell>
          <cell r="J614" t="str">
            <v>WEST</v>
          </cell>
        </row>
        <row r="615">
          <cell r="C615">
            <v>5534</v>
          </cell>
          <cell r="D615" t="str">
            <v>AE TL,MTC,KOTKAPURA</v>
          </cell>
          <cell r="E615">
            <v>553</v>
          </cell>
          <cell r="F615" t="str">
            <v>GRID MAINT. DIV. KOTKAPURA</v>
          </cell>
          <cell r="G615">
            <v>55</v>
          </cell>
          <cell r="H615" t="str">
            <v>MUKTSAR</v>
          </cell>
          <cell r="I615">
            <v>5</v>
          </cell>
          <cell r="J615" t="str">
            <v>WEST</v>
          </cell>
        </row>
        <row r="616">
          <cell r="C616">
            <v>5541</v>
          </cell>
          <cell r="D616" t="str">
            <v>SSE MUKTSAR</v>
          </cell>
          <cell r="E616">
            <v>554</v>
          </cell>
          <cell r="F616" t="str">
            <v>GRID MAINT. DIV. MUKTSAR</v>
          </cell>
          <cell r="G616">
            <v>55</v>
          </cell>
          <cell r="H616" t="str">
            <v>MUKTSAR</v>
          </cell>
          <cell r="I616">
            <v>5</v>
          </cell>
          <cell r="J616" t="str">
            <v>WEST</v>
          </cell>
        </row>
        <row r="617">
          <cell r="C617">
            <v>5542</v>
          </cell>
          <cell r="D617" t="str">
            <v>SSE FAZILKA</v>
          </cell>
          <cell r="E617">
            <v>554</v>
          </cell>
          <cell r="F617" t="str">
            <v>GRID MAINT. DIV. MUKTSAR</v>
          </cell>
          <cell r="G617">
            <v>55</v>
          </cell>
          <cell r="H617" t="str">
            <v>MUKTSAR</v>
          </cell>
          <cell r="I617">
            <v>5</v>
          </cell>
          <cell r="J617" t="str">
            <v>WEST</v>
          </cell>
        </row>
        <row r="618">
          <cell r="C618">
            <v>5543</v>
          </cell>
          <cell r="D618" t="str">
            <v>P&amp;M GRID. MNTNC. AOTL SUB DIV. MUKTSR</v>
          </cell>
          <cell r="E618">
            <v>554</v>
          </cell>
          <cell r="F618" t="str">
            <v>GRID MAINT. DIV. MUKTSAR</v>
          </cell>
          <cell r="G618">
            <v>55</v>
          </cell>
          <cell r="H618" t="str">
            <v>MUKTSAR</v>
          </cell>
          <cell r="I618">
            <v>5</v>
          </cell>
          <cell r="J618" t="str">
            <v>WEST</v>
          </cell>
        </row>
        <row r="619">
          <cell r="C619">
            <v>6111</v>
          </cell>
          <cell r="D619" t="str">
            <v>SDO/APDRP CELL MOHALI</v>
          </cell>
          <cell r="E619">
            <v>611</v>
          </cell>
          <cell r="F619" t="str">
            <v>XEN/APDRP CELL MOHALI</v>
          </cell>
          <cell r="G619">
            <v>61</v>
          </cell>
          <cell r="H619" t="str">
            <v>SE/APDRP(CONST) HQ LUDHIANA</v>
          </cell>
          <cell r="I619">
            <v>6</v>
          </cell>
          <cell r="J619" t="str">
            <v>CE/RE &amp; APDRP PATIALA</v>
          </cell>
        </row>
        <row r="620">
          <cell r="C620">
            <v>6121</v>
          </cell>
          <cell r="D620" t="str">
            <v>APDRP cell div Bathinda Sub div. Bthinda</v>
          </cell>
          <cell r="E620">
            <v>612</v>
          </cell>
          <cell r="F620" t="str">
            <v>XEN/APDRP CELL MOHALI</v>
          </cell>
          <cell r="G620">
            <v>61</v>
          </cell>
          <cell r="H620" t="str">
            <v>SE/APDRP(CONST) HQ LUDHIANA</v>
          </cell>
          <cell r="I620">
            <v>6</v>
          </cell>
          <cell r="J620" t="str">
            <v>CE/RE &amp; APDRP PATIALA</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tion_Activities"/>
      <sheetName val="boq_std"/>
      <sheetName val="boq_L&amp;T"/>
      <sheetName val="Act_cost"/>
      <sheetName val="boq_WO"/>
      <sheetName val="boq_survey"/>
      <sheetName val="boq_tendered"/>
    </sheetNames>
    <sheetDataSet>
      <sheetData sheetId="0" refreshError="1"/>
      <sheetData sheetId="1" refreshError="1">
        <row r="6">
          <cell r="A6">
            <v>1</v>
          </cell>
          <cell r="B6" t="str">
            <v xml:space="preserve">11kV ABC 3Cx70+70 sq.mm-Bare Messenger </v>
          </cell>
          <cell r="C6" t="str">
            <v>Km</v>
          </cell>
          <cell r="D6">
            <v>1</v>
          </cell>
          <cell r="E6">
            <v>395440</v>
          </cell>
          <cell r="F6">
            <v>395440</v>
          </cell>
          <cell r="G6">
            <v>56717.72</v>
          </cell>
          <cell r="H6">
            <v>56717.72</v>
          </cell>
          <cell r="I6">
            <v>633020.80799999996</v>
          </cell>
        </row>
        <row r="7">
          <cell r="A7">
            <v>2</v>
          </cell>
          <cell r="B7" t="str">
            <v>11kV ABC Cable (3Cx150+120 sqmm) Bare Messenger</v>
          </cell>
          <cell r="C7" t="str">
            <v>Km</v>
          </cell>
          <cell r="D7">
            <v>1</v>
          </cell>
          <cell r="E7">
            <v>693754</v>
          </cell>
          <cell r="F7">
            <v>693754</v>
          </cell>
          <cell r="G7">
            <v>56717.72</v>
          </cell>
          <cell r="H7">
            <v>56717.72</v>
          </cell>
          <cell r="I7">
            <v>1050660.4079999998</v>
          </cell>
        </row>
        <row r="8">
          <cell r="A8">
            <v>3</v>
          </cell>
          <cell r="B8" t="str">
            <v>11KV Disc Insulator (45 KN) with fittings   (Polymer Type Type)</v>
          </cell>
          <cell r="C8" t="str">
            <v>Nos.</v>
          </cell>
          <cell r="D8">
            <v>1</v>
          </cell>
          <cell r="E8">
            <v>141.4</v>
          </cell>
          <cell r="F8">
            <v>141.4</v>
          </cell>
          <cell r="G8">
            <v>0</v>
          </cell>
          <cell r="H8">
            <v>0</v>
          </cell>
          <cell r="I8">
            <v>197.96</v>
          </cell>
        </row>
        <row r="9">
          <cell r="A9">
            <v>4</v>
          </cell>
          <cell r="B9" t="str">
            <v>11KV GO switch with fuse unit and clamps 400 A</v>
          </cell>
          <cell r="C9" t="str">
            <v>Nos.</v>
          </cell>
          <cell r="D9">
            <v>1</v>
          </cell>
          <cell r="E9">
            <v>4917.6400000000003</v>
          </cell>
          <cell r="F9">
            <v>4917.6400000000003</v>
          </cell>
          <cell r="G9">
            <v>1787.4</v>
          </cell>
          <cell r="H9">
            <v>1787.4</v>
          </cell>
          <cell r="I9">
            <v>9387.0560000000005</v>
          </cell>
        </row>
        <row r="10">
          <cell r="A10">
            <v>5</v>
          </cell>
          <cell r="B10" t="str">
            <v>11KV Pin Insulators with Pin &amp; Tie (Polymer Type)</v>
          </cell>
          <cell r="C10" t="str">
            <v>Nos.</v>
          </cell>
          <cell r="D10">
            <v>1</v>
          </cell>
          <cell r="E10">
            <v>200</v>
          </cell>
          <cell r="F10">
            <v>200</v>
          </cell>
          <cell r="G10">
            <v>0</v>
          </cell>
          <cell r="H10">
            <v>0</v>
          </cell>
          <cell r="I10">
            <v>280</v>
          </cell>
        </row>
        <row r="11">
          <cell r="A11">
            <v>6</v>
          </cell>
          <cell r="B11" t="str">
            <v>11kv XLPE Cable 3 Core 50mm2</v>
          </cell>
          <cell r="C11" t="str">
            <v>Mtr.</v>
          </cell>
          <cell r="D11">
            <v>1</v>
          </cell>
          <cell r="E11">
            <v>336.54</v>
          </cell>
          <cell r="F11">
            <v>336.54</v>
          </cell>
          <cell r="G11">
            <v>40.18</v>
          </cell>
          <cell r="H11">
            <v>40.18</v>
          </cell>
          <cell r="I11">
            <v>527.40800000000002</v>
          </cell>
        </row>
        <row r="12">
          <cell r="A12">
            <v>7</v>
          </cell>
          <cell r="B12" t="str">
            <v>11kv XLPE Cable 3 Core 95mm2</v>
          </cell>
          <cell r="C12" t="str">
            <v>Mtr.</v>
          </cell>
          <cell r="D12">
            <v>1</v>
          </cell>
          <cell r="E12">
            <v>476.29</v>
          </cell>
          <cell r="F12">
            <v>476.29</v>
          </cell>
          <cell r="G12">
            <v>57.01</v>
          </cell>
          <cell r="H12">
            <v>57.01</v>
          </cell>
          <cell r="I12">
            <v>746.62</v>
          </cell>
        </row>
        <row r="13">
          <cell r="A13">
            <v>8</v>
          </cell>
          <cell r="B13" t="str">
            <v>11KV XLPE Cable 3core 150mm2 (U/G cable )</v>
          </cell>
          <cell r="C13" t="str">
            <v>Km</v>
          </cell>
          <cell r="D13">
            <v>1</v>
          </cell>
          <cell r="E13">
            <v>597212.4</v>
          </cell>
          <cell r="F13">
            <v>597212.4</v>
          </cell>
          <cell r="G13">
            <v>230000</v>
          </cell>
          <cell r="H13">
            <v>230000</v>
          </cell>
          <cell r="I13">
            <v>1158097.3599999999</v>
          </cell>
        </row>
        <row r="14">
          <cell r="A14">
            <v>9</v>
          </cell>
          <cell r="B14" t="str">
            <v>11KV XLPE Cable 3core 300mm2 (U/G cable )</v>
          </cell>
          <cell r="C14" t="str">
            <v>Km</v>
          </cell>
          <cell r="D14">
            <v>1</v>
          </cell>
          <cell r="E14">
            <v>959334.18</v>
          </cell>
          <cell r="F14">
            <v>959334.18</v>
          </cell>
          <cell r="G14">
            <v>230000</v>
          </cell>
          <cell r="H14">
            <v>230000</v>
          </cell>
          <cell r="I14">
            <v>1665067.8520000002</v>
          </cell>
        </row>
        <row r="15">
          <cell r="A15">
            <v>10</v>
          </cell>
          <cell r="B15" t="str">
            <v>12KVAR LT Capacitor</v>
          </cell>
          <cell r="C15" t="str">
            <v>Nos.</v>
          </cell>
          <cell r="D15">
            <v>1</v>
          </cell>
          <cell r="E15">
            <v>1440</v>
          </cell>
          <cell r="F15">
            <v>1440</v>
          </cell>
          <cell r="G15">
            <v>108</v>
          </cell>
          <cell r="H15">
            <v>108</v>
          </cell>
          <cell r="I15">
            <v>2167.1999999999998</v>
          </cell>
        </row>
        <row r="16">
          <cell r="A16">
            <v>11</v>
          </cell>
          <cell r="B16" t="str">
            <v>200 KVA 11/0.4 outdoor T/F</v>
          </cell>
          <cell r="C16" t="str">
            <v>Nos.</v>
          </cell>
          <cell r="D16">
            <v>1</v>
          </cell>
          <cell r="E16">
            <v>156777.35</v>
          </cell>
          <cell r="F16">
            <v>156777.35</v>
          </cell>
          <cell r="G16">
            <v>3502.44</v>
          </cell>
          <cell r="H16">
            <v>3502.44</v>
          </cell>
          <cell r="I16">
            <v>224391.70600000001</v>
          </cell>
        </row>
        <row r="17">
          <cell r="A17">
            <v>12</v>
          </cell>
          <cell r="B17" t="str">
            <v>200KVA DT MOUNTED MOBILE TROLLEY</v>
          </cell>
          <cell r="C17" t="str">
            <v>Nos.</v>
          </cell>
          <cell r="D17">
            <v>1</v>
          </cell>
          <cell r="E17">
            <v>34366.25</v>
          </cell>
          <cell r="F17">
            <v>34366.25</v>
          </cell>
          <cell r="G17">
            <v>2061.9749999999999</v>
          </cell>
          <cell r="H17">
            <v>2061.9749999999999</v>
          </cell>
          <cell r="I17">
            <v>50999.514999999992</v>
          </cell>
        </row>
        <row r="18">
          <cell r="A18">
            <v>13</v>
          </cell>
          <cell r="B18" t="str">
            <v>4KVAR LT Capacitor</v>
          </cell>
          <cell r="C18" t="str">
            <v>Nos.</v>
          </cell>
          <cell r="D18">
            <v>1</v>
          </cell>
          <cell r="E18">
            <v>720</v>
          </cell>
          <cell r="F18">
            <v>720</v>
          </cell>
          <cell r="G18">
            <v>54</v>
          </cell>
          <cell r="H18">
            <v>54</v>
          </cell>
          <cell r="I18">
            <v>1083.5999999999999</v>
          </cell>
        </row>
        <row r="19">
          <cell r="A19">
            <v>14</v>
          </cell>
          <cell r="B19" t="str">
            <v>500 KVA 11/0.4 outdoor T/F</v>
          </cell>
          <cell r="C19" t="str">
            <v>Nos.</v>
          </cell>
          <cell r="D19">
            <v>1</v>
          </cell>
          <cell r="E19">
            <v>571189.89</v>
          </cell>
          <cell r="F19">
            <v>571189.89</v>
          </cell>
          <cell r="G19">
            <v>1782</v>
          </cell>
          <cell r="H19">
            <v>1782</v>
          </cell>
          <cell r="I19">
            <v>802160.64599999995</v>
          </cell>
        </row>
        <row r="20">
          <cell r="A20">
            <v>15</v>
          </cell>
          <cell r="B20" t="str">
            <v xml:space="preserve">500kVA Package SS 11/.415kv with civil foundation,Body earthing, neutral earthing e.t.c complete in all repect. </v>
          </cell>
          <cell r="C20" t="str">
            <v>Nos.</v>
          </cell>
          <cell r="D20">
            <v>1</v>
          </cell>
          <cell r="E20">
            <v>2148885</v>
          </cell>
          <cell r="F20">
            <v>2148885</v>
          </cell>
          <cell r="G20">
            <v>128933.09999999999</v>
          </cell>
          <cell r="H20">
            <v>128933.09999999999</v>
          </cell>
          <cell r="I20">
            <v>3188945.34</v>
          </cell>
        </row>
        <row r="21">
          <cell r="A21">
            <v>16</v>
          </cell>
          <cell r="B21" t="str">
            <v>8KVAR LT Capacitor</v>
          </cell>
          <cell r="C21" t="str">
            <v>Nos.</v>
          </cell>
          <cell r="D21">
            <v>1</v>
          </cell>
          <cell r="E21">
            <v>1200</v>
          </cell>
          <cell r="F21">
            <v>1200</v>
          </cell>
          <cell r="G21">
            <v>90</v>
          </cell>
          <cell r="H21">
            <v>90</v>
          </cell>
          <cell r="I21">
            <v>1805.9999999999998</v>
          </cell>
        </row>
        <row r="22">
          <cell r="A22">
            <v>17</v>
          </cell>
          <cell r="B22" t="str">
            <v xml:space="preserve">990kVA Package SS 11/.415kv </v>
          </cell>
          <cell r="C22" t="str">
            <v>Nos.</v>
          </cell>
          <cell r="D22">
            <v>1</v>
          </cell>
          <cell r="E22">
            <v>2810182.87</v>
          </cell>
          <cell r="F22">
            <v>2810182.87</v>
          </cell>
          <cell r="G22">
            <v>168610.97219999999</v>
          </cell>
          <cell r="H22">
            <v>168610.97219999999</v>
          </cell>
          <cell r="I22">
            <v>4170311.3790800003</v>
          </cell>
        </row>
        <row r="23">
          <cell r="A23">
            <v>18</v>
          </cell>
          <cell r="B23" t="str">
            <v>ACSR 100 mm2  Dog</v>
          </cell>
          <cell r="C23" t="str">
            <v>Km</v>
          </cell>
          <cell r="D23">
            <v>1</v>
          </cell>
          <cell r="E23">
            <v>60162.559999999998</v>
          </cell>
          <cell r="F23">
            <v>60162.559999999998</v>
          </cell>
          <cell r="G23">
            <v>6482.66</v>
          </cell>
          <cell r="H23">
            <v>6482.66</v>
          </cell>
          <cell r="I23">
            <v>93303.30799999999</v>
          </cell>
        </row>
        <row r="24">
          <cell r="A24">
            <v>19</v>
          </cell>
          <cell r="B24" t="str">
            <v>ACSR 80 mm2 Racoon</v>
          </cell>
          <cell r="C24" t="str">
            <v>Km</v>
          </cell>
          <cell r="D24">
            <v>1</v>
          </cell>
          <cell r="E24">
            <v>45499.18</v>
          </cell>
          <cell r="F24">
            <v>45499.18</v>
          </cell>
          <cell r="G24">
            <v>5735.28</v>
          </cell>
          <cell r="H24">
            <v>5735.28</v>
          </cell>
          <cell r="I24">
            <v>71728.243999999992</v>
          </cell>
        </row>
        <row r="25">
          <cell r="A25">
            <v>20</v>
          </cell>
          <cell r="B25" t="str">
            <v>Aluminium Thimbles off size</v>
          </cell>
          <cell r="C25" t="str">
            <v>Nos.</v>
          </cell>
          <cell r="D25">
            <v>1</v>
          </cell>
          <cell r="E25">
            <v>8.8000000000000007</v>
          </cell>
          <cell r="F25">
            <v>8.8000000000000007</v>
          </cell>
          <cell r="G25">
            <v>0</v>
          </cell>
          <cell r="H25">
            <v>0</v>
          </cell>
          <cell r="I25">
            <v>12.32</v>
          </cell>
        </row>
        <row r="26">
          <cell r="A26">
            <v>21</v>
          </cell>
          <cell r="B26" t="str">
            <v>Anchor sleave for messneger wire for AB Cable</v>
          </cell>
          <cell r="C26" t="str">
            <v>Nos.</v>
          </cell>
          <cell r="D26">
            <v>1</v>
          </cell>
          <cell r="E26">
            <v>357</v>
          </cell>
          <cell r="F26">
            <v>357</v>
          </cell>
          <cell r="G26">
            <v>0</v>
          </cell>
          <cell r="H26">
            <v>0</v>
          </cell>
          <cell r="I26">
            <v>499.79999999999995</v>
          </cell>
        </row>
        <row r="27">
          <cell r="A27">
            <v>22</v>
          </cell>
          <cell r="B27" t="str">
            <v>Anchoring/Dead end Clamp with bracket suitable for 25-35 mm2 bare neutral cum messenger along with pole clamps as per specification</v>
          </cell>
          <cell r="C27" t="str">
            <v>Nos.</v>
          </cell>
          <cell r="D27">
            <v>1</v>
          </cell>
          <cell r="E27">
            <v>375</v>
          </cell>
          <cell r="F27">
            <v>375</v>
          </cell>
          <cell r="G27">
            <v>22.5</v>
          </cell>
          <cell r="H27">
            <v>22.5</v>
          </cell>
          <cell r="I27">
            <v>556.5</v>
          </cell>
        </row>
        <row r="28">
          <cell r="A28">
            <v>23</v>
          </cell>
          <cell r="B28" t="str">
            <v>Anchoring/Dead end Clamp with bracket suitable for 70-95 mm2 bare neutral cum messenger along with pole clamps as per specification</v>
          </cell>
          <cell r="C28" t="str">
            <v>Nos.</v>
          </cell>
          <cell r="D28">
            <v>1</v>
          </cell>
          <cell r="E28">
            <v>316.2</v>
          </cell>
          <cell r="F28">
            <v>316.2</v>
          </cell>
          <cell r="G28">
            <v>23.72</v>
          </cell>
          <cell r="H28">
            <v>23.72</v>
          </cell>
          <cell r="I28">
            <v>475.88799999999992</v>
          </cell>
        </row>
        <row r="29">
          <cell r="A29">
            <v>24</v>
          </cell>
          <cell r="B29" t="str">
            <v>Anchoring/Dead end Clamp with bracket suitable for 95-150 mm2 bare neutral cum messenger along with pole clamps as per specification</v>
          </cell>
          <cell r="C29" t="str">
            <v>Nos.</v>
          </cell>
          <cell r="D29">
            <v>1</v>
          </cell>
          <cell r="E29">
            <v>499.8</v>
          </cell>
          <cell r="F29">
            <v>499.8</v>
          </cell>
          <cell r="G29">
            <v>37.49</v>
          </cell>
          <cell r="H29">
            <v>37.49</v>
          </cell>
          <cell r="I29">
            <v>752.2059999999999</v>
          </cell>
        </row>
        <row r="30">
          <cell r="A30">
            <v>25</v>
          </cell>
          <cell r="B30" t="str">
            <v>Cable end box for 11KV XLPE Cable 3core 150mm2 (U/G cable )</v>
          </cell>
          <cell r="C30" t="str">
            <v>Nos.</v>
          </cell>
          <cell r="D30">
            <v>1</v>
          </cell>
          <cell r="E30">
            <v>716</v>
          </cell>
          <cell r="F30">
            <v>716</v>
          </cell>
          <cell r="G30">
            <v>634.5</v>
          </cell>
          <cell r="H30">
            <v>634.5</v>
          </cell>
          <cell r="I30">
            <v>1890.6999999999998</v>
          </cell>
        </row>
        <row r="31">
          <cell r="A31">
            <v>26</v>
          </cell>
          <cell r="B31" t="str">
            <v>Cable end box for 11KV XLPE Cable 3core 300mm2 (U/G cable )</v>
          </cell>
          <cell r="C31" t="str">
            <v>Nos.</v>
          </cell>
          <cell r="D31">
            <v>1</v>
          </cell>
          <cell r="E31">
            <v>820</v>
          </cell>
          <cell r="F31">
            <v>820</v>
          </cell>
          <cell r="G31">
            <v>634.5</v>
          </cell>
          <cell r="H31">
            <v>634.5</v>
          </cell>
          <cell r="I31">
            <v>2036.3</v>
          </cell>
        </row>
        <row r="32">
          <cell r="A32">
            <v>27</v>
          </cell>
          <cell r="B32" t="str">
            <v>Cable end box In door type for 11kv XLPE Cable 3 Core 50mm2</v>
          </cell>
          <cell r="C32" t="str">
            <v>Nos.</v>
          </cell>
          <cell r="D32">
            <v>1</v>
          </cell>
          <cell r="E32">
            <v>1146</v>
          </cell>
          <cell r="F32">
            <v>1146</v>
          </cell>
          <cell r="G32">
            <v>634.5</v>
          </cell>
          <cell r="H32">
            <v>634.5</v>
          </cell>
          <cell r="I32">
            <v>2492.6999999999998</v>
          </cell>
        </row>
        <row r="33">
          <cell r="A33">
            <v>28</v>
          </cell>
          <cell r="B33" t="str">
            <v>Cable end box In door type for 11kv XLPE Cable 3 Core 95mm2</v>
          </cell>
          <cell r="C33" t="str">
            <v>Nos.</v>
          </cell>
          <cell r="D33">
            <v>1</v>
          </cell>
          <cell r="E33">
            <v>937.5</v>
          </cell>
          <cell r="F33">
            <v>937.5</v>
          </cell>
          <cell r="G33">
            <v>634.5</v>
          </cell>
          <cell r="H33">
            <v>634.5</v>
          </cell>
          <cell r="I33">
            <v>2200.7999999999997</v>
          </cell>
        </row>
        <row r="34">
          <cell r="A34">
            <v>29</v>
          </cell>
          <cell r="B34" t="str">
            <v>Cable end box Out door type for 11kv XLPE Cable 3 Core 50mm2</v>
          </cell>
          <cell r="C34" t="str">
            <v>Nos.</v>
          </cell>
          <cell r="D34">
            <v>1</v>
          </cell>
          <cell r="E34">
            <v>1361</v>
          </cell>
          <cell r="F34">
            <v>1361</v>
          </cell>
          <cell r="G34">
            <v>634.5</v>
          </cell>
          <cell r="H34">
            <v>634.5</v>
          </cell>
          <cell r="I34">
            <v>2793.7</v>
          </cell>
        </row>
        <row r="35">
          <cell r="A35">
            <v>30</v>
          </cell>
          <cell r="B35" t="str">
            <v>Cable end box Out door type for 11kv XLPE Cable 3 Core 95mm2</v>
          </cell>
          <cell r="C35" t="str">
            <v>Nos.</v>
          </cell>
          <cell r="D35">
            <v>1</v>
          </cell>
          <cell r="E35">
            <v>1100</v>
          </cell>
          <cell r="F35">
            <v>1100</v>
          </cell>
          <cell r="G35">
            <v>634.5</v>
          </cell>
          <cell r="H35">
            <v>634.5</v>
          </cell>
          <cell r="I35">
            <v>2428.2999999999997</v>
          </cell>
        </row>
        <row r="36">
          <cell r="A36">
            <v>31</v>
          </cell>
          <cell r="B36" t="str">
            <v>Civil Foundation for 500kva Package SS</v>
          </cell>
          <cell r="C36" t="str">
            <v>Nos.</v>
          </cell>
          <cell r="D36">
            <v>1</v>
          </cell>
          <cell r="E36">
            <v>14948.75</v>
          </cell>
          <cell r="F36">
            <v>14948.75</v>
          </cell>
          <cell r="G36">
            <v>896.92499999999995</v>
          </cell>
          <cell r="H36">
            <v>896.92499999999995</v>
          </cell>
          <cell r="I36">
            <v>22183.944999999996</v>
          </cell>
        </row>
        <row r="37">
          <cell r="A37">
            <v>32</v>
          </cell>
          <cell r="B37" t="str">
            <v>Civil foundation for RMUs (3 way) 11kv</v>
          </cell>
          <cell r="C37" t="str">
            <v>Nos.</v>
          </cell>
          <cell r="D37">
            <v>1</v>
          </cell>
          <cell r="E37">
            <v>18198.75</v>
          </cell>
          <cell r="F37">
            <v>18198.75</v>
          </cell>
          <cell r="G37">
            <v>1091.925</v>
          </cell>
          <cell r="H37">
            <v>1091.925</v>
          </cell>
          <cell r="I37">
            <v>27006.944999999996</v>
          </cell>
        </row>
        <row r="38">
          <cell r="A38">
            <v>33</v>
          </cell>
          <cell r="B38" t="str">
            <v>Civil foundation for RMUs (3 way) with one isolator 11kv</v>
          </cell>
          <cell r="C38" t="str">
            <v>Nos.</v>
          </cell>
          <cell r="D38">
            <v>1</v>
          </cell>
          <cell r="E38">
            <v>18198.75</v>
          </cell>
          <cell r="F38">
            <v>18198.75</v>
          </cell>
          <cell r="G38">
            <v>1091.925</v>
          </cell>
          <cell r="H38">
            <v>1091.925</v>
          </cell>
          <cell r="I38">
            <v>27006.944999999996</v>
          </cell>
        </row>
        <row r="39">
          <cell r="A39">
            <v>34</v>
          </cell>
          <cell r="B39" t="str">
            <v>Civil foundation for RMUs (3 way) 11kv with one isolator and one Circuit Breaker</v>
          </cell>
          <cell r="C39" t="str">
            <v>Nos.</v>
          </cell>
          <cell r="D39">
            <v>1</v>
          </cell>
          <cell r="E39">
            <v>18198.75</v>
          </cell>
          <cell r="F39">
            <v>18198.75</v>
          </cell>
          <cell r="G39">
            <v>1091.925</v>
          </cell>
          <cell r="H39">
            <v>1091.925</v>
          </cell>
          <cell r="I39">
            <v>27006.944999999996</v>
          </cell>
        </row>
        <row r="40">
          <cell r="A40">
            <v>35</v>
          </cell>
          <cell r="B40" t="str">
            <v>Civil work for foundation of 20in 1 pillar box</v>
          </cell>
          <cell r="C40" t="str">
            <v>Nos.</v>
          </cell>
          <cell r="D40">
            <v>1</v>
          </cell>
          <cell r="E40">
            <v>993.5</v>
          </cell>
          <cell r="F40">
            <v>993.5</v>
          </cell>
          <cell r="G40">
            <v>257.08</v>
          </cell>
          <cell r="H40">
            <v>257.08</v>
          </cell>
          <cell r="I40">
            <v>1750.8119999999999</v>
          </cell>
        </row>
        <row r="41">
          <cell r="A41">
            <v>36</v>
          </cell>
          <cell r="B41" t="str">
            <v>Civil work for Trenches for laying under ground cable</v>
          </cell>
          <cell r="C41" t="str">
            <v>Km</v>
          </cell>
          <cell r="D41">
            <v>1</v>
          </cell>
          <cell r="E41">
            <v>0</v>
          </cell>
          <cell r="F41">
            <v>0</v>
          </cell>
          <cell r="G41">
            <v>0</v>
          </cell>
          <cell r="H41">
            <v>0</v>
          </cell>
          <cell r="I41">
            <v>0</v>
          </cell>
        </row>
        <row r="42">
          <cell r="A42">
            <v>37</v>
          </cell>
          <cell r="B42" t="str">
            <v>Copper Flat 40x5mm</v>
          </cell>
          <cell r="C42" t="str">
            <v>Mtr.</v>
          </cell>
          <cell r="D42">
            <v>1</v>
          </cell>
          <cell r="E42">
            <v>1297.6500000000001</v>
          </cell>
          <cell r="F42">
            <v>1297.6500000000001</v>
          </cell>
          <cell r="G42">
            <v>77.859000000000009</v>
          </cell>
          <cell r="H42">
            <v>77.859000000000009</v>
          </cell>
          <cell r="I42">
            <v>1925.7125999999998</v>
          </cell>
        </row>
        <row r="43">
          <cell r="A43">
            <v>38</v>
          </cell>
          <cell r="B43" t="str">
            <v>Dead End Clamps (30-80 mm2)</v>
          </cell>
          <cell r="C43" t="str">
            <v>Nos.</v>
          </cell>
          <cell r="D43">
            <v>1</v>
          </cell>
          <cell r="E43">
            <v>155.25</v>
          </cell>
          <cell r="F43">
            <v>155.25</v>
          </cell>
          <cell r="G43">
            <v>0</v>
          </cell>
          <cell r="H43">
            <v>0</v>
          </cell>
          <cell r="I43">
            <v>217.35</v>
          </cell>
        </row>
        <row r="44">
          <cell r="A44">
            <v>39</v>
          </cell>
          <cell r="B44" t="str">
            <v>Dist. Box (3-Phase)including accessories for fixing with pole suitable for AB XLPE Cable</v>
          </cell>
          <cell r="C44" t="str">
            <v>Nos.</v>
          </cell>
          <cell r="D44">
            <v>1</v>
          </cell>
          <cell r="E44">
            <v>2060</v>
          </cell>
          <cell r="F44">
            <v>2060</v>
          </cell>
          <cell r="G44">
            <v>154.5</v>
          </cell>
          <cell r="H44">
            <v>154.5</v>
          </cell>
          <cell r="I44">
            <v>3100.2999999999997</v>
          </cell>
        </row>
        <row r="45">
          <cell r="A45">
            <v>40</v>
          </cell>
          <cell r="B45" t="str">
            <v>DO Fuse unit</v>
          </cell>
          <cell r="C45" t="str">
            <v>Nos.</v>
          </cell>
          <cell r="D45">
            <v>1</v>
          </cell>
          <cell r="E45">
            <v>1055.2</v>
          </cell>
          <cell r="F45">
            <v>1055.2</v>
          </cell>
          <cell r="G45">
            <v>169.92</v>
          </cell>
          <cell r="H45">
            <v>169.92</v>
          </cell>
          <cell r="I45">
            <v>1715.1680000000001</v>
          </cell>
        </row>
        <row r="46">
          <cell r="A46">
            <v>41</v>
          </cell>
          <cell r="B46" t="str">
            <v>D-strap with bolt</v>
          </cell>
          <cell r="C46" t="str">
            <v>Nos.</v>
          </cell>
          <cell r="D46">
            <v>1</v>
          </cell>
          <cell r="E46">
            <v>66</v>
          </cell>
          <cell r="F46">
            <v>66</v>
          </cell>
          <cell r="G46">
            <v>0</v>
          </cell>
          <cell r="H46">
            <v>0</v>
          </cell>
          <cell r="I46">
            <v>92.399999999999991</v>
          </cell>
        </row>
        <row r="47">
          <cell r="A47">
            <v>42</v>
          </cell>
          <cell r="B47" t="str">
            <v>DT Meter</v>
          </cell>
          <cell r="C47" t="str">
            <v>Set</v>
          </cell>
          <cell r="D47">
            <v>1</v>
          </cell>
          <cell r="E47">
            <v>8853.58</v>
          </cell>
          <cell r="F47">
            <v>8853.58</v>
          </cell>
          <cell r="G47">
            <v>651.47</v>
          </cell>
          <cell r="H47">
            <v>651.47</v>
          </cell>
          <cell r="I47">
            <v>13307.069999999998</v>
          </cell>
        </row>
        <row r="48">
          <cell r="A48">
            <v>43</v>
          </cell>
          <cell r="B48" t="str">
            <v>Earthing Set Complete (GI plate Type)</v>
          </cell>
          <cell r="C48" t="str">
            <v>Set</v>
          </cell>
          <cell r="D48">
            <v>1</v>
          </cell>
          <cell r="E48">
            <v>3596.25</v>
          </cell>
          <cell r="F48">
            <v>3596.25</v>
          </cell>
          <cell r="G48">
            <v>216</v>
          </cell>
          <cell r="H48">
            <v>216</v>
          </cell>
          <cell r="I48">
            <v>5337.15</v>
          </cell>
        </row>
        <row r="49">
          <cell r="A49">
            <v>44</v>
          </cell>
          <cell r="B49" t="str">
            <v>Earthing Sets complete (Copper Plate Type)</v>
          </cell>
          <cell r="C49" t="str">
            <v>Set</v>
          </cell>
          <cell r="D49">
            <v>1</v>
          </cell>
          <cell r="E49">
            <v>32955.56</v>
          </cell>
          <cell r="F49">
            <v>32955.56</v>
          </cell>
          <cell r="G49">
            <v>1977.3335999999997</v>
          </cell>
          <cell r="H49">
            <v>1977.3335999999997</v>
          </cell>
          <cell r="I49">
            <v>48906.051039999991</v>
          </cell>
        </row>
        <row r="50">
          <cell r="A50">
            <v>45</v>
          </cell>
          <cell r="B50" t="str">
            <v>Earthing Sets complete GI Rod Type</v>
          </cell>
          <cell r="C50" t="str">
            <v>Set</v>
          </cell>
          <cell r="D50">
            <v>1</v>
          </cell>
          <cell r="E50">
            <v>453.86</v>
          </cell>
          <cell r="F50">
            <v>453.86</v>
          </cell>
          <cell r="G50">
            <v>364.5</v>
          </cell>
          <cell r="H50">
            <v>364.5</v>
          </cell>
          <cell r="I50">
            <v>1145.704</v>
          </cell>
        </row>
        <row r="51">
          <cell r="A51">
            <v>46</v>
          </cell>
          <cell r="B51" t="str">
            <v>End cap with glue suitable for 120 sqmm AB cable</v>
          </cell>
          <cell r="C51" t="str">
            <v>Nos.</v>
          </cell>
          <cell r="D51">
            <v>1</v>
          </cell>
          <cell r="E51">
            <v>18.62</v>
          </cell>
          <cell r="F51">
            <v>18.62</v>
          </cell>
          <cell r="G51">
            <v>1.1172</v>
          </cell>
          <cell r="H51">
            <v>1.1172</v>
          </cell>
          <cell r="I51">
            <v>27.632080000000002</v>
          </cell>
        </row>
        <row r="52">
          <cell r="A52">
            <v>47</v>
          </cell>
          <cell r="B52" t="str">
            <v>End cap with glue suitable for 35 sqmm AB cable</v>
          </cell>
          <cell r="C52" t="str">
            <v>Nos.</v>
          </cell>
          <cell r="D52">
            <v>1</v>
          </cell>
          <cell r="E52">
            <v>14.06</v>
          </cell>
          <cell r="F52">
            <v>14.06</v>
          </cell>
          <cell r="G52">
            <v>0.84360000000000002</v>
          </cell>
          <cell r="H52">
            <v>0.84360000000000002</v>
          </cell>
          <cell r="I52">
            <v>20.86504</v>
          </cell>
        </row>
        <row r="53">
          <cell r="A53">
            <v>48</v>
          </cell>
          <cell r="B53" t="str">
            <v>End cap with glue suitable for 95 sqmm AB cable</v>
          </cell>
          <cell r="C53" t="str">
            <v>Nos.</v>
          </cell>
          <cell r="D53">
            <v>1</v>
          </cell>
          <cell r="E53">
            <v>22.51</v>
          </cell>
          <cell r="F53">
            <v>22.51</v>
          </cell>
          <cell r="G53">
            <v>0</v>
          </cell>
          <cell r="H53">
            <v>0</v>
          </cell>
          <cell r="I53">
            <v>31.513999999999999</v>
          </cell>
        </row>
        <row r="54">
          <cell r="A54">
            <v>49</v>
          </cell>
          <cell r="B54" t="str">
            <v>End Termination kits (set of 3) for 11kv ABC (70 to 150)mm</v>
          </cell>
          <cell r="C54" t="str">
            <v>Set</v>
          </cell>
          <cell r="D54">
            <v>1</v>
          </cell>
          <cell r="E54">
            <v>3125</v>
          </cell>
          <cell r="F54">
            <v>3125</v>
          </cell>
          <cell r="G54">
            <v>634.5</v>
          </cell>
          <cell r="H54">
            <v>634.5</v>
          </cell>
          <cell r="I54">
            <v>5263.2999999999993</v>
          </cell>
        </row>
        <row r="55">
          <cell r="A55">
            <v>50</v>
          </cell>
          <cell r="B55" t="str">
            <v>End termination of LT XLPE Cable 4 Core 300mm2 with suitable thimbles etc.</v>
          </cell>
          <cell r="C55" t="str">
            <v>Set</v>
          </cell>
          <cell r="D55">
            <v>1</v>
          </cell>
          <cell r="E55">
            <v>214.88</v>
          </cell>
          <cell r="F55">
            <v>214.88</v>
          </cell>
          <cell r="G55">
            <v>918</v>
          </cell>
          <cell r="H55">
            <v>918</v>
          </cell>
          <cell r="I55">
            <v>1586.0320000000002</v>
          </cell>
        </row>
        <row r="56">
          <cell r="A56">
            <v>51</v>
          </cell>
          <cell r="B56" t="str">
            <v>Eye Screw bolt with nut</v>
          </cell>
          <cell r="C56" t="str">
            <v>Nos.</v>
          </cell>
          <cell r="D56">
            <v>1</v>
          </cell>
          <cell r="E56">
            <v>25</v>
          </cell>
          <cell r="F56">
            <v>25</v>
          </cell>
          <cell r="G56">
            <v>0</v>
          </cell>
          <cell r="H56">
            <v>0</v>
          </cell>
          <cell r="I56">
            <v>35</v>
          </cell>
        </row>
        <row r="57">
          <cell r="A57">
            <v>52</v>
          </cell>
          <cell r="B57" t="str">
            <v xml:space="preserve">Fault Passage Indicator 11kv </v>
          </cell>
          <cell r="C57" t="str">
            <v>Nos.</v>
          </cell>
          <cell r="D57">
            <v>1</v>
          </cell>
          <cell r="E57">
            <v>31946.75</v>
          </cell>
          <cell r="F57">
            <v>31946.75</v>
          </cell>
          <cell r="G57">
            <v>1916.8050000000001</v>
          </cell>
          <cell r="H57">
            <v>1916.8050000000001</v>
          </cell>
          <cell r="I57">
            <v>47408.976999999999</v>
          </cell>
        </row>
        <row r="58">
          <cell r="A58">
            <v>53</v>
          </cell>
          <cell r="B58" t="str">
            <v>GI Flat 25x3 mm</v>
          </cell>
          <cell r="C58" t="str">
            <v>Mtr.</v>
          </cell>
          <cell r="D58">
            <v>1</v>
          </cell>
          <cell r="E58">
            <v>42.26</v>
          </cell>
          <cell r="F58">
            <v>42.26</v>
          </cell>
          <cell r="G58">
            <v>3</v>
          </cell>
          <cell r="H58">
            <v>3</v>
          </cell>
          <cell r="I58">
            <v>63.36399999999999</v>
          </cell>
        </row>
        <row r="59">
          <cell r="A59">
            <v>54</v>
          </cell>
          <cell r="B59" t="str">
            <v>GI Wire 6SWG &amp; 10 SWG</v>
          </cell>
          <cell r="C59" t="str">
            <v>Kg.</v>
          </cell>
          <cell r="D59">
            <v>1</v>
          </cell>
          <cell r="E59">
            <v>69.17</v>
          </cell>
          <cell r="F59">
            <v>69.17</v>
          </cell>
          <cell r="G59">
            <v>0</v>
          </cell>
          <cell r="H59">
            <v>0</v>
          </cell>
          <cell r="I59">
            <v>96.837999999999994</v>
          </cell>
        </row>
        <row r="60">
          <cell r="A60">
            <v>55</v>
          </cell>
          <cell r="B60" t="str">
            <v>GSL 4mm2 (8 SWG)</v>
          </cell>
          <cell r="C60" t="str">
            <v>Kg.</v>
          </cell>
          <cell r="D60">
            <v>1</v>
          </cell>
          <cell r="E60">
            <v>57.6</v>
          </cell>
          <cell r="F60">
            <v>57.6</v>
          </cell>
          <cell r="G60">
            <v>6.42</v>
          </cell>
          <cell r="H60">
            <v>6.42</v>
          </cell>
          <cell r="I60">
            <v>89.627999999999986</v>
          </cell>
        </row>
        <row r="61">
          <cell r="A61">
            <v>56</v>
          </cell>
          <cell r="B61" t="str">
            <v>Guarding with guards</v>
          </cell>
          <cell r="C61" t="str">
            <v>Kg.</v>
          </cell>
          <cell r="D61">
            <v>1</v>
          </cell>
          <cell r="E61">
            <v>71.25</v>
          </cell>
          <cell r="F61">
            <v>71.25</v>
          </cell>
          <cell r="G61">
            <v>337.5</v>
          </cell>
          <cell r="H61">
            <v>337.5</v>
          </cell>
          <cell r="I61">
            <v>572.25</v>
          </cell>
        </row>
        <row r="62">
          <cell r="A62">
            <v>57</v>
          </cell>
          <cell r="B62" t="str">
            <v>Insulation Piercing connector for branching from ABC to ABC a. (50-150)mm2 main conductorb. (50-150)mm2 service tap</v>
          </cell>
          <cell r="C62" t="str">
            <v>Nos.</v>
          </cell>
          <cell r="D62">
            <v>1</v>
          </cell>
          <cell r="E62">
            <v>243.54</v>
          </cell>
          <cell r="F62">
            <v>243.54</v>
          </cell>
          <cell r="G62">
            <v>14.612399999999999</v>
          </cell>
          <cell r="H62">
            <v>14.612399999999999</v>
          </cell>
          <cell r="I62">
            <v>361.41335999999995</v>
          </cell>
        </row>
        <row r="63">
          <cell r="A63">
            <v>58</v>
          </cell>
          <cell r="B63" t="str">
            <v>Insulation Piercing connector for branching from ABC to ABCa. (16-95)mm2 main conductor b. (16-95)mm2 service tap</v>
          </cell>
          <cell r="C63" t="str">
            <v>Nos.</v>
          </cell>
          <cell r="D63">
            <v>1</v>
          </cell>
          <cell r="E63">
            <v>91.8</v>
          </cell>
          <cell r="F63">
            <v>91.8</v>
          </cell>
          <cell r="G63">
            <v>0</v>
          </cell>
          <cell r="H63">
            <v>0</v>
          </cell>
          <cell r="I63">
            <v>128.51999999999998</v>
          </cell>
        </row>
        <row r="64">
          <cell r="A64">
            <v>59</v>
          </cell>
          <cell r="B64" t="str">
            <v>Insulation Piercing connector suitable for single service connection  a. (10-95)mm2 main conductor b. (4-35)mm2 service tap</v>
          </cell>
          <cell r="C64" t="str">
            <v>Nos.</v>
          </cell>
          <cell r="D64">
            <v>1</v>
          </cell>
          <cell r="E64">
            <v>91.8</v>
          </cell>
          <cell r="F64">
            <v>91.8</v>
          </cell>
          <cell r="G64">
            <v>0</v>
          </cell>
          <cell r="H64">
            <v>0</v>
          </cell>
          <cell r="I64">
            <v>128.51999999999998</v>
          </cell>
        </row>
        <row r="65">
          <cell r="A65">
            <v>60</v>
          </cell>
          <cell r="B65" t="str">
            <v>Insulation Piercing connector suitable for single service connection a. (25-150)mm2 main conductorb. b. (6-50)mm2 service tap</v>
          </cell>
          <cell r="C65" t="str">
            <v>Nos.</v>
          </cell>
          <cell r="D65">
            <v>1</v>
          </cell>
          <cell r="E65">
            <v>121.77</v>
          </cell>
          <cell r="F65">
            <v>121.77</v>
          </cell>
          <cell r="G65">
            <v>7.3061999999999996</v>
          </cell>
          <cell r="H65">
            <v>7.3061999999999996</v>
          </cell>
          <cell r="I65">
            <v>180.70667999999998</v>
          </cell>
        </row>
        <row r="66">
          <cell r="A66">
            <v>61</v>
          </cell>
          <cell r="B66" t="str">
            <v>Lightening Arestor 9kv (set of 3) Polymer type</v>
          </cell>
          <cell r="C66" t="str">
            <v>Set</v>
          </cell>
          <cell r="D66">
            <v>1</v>
          </cell>
          <cell r="E66">
            <v>2420</v>
          </cell>
          <cell r="F66">
            <v>2420</v>
          </cell>
          <cell r="G66">
            <v>972</v>
          </cell>
          <cell r="H66">
            <v>972</v>
          </cell>
          <cell r="I66">
            <v>4748.7999999999993</v>
          </cell>
        </row>
        <row r="67">
          <cell r="A67">
            <v>62</v>
          </cell>
          <cell r="B67" t="str">
            <v>LT  ABC 3cx120+70 sq.mm. —Bare Messenger</v>
          </cell>
          <cell r="C67" t="str">
            <v>Km</v>
          </cell>
          <cell r="D67">
            <v>1</v>
          </cell>
          <cell r="E67">
            <v>203373</v>
          </cell>
          <cell r="F67">
            <v>203373</v>
          </cell>
          <cell r="G67">
            <v>56717.72</v>
          </cell>
          <cell r="H67">
            <v>56717.72</v>
          </cell>
          <cell r="I67">
            <v>364127.00799999997</v>
          </cell>
        </row>
        <row r="68">
          <cell r="A68">
            <v>63</v>
          </cell>
          <cell r="B68" t="str">
            <v>LT  ABC 3cx50+35 sq.mm. —Bare Messenger</v>
          </cell>
          <cell r="C68" t="str">
            <v>Km</v>
          </cell>
          <cell r="D68">
            <v>1</v>
          </cell>
          <cell r="E68">
            <v>115000</v>
          </cell>
          <cell r="F68">
            <v>115000</v>
          </cell>
          <cell r="G68">
            <v>40175</v>
          </cell>
          <cell r="H68">
            <v>40175</v>
          </cell>
          <cell r="I68">
            <v>217245</v>
          </cell>
        </row>
        <row r="69">
          <cell r="A69">
            <v>64</v>
          </cell>
          <cell r="B69" t="str">
            <v>LT  ABC 3cx95+70 sq.mm. —Bare Messenger</v>
          </cell>
          <cell r="C69" t="str">
            <v>Km</v>
          </cell>
          <cell r="D69">
            <v>1</v>
          </cell>
          <cell r="E69">
            <v>219862.5</v>
          </cell>
          <cell r="F69">
            <v>219862.5</v>
          </cell>
          <cell r="G69">
            <v>57013.120000000003</v>
          </cell>
          <cell r="H69">
            <v>57013.120000000003</v>
          </cell>
          <cell r="I69">
            <v>387625.86799999996</v>
          </cell>
        </row>
        <row r="70">
          <cell r="A70">
            <v>65</v>
          </cell>
          <cell r="B70" t="str">
            <v>LT Distribution Box. 200 KVA</v>
          </cell>
          <cell r="C70" t="str">
            <v>Nos.</v>
          </cell>
          <cell r="D70">
            <v>1</v>
          </cell>
          <cell r="E70">
            <v>3580</v>
          </cell>
          <cell r="F70">
            <v>3580</v>
          </cell>
          <cell r="G70">
            <v>250.8</v>
          </cell>
          <cell r="H70">
            <v>250.8</v>
          </cell>
          <cell r="I70">
            <v>5363.12</v>
          </cell>
        </row>
        <row r="71">
          <cell r="A71">
            <v>66</v>
          </cell>
          <cell r="B71" t="str">
            <v>LT PVC Cable 2 Core 10 mm2</v>
          </cell>
          <cell r="C71" t="str">
            <v>Mtr.</v>
          </cell>
          <cell r="D71">
            <v>1</v>
          </cell>
          <cell r="E71">
            <v>18.760000000000002</v>
          </cell>
          <cell r="F71">
            <v>18.760000000000002</v>
          </cell>
          <cell r="G71">
            <v>14.18</v>
          </cell>
          <cell r="H71">
            <v>14.18</v>
          </cell>
          <cell r="I71">
            <v>46.115999999999993</v>
          </cell>
        </row>
        <row r="72">
          <cell r="A72">
            <v>67</v>
          </cell>
          <cell r="B72" t="str">
            <v>LT PVC Cable 2 Core 4 mm2</v>
          </cell>
          <cell r="C72" t="str">
            <v>Mtr.</v>
          </cell>
          <cell r="D72">
            <v>1</v>
          </cell>
          <cell r="E72">
            <v>11.4</v>
          </cell>
          <cell r="F72">
            <v>11.4</v>
          </cell>
          <cell r="G72">
            <v>14.18</v>
          </cell>
          <cell r="H72">
            <v>14.18</v>
          </cell>
          <cell r="I72">
            <v>35.811999999999998</v>
          </cell>
        </row>
        <row r="73">
          <cell r="A73">
            <v>68</v>
          </cell>
          <cell r="B73" t="str">
            <v>LT PVC Cable 2 Core 6 mm2</v>
          </cell>
          <cell r="C73" t="str">
            <v>Mtr.</v>
          </cell>
          <cell r="D73">
            <v>1</v>
          </cell>
          <cell r="E73">
            <v>12.13</v>
          </cell>
          <cell r="F73">
            <v>12.13</v>
          </cell>
          <cell r="G73">
            <v>14.18</v>
          </cell>
          <cell r="H73">
            <v>14.18</v>
          </cell>
          <cell r="I73">
            <v>36.834000000000003</v>
          </cell>
        </row>
        <row r="74">
          <cell r="A74">
            <v>69</v>
          </cell>
          <cell r="B74" t="str">
            <v>LT PVC Cable 4 Core 10 mm2</v>
          </cell>
          <cell r="C74" t="str">
            <v>Mtr.</v>
          </cell>
          <cell r="D74">
            <v>1</v>
          </cell>
          <cell r="E74">
            <v>44.79</v>
          </cell>
          <cell r="F74">
            <v>44.79</v>
          </cell>
          <cell r="G74">
            <v>26</v>
          </cell>
          <cell r="H74">
            <v>26</v>
          </cell>
          <cell r="I74">
            <v>99.10599999999998</v>
          </cell>
        </row>
        <row r="75">
          <cell r="A75">
            <v>70</v>
          </cell>
          <cell r="B75" t="str">
            <v>LT PVC Cable 4 Core 6 mm2</v>
          </cell>
          <cell r="C75" t="str">
            <v>Mtr.</v>
          </cell>
          <cell r="D75">
            <v>1</v>
          </cell>
          <cell r="E75">
            <v>30.42</v>
          </cell>
          <cell r="F75">
            <v>30.42</v>
          </cell>
          <cell r="G75">
            <v>26</v>
          </cell>
          <cell r="H75">
            <v>26</v>
          </cell>
          <cell r="I75">
            <v>78.988</v>
          </cell>
        </row>
        <row r="76">
          <cell r="A76">
            <v>71</v>
          </cell>
          <cell r="B76" t="str">
            <v>LT Shakle insulator</v>
          </cell>
          <cell r="C76" t="str">
            <v>Nos.</v>
          </cell>
          <cell r="D76">
            <v>1</v>
          </cell>
          <cell r="E76">
            <v>11.48</v>
          </cell>
          <cell r="F76">
            <v>11.48</v>
          </cell>
          <cell r="G76">
            <v>0</v>
          </cell>
          <cell r="H76">
            <v>0</v>
          </cell>
          <cell r="I76">
            <v>16.071999999999999</v>
          </cell>
        </row>
        <row r="77">
          <cell r="A77">
            <v>72</v>
          </cell>
          <cell r="B77" t="str">
            <v>LT XLPE Cable 1 Core 150mm2</v>
          </cell>
          <cell r="C77" t="str">
            <v>Mtr.</v>
          </cell>
          <cell r="D77">
            <v>1</v>
          </cell>
          <cell r="E77">
            <v>98.47</v>
          </cell>
          <cell r="F77">
            <v>98.47</v>
          </cell>
          <cell r="G77">
            <v>14.18</v>
          </cell>
          <cell r="H77">
            <v>14.18</v>
          </cell>
          <cell r="I77">
            <v>157.71</v>
          </cell>
        </row>
        <row r="78">
          <cell r="A78">
            <v>73</v>
          </cell>
          <cell r="B78" t="str">
            <v>LT XLPE Cable 1 core 240mm2</v>
          </cell>
          <cell r="C78" t="str">
            <v>Mtr.</v>
          </cell>
          <cell r="D78">
            <v>1</v>
          </cell>
          <cell r="E78">
            <v>492.81</v>
          </cell>
          <cell r="F78">
            <v>492.81</v>
          </cell>
          <cell r="G78">
            <v>14.25</v>
          </cell>
          <cell r="H78">
            <v>14.25</v>
          </cell>
          <cell r="I78">
            <v>709.88400000000001</v>
          </cell>
        </row>
        <row r="79">
          <cell r="A79">
            <v>74</v>
          </cell>
          <cell r="B79" t="str">
            <v>LT XLPE Cable 1 core 25mm2</v>
          </cell>
          <cell r="C79" t="str">
            <v>Mtr.</v>
          </cell>
          <cell r="D79">
            <v>1</v>
          </cell>
          <cell r="E79">
            <v>45.12</v>
          </cell>
          <cell r="F79">
            <v>45.12</v>
          </cell>
          <cell r="G79">
            <v>10.039999999999999</v>
          </cell>
          <cell r="H79">
            <v>10.039999999999999</v>
          </cell>
          <cell r="I79">
            <v>77.22399999999999</v>
          </cell>
        </row>
        <row r="80">
          <cell r="A80">
            <v>75</v>
          </cell>
          <cell r="B80" t="str">
            <v>LT XLPE Cable 1 core 300mm2</v>
          </cell>
          <cell r="C80" t="str">
            <v>Mtr.</v>
          </cell>
          <cell r="D80">
            <v>1</v>
          </cell>
          <cell r="E80">
            <v>186.904</v>
          </cell>
          <cell r="F80">
            <v>186.904</v>
          </cell>
          <cell r="G80">
            <v>14.18</v>
          </cell>
          <cell r="H80">
            <v>14.18</v>
          </cell>
          <cell r="I80">
            <v>281.51759999999996</v>
          </cell>
        </row>
        <row r="81">
          <cell r="A81">
            <v>76</v>
          </cell>
          <cell r="B81" t="str">
            <v>LT XLPE Cable 1 Core 95mm2</v>
          </cell>
          <cell r="C81" t="str">
            <v>Mtr.</v>
          </cell>
          <cell r="D81">
            <v>1</v>
          </cell>
          <cell r="E81">
            <v>65.09</v>
          </cell>
          <cell r="F81">
            <v>65.09</v>
          </cell>
          <cell r="G81">
            <v>14.18</v>
          </cell>
          <cell r="H81">
            <v>14.18</v>
          </cell>
          <cell r="I81">
            <v>110.97800000000001</v>
          </cell>
        </row>
        <row r="82">
          <cell r="A82">
            <v>77</v>
          </cell>
          <cell r="B82" t="str">
            <v>LT XLPE Cable 4 core 150mm2</v>
          </cell>
          <cell r="C82" t="str">
            <v>Mtr.</v>
          </cell>
          <cell r="D82">
            <v>1</v>
          </cell>
          <cell r="E82">
            <v>365.74</v>
          </cell>
          <cell r="F82">
            <v>365.74</v>
          </cell>
          <cell r="G82">
            <v>56.72</v>
          </cell>
          <cell r="H82">
            <v>56.72</v>
          </cell>
          <cell r="I82">
            <v>591.44399999999996</v>
          </cell>
        </row>
        <row r="83">
          <cell r="A83">
            <v>78</v>
          </cell>
          <cell r="B83" t="str">
            <v>LT XLPE Cable 4 Core 16 mm2</v>
          </cell>
          <cell r="C83" t="str">
            <v>Mtr.</v>
          </cell>
          <cell r="D83">
            <v>1</v>
          </cell>
          <cell r="E83">
            <v>56.83</v>
          </cell>
          <cell r="F83">
            <v>56.83</v>
          </cell>
          <cell r="G83">
            <v>26</v>
          </cell>
          <cell r="H83">
            <v>26</v>
          </cell>
          <cell r="I83">
            <v>115.96199999999999</v>
          </cell>
        </row>
        <row r="84">
          <cell r="A84">
            <v>79</v>
          </cell>
          <cell r="B84" t="str">
            <v>LT XLPE Cable 4 Core 300mm2</v>
          </cell>
          <cell r="C84" t="str">
            <v>Mtr.</v>
          </cell>
          <cell r="D84">
            <v>1</v>
          </cell>
          <cell r="E84">
            <v>619.64</v>
          </cell>
          <cell r="F84">
            <v>619.64</v>
          </cell>
          <cell r="G84">
            <v>56.72</v>
          </cell>
          <cell r="H84">
            <v>56.72</v>
          </cell>
          <cell r="I84">
            <v>946.904</v>
          </cell>
        </row>
        <row r="85">
          <cell r="A85">
            <v>80</v>
          </cell>
          <cell r="B85" t="str">
            <v>LT XLPE Cable 4 core 50 mm2</v>
          </cell>
          <cell r="C85" t="str">
            <v>Mtr.</v>
          </cell>
          <cell r="D85">
            <v>1</v>
          </cell>
          <cell r="E85">
            <v>137.78</v>
          </cell>
          <cell r="F85">
            <v>137.78</v>
          </cell>
          <cell r="G85">
            <v>40.18</v>
          </cell>
          <cell r="H85">
            <v>40.18</v>
          </cell>
          <cell r="I85">
            <v>249.14400000000001</v>
          </cell>
        </row>
        <row r="86">
          <cell r="A86">
            <v>81</v>
          </cell>
          <cell r="B86" t="str">
            <v>LT XLPE Cable 4 core 95mm2</v>
          </cell>
          <cell r="C86" t="str">
            <v>Mtr.</v>
          </cell>
          <cell r="D86">
            <v>1</v>
          </cell>
          <cell r="E86">
            <v>241.59</v>
          </cell>
          <cell r="F86">
            <v>241.59</v>
          </cell>
          <cell r="G86">
            <v>56.69</v>
          </cell>
          <cell r="H86">
            <v>56.69</v>
          </cell>
          <cell r="I86">
            <v>417.59199999999993</v>
          </cell>
        </row>
        <row r="87">
          <cell r="A87">
            <v>82</v>
          </cell>
          <cell r="B87" t="str">
            <v>MCCB 400 A</v>
          </cell>
          <cell r="C87" t="str">
            <v>Nos.</v>
          </cell>
          <cell r="D87">
            <v>1</v>
          </cell>
          <cell r="E87">
            <v>14012</v>
          </cell>
          <cell r="F87">
            <v>14012</v>
          </cell>
          <cell r="G87">
            <v>167.2</v>
          </cell>
          <cell r="H87">
            <v>167.2</v>
          </cell>
          <cell r="I87">
            <v>19850.88</v>
          </cell>
        </row>
        <row r="88">
          <cell r="A88">
            <v>83</v>
          </cell>
          <cell r="B88" t="str">
            <v>Meter Box for 1 Ph. Meter</v>
          </cell>
          <cell r="C88" t="str">
            <v>Nos.</v>
          </cell>
          <cell r="D88">
            <v>1</v>
          </cell>
          <cell r="E88">
            <v>370.23</v>
          </cell>
          <cell r="F88">
            <v>370.23</v>
          </cell>
          <cell r="G88">
            <v>18.329999999999998</v>
          </cell>
          <cell r="H88">
            <v>18.329999999999998</v>
          </cell>
          <cell r="I88">
            <v>543.98399999999992</v>
          </cell>
        </row>
        <row r="89">
          <cell r="A89">
            <v>84</v>
          </cell>
          <cell r="B89" t="str">
            <v>Meter Box for 3 Ph. Meter</v>
          </cell>
          <cell r="C89" t="str">
            <v>Nos.</v>
          </cell>
          <cell r="D89">
            <v>1</v>
          </cell>
          <cell r="E89">
            <v>458</v>
          </cell>
          <cell r="F89">
            <v>458</v>
          </cell>
          <cell r="G89">
            <v>25.97</v>
          </cell>
          <cell r="H89">
            <v>25.97</v>
          </cell>
          <cell r="I89">
            <v>677.55799999999999</v>
          </cell>
        </row>
        <row r="90">
          <cell r="A90">
            <v>85</v>
          </cell>
          <cell r="B90" t="str">
            <v>Midspan joint (st-through joint) for 120 mm2 bare messenger neutral of AB cable</v>
          </cell>
          <cell r="C90" t="str">
            <v>Nos.</v>
          </cell>
          <cell r="D90">
            <v>1</v>
          </cell>
          <cell r="E90">
            <v>197.5</v>
          </cell>
          <cell r="F90">
            <v>197.5</v>
          </cell>
          <cell r="G90">
            <v>918</v>
          </cell>
          <cell r="H90">
            <v>918</v>
          </cell>
          <cell r="I90">
            <v>1561.6999999999998</v>
          </cell>
        </row>
        <row r="91">
          <cell r="A91">
            <v>86</v>
          </cell>
          <cell r="B91" t="str">
            <v>Midspan joint (st-through joint) for 35 mm2 bare messenger neutral of AB cable</v>
          </cell>
          <cell r="C91" t="str">
            <v>Nos.</v>
          </cell>
          <cell r="D91">
            <v>1</v>
          </cell>
          <cell r="E91">
            <v>197.5</v>
          </cell>
          <cell r="F91">
            <v>197.5</v>
          </cell>
          <cell r="G91">
            <v>918</v>
          </cell>
          <cell r="H91">
            <v>918</v>
          </cell>
          <cell r="I91">
            <v>1561.6999999999998</v>
          </cell>
        </row>
        <row r="92">
          <cell r="A92">
            <v>87</v>
          </cell>
          <cell r="B92" t="str">
            <v>Midspan joint (st-through joint) for 70 mm2 bare messenger neutral of AB cable</v>
          </cell>
          <cell r="C92" t="str">
            <v>Nos.</v>
          </cell>
          <cell r="D92">
            <v>1</v>
          </cell>
          <cell r="E92">
            <v>197.5</v>
          </cell>
          <cell r="F92">
            <v>197.5</v>
          </cell>
          <cell r="G92">
            <v>918</v>
          </cell>
          <cell r="H92">
            <v>918</v>
          </cell>
          <cell r="I92">
            <v>1561.6999999999998</v>
          </cell>
        </row>
        <row r="93">
          <cell r="A93">
            <v>88</v>
          </cell>
          <cell r="B93" t="str">
            <v>MS Angle 65X65X6 mm</v>
          </cell>
          <cell r="C93" t="str">
            <v>Kg.</v>
          </cell>
          <cell r="D93">
            <v>1</v>
          </cell>
          <cell r="E93">
            <v>54.14</v>
          </cell>
          <cell r="F93">
            <v>54.14</v>
          </cell>
          <cell r="G93">
            <v>0</v>
          </cell>
          <cell r="H93">
            <v>0</v>
          </cell>
          <cell r="I93">
            <v>75.795999999999992</v>
          </cell>
        </row>
        <row r="94">
          <cell r="A94">
            <v>89</v>
          </cell>
          <cell r="B94" t="str">
            <v>MS Angle iron 50x50x6 mm</v>
          </cell>
          <cell r="C94" t="str">
            <v>Kg.</v>
          </cell>
          <cell r="D94">
            <v>1</v>
          </cell>
          <cell r="E94">
            <v>47.6</v>
          </cell>
          <cell r="F94">
            <v>47.6</v>
          </cell>
          <cell r="G94">
            <v>0</v>
          </cell>
          <cell r="H94">
            <v>0</v>
          </cell>
          <cell r="I94">
            <v>66.64</v>
          </cell>
        </row>
        <row r="95">
          <cell r="A95">
            <v>90</v>
          </cell>
          <cell r="B95" t="str">
            <v>MS Channel iron 100X50 mm</v>
          </cell>
          <cell r="C95" t="str">
            <v>Kg.</v>
          </cell>
          <cell r="D95">
            <v>1</v>
          </cell>
          <cell r="E95">
            <v>47.6</v>
          </cell>
          <cell r="F95">
            <v>47.6</v>
          </cell>
          <cell r="G95">
            <v>0</v>
          </cell>
          <cell r="H95">
            <v>0</v>
          </cell>
          <cell r="I95">
            <v>66.64</v>
          </cell>
        </row>
        <row r="96">
          <cell r="A96">
            <v>91</v>
          </cell>
          <cell r="B96" t="str">
            <v>MS channel iron 75X40 mm</v>
          </cell>
          <cell r="C96" t="str">
            <v>Kg.</v>
          </cell>
          <cell r="D96">
            <v>1</v>
          </cell>
          <cell r="E96">
            <v>53.09</v>
          </cell>
          <cell r="F96">
            <v>53.09</v>
          </cell>
          <cell r="G96">
            <v>0</v>
          </cell>
          <cell r="H96">
            <v>0</v>
          </cell>
          <cell r="I96">
            <v>74.325999999999993</v>
          </cell>
        </row>
        <row r="97">
          <cell r="A97">
            <v>92</v>
          </cell>
          <cell r="B97" t="str">
            <v xml:space="preserve">MS Flat 25X3mm </v>
          </cell>
          <cell r="C97" t="str">
            <v>Kg.</v>
          </cell>
          <cell r="D97">
            <v>1</v>
          </cell>
          <cell r="E97">
            <v>47.49</v>
          </cell>
          <cell r="F97">
            <v>47.49</v>
          </cell>
          <cell r="G97">
            <v>0</v>
          </cell>
          <cell r="H97">
            <v>0</v>
          </cell>
          <cell r="I97">
            <v>66.486000000000004</v>
          </cell>
        </row>
        <row r="98">
          <cell r="A98">
            <v>93</v>
          </cell>
          <cell r="B98" t="str">
            <v>MS flat 50X6mm</v>
          </cell>
          <cell r="C98" t="str">
            <v>Kg.</v>
          </cell>
          <cell r="D98">
            <v>1</v>
          </cell>
          <cell r="E98">
            <v>47.49</v>
          </cell>
          <cell r="F98">
            <v>47.49</v>
          </cell>
          <cell r="G98">
            <v>0</v>
          </cell>
          <cell r="H98">
            <v>0</v>
          </cell>
          <cell r="I98">
            <v>66.486000000000004</v>
          </cell>
        </row>
        <row r="99">
          <cell r="A99">
            <v>94</v>
          </cell>
          <cell r="B99" t="str">
            <v>MS Nut Bolts (off size)</v>
          </cell>
          <cell r="C99" t="str">
            <v>Kg.</v>
          </cell>
          <cell r="D99">
            <v>1</v>
          </cell>
          <cell r="E99">
            <v>64.47</v>
          </cell>
          <cell r="F99">
            <v>64.47</v>
          </cell>
          <cell r="G99">
            <v>0</v>
          </cell>
          <cell r="H99">
            <v>0</v>
          </cell>
          <cell r="I99">
            <v>90.257999999999996</v>
          </cell>
        </row>
        <row r="100">
          <cell r="A100">
            <v>95</v>
          </cell>
          <cell r="B100" t="str">
            <v>Nylon 66 tying strap for AB cable</v>
          </cell>
          <cell r="C100" t="str">
            <v>Nos.</v>
          </cell>
          <cell r="D100">
            <v>1</v>
          </cell>
          <cell r="E100">
            <v>7.5</v>
          </cell>
          <cell r="F100">
            <v>7.5</v>
          </cell>
          <cell r="G100">
            <v>0</v>
          </cell>
          <cell r="H100">
            <v>0</v>
          </cell>
          <cell r="I100">
            <v>10.5</v>
          </cell>
        </row>
        <row r="101">
          <cell r="A101">
            <v>96</v>
          </cell>
          <cell r="B101" t="str">
            <v>C-Wedge dog to dog</v>
          </cell>
          <cell r="C101" t="str">
            <v>Nos.</v>
          </cell>
          <cell r="D101">
            <v>1</v>
          </cell>
          <cell r="E101">
            <v>714</v>
          </cell>
          <cell r="F101">
            <v>714</v>
          </cell>
          <cell r="G101">
            <v>0</v>
          </cell>
          <cell r="H101">
            <v>0</v>
          </cell>
          <cell r="I101">
            <v>999.59999999999991</v>
          </cell>
        </row>
        <row r="102">
          <cell r="A102">
            <v>97</v>
          </cell>
          <cell r="B102" t="str">
            <v>PCC Pole 11Mtr.</v>
          </cell>
          <cell r="C102" t="str">
            <v>Nos.</v>
          </cell>
          <cell r="D102">
            <v>1</v>
          </cell>
          <cell r="E102">
            <v>6239.07</v>
          </cell>
          <cell r="F102">
            <v>6239.07</v>
          </cell>
          <cell r="G102">
            <v>1147.5</v>
          </cell>
          <cell r="H102">
            <v>1147.5</v>
          </cell>
          <cell r="I102">
            <v>10341.197999999999</v>
          </cell>
        </row>
        <row r="103">
          <cell r="A103">
            <v>98</v>
          </cell>
          <cell r="B103" t="str">
            <v>PCC Pole 9 Mtr.</v>
          </cell>
          <cell r="C103" t="str">
            <v>Nos.</v>
          </cell>
          <cell r="D103">
            <v>1</v>
          </cell>
          <cell r="E103">
            <v>2583.0300000000002</v>
          </cell>
          <cell r="F103">
            <v>2583.0300000000002</v>
          </cell>
          <cell r="G103">
            <v>918</v>
          </cell>
          <cell r="H103">
            <v>918</v>
          </cell>
          <cell r="I103">
            <v>4901.442</v>
          </cell>
        </row>
        <row r="104">
          <cell r="A104">
            <v>99</v>
          </cell>
          <cell r="B104" t="str">
            <v>PG clamp or Insulation Piercing Bare Connector suitable for making tap from ACSR(30/50/80)mm2 to 120 mm2 ABC.</v>
          </cell>
          <cell r="C104" t="str">
            <v>Nos.</v>
          </cell>
          <cell r="D104">
            <v>1</v>
          </cell>
          <cell r="E104">
            <v>103.14</v>
          </cell>
          <cell r="F104">
            <v>103.14</v>
          </cell>
          <cell r="G104">
            <v>6.1883999999999997</v>
          </cell>
          <cell r="H104">
            <v>6.1883999999999997</v>
          </cell>
          <cell r="I104">
            <v>153.05975999999998</v>
          </cell>
        </row>
        <row r="105">
          <cell r="A105">
            <v>100</v>
          </cell>
          <cell r="B105" t="str">
            <v>PG clamp or Insulation Piercing Bare Connector suitable for making tap from ACSR(30/50/80)mm2 to 50 mm2 ABC.</v>
          </cell>
          <cell r="C105" t="str">
            <v>Nos.</v>
          </cell>
          <cell r="D105">
            <v>1</v>
          </cell>
          <cell r="E105">
            <v>103.14</v>
          </cell>
          <cell r="F105">
            <v>103.14</v>
          </cell>
          <cell r="G105">
            <v>6.1883999999999997</v>
          </cell>
          <cell r="H105">
            <v>6.1883999999999997</v>
          </cell>
          <cell r="I105">
            <v>153.05975999999998</v>
          </cell>
        </row>
        <row r="106">
          <cell r="A106">
            <v>101</v>
          </cell>
          <cell r="B106" t="str">
            <v>PG clamp or Insulation Piercing Bare Connector suitable for making tap from ACSR(30/50/80)mm2 to 95 mm2 ABC.</v>
          </cell>
          <cell r="C106" t="str">
            <v>Nos.</v>
          </cell>
          <cell r="D106">
            <v>1</v>
          </cell>
          <cell r="E106">
            <v>103.56</v>
          </cell>
          <cell r="F106">
            <v>103.56</v>
          </cell>
          <cell r="G106">
            <v>0</v>
          </cell>
          <cell r="H106">
            <v>0</v>
          </cell>
          <cell r="I106">
            <v>144.98399999999998</v>
          </cell>
        </row>
        <row r="107">
          <cell r="A107">
            <v>102</v>
          </cell>
          <cell r="B107" t="str">
            <v>Pillar Box for 20 Energy meter</v>
          </cell>
          <cell r="C107" t="str">
            <v>Nos.</v>
          </cell>
          <cell r="D107">
            <v>1</v>
          </cell>
          <cell r="E107">
            <v>12001.39</v>
          </cell>
          <cell r="F107">
            <v>12001.39</v>
          </cell>
          <cell r="G107">
            <v>900.1</v>
          </cell>
          <cell r="H107">
            <v>900.1</v>
          </cell>
          <cell r="I107">
            <v>18062.085999999999</v>
          </cell>
        </row>
        <row r="108">
          <cell r="A108">
            <v>103</v>
          </cell>
          <cell r="B108" t="str">
            <v>Pillar Box for 4 Energy meter</v>
          </cell>
          <cell r="C108" t="str">
            <v>Nos.</v>
          </cell>
          <cell r="D108">
            <v>1</v>
          </cell>
          <cell r="E108">
            <v>1130.79</v>
          </cell>
          <cell r="F108">
            <v>1130.79</v>
          </cell>
          <cell r="G108">
            <v>84.81</v>
          </cell>
          <cell r="H108">
            <v>84.81</v>
          </cell>
          <cell r="I108">
            <v>1701.8399999999997</v>
          </cell>
        </row>
        <row r="109">
          <cell r="A109">
            <v>104</v>
          </cell>
          <cell r="B109" t="str">
            <v>Pre-insulated midspan joint (st-through joint) for 120 mm2 phase conductor of AB cable</v>
          </cell>
          <cell r="C109" t="str">
            <v>Nos.</v>
          </cell>
          <cell r="D109">
            <v>1</v>
          </cell>
          <cell r="E109">
            <v>280.77999999999997</v>
          </cell>
          <cell r="F109">
            <v>280.77999999999997</v>
          </cell>
          <cell r="G109">
            <v>918</v>
          </cell>
          <cell r="H109">
            <v>918</v>
          </cell>
          <cell r="I109">
            <v>1678.2919999999999</v>
          </cell>
        </row>
        <row r="110">
          <cell r="A110">
            <v>105</v>
          </cell>
          <cell r="B110" t="str">
            <v>Pre-insulated midspan joint (st-through joint) for 150mm2 phase conductor of AB cable</v>
          </cell>
          <cell r="C110" t="str">
            <v>Nos.</v>
          </cell>
          <cell r="D110">
            <v>1</v>
          </cell>
          <cell r="E110">
            <v>510</v>
          </cell>
          <cell r="F110">
            <v>510</v>
          </cell>
          <cell r="G110">
            <v>837</v>
          </cell>
          <cell r="H110">
            <v>837</v>
          </cell>
          <cell r="I110">
            <v>1885.8</v>
          </cell>
        </row>
        <row r="111">
          <cell r="A111">
            <v>106</v>
          </cell>
          <cell r="B111" t="str">
            <v>Pre-insulated midspan joint (st-through joint) for 50 mm2 phase conductor of AB cable</v>
          </cell>
          <cell r="C111" t="str">
            <v>Nos.</v>
          </cell>
          <cell r="D111">
            <v>1</v>
          </cell>
          <cell r="E111">
            <v>200.56</v>
          </cell>
          <cell r="F111">
            <v>200.56</v>
          </cell>
          <cell r="G111">
            <v>918</v>
          </cell>
          <cell r="H111">
            <v>918</v>
          </cell>
          <cell r="I111">
            <v>1565.9839999999999</v>
          </cell>
        </row>
        <row r="112">
          <cell r="A112">
            <v>107</v>
          </cell>
          <cell r="B112" t="str">
            <v>Pre-insulated midspan joint (st-through joint) for 70mm2 phase conductor of AB cable</v>
          </cell>
          <cell r="C112" t="str">
            <v>Nos.</v>
          </cell>
          <cell r="D112">
            <v>1</v>
          </cell>
          <cell r="E112">
            <v>234.6</v>
          </cell>
          <cell r="F112">
            <v>234.6</v>
          </cell>
          <cell r="G112">
            <v>837</v>
          </cell>
          <cell r="H112">
            <v>837</v>
          </cell>
          <cell r="I112">
            <v>1500.2399999999998</v>
          </cell>
        </row>
        <row r="113">
          <cell r="A113">
            <v>108</v>
          </cell>
          <cell r="B113" t="str">
            <v>Pre-insulated midspan joint (st-through joint) for 95 mm2 phase conductor of AB cable</v>
          </cell>
          <cell r="C113" t="str">
            <v>Nos.</v>
          </cell>
          <cell r="D113">
            <v>1</v>
          </cell>
          <cell r="E113">
            <v>326.44</v>
          </cell>
          <cell r="F113">
            <v>326.44</v>
          </cell>
          <cell r="G113">
            <v>837</v>
          </cell>
          <cell r="H113">
            <v>837</v>
          </cell>
          <cell r="I113">
            <v>1628.816</v>
          </cell>
        </row>
        <row r="114">
          <cell r="A114">
            <v>109</v>
          </cell>
          <cell r="B114" t="str">
            <v>Pre-insulated termination lugs (for termination at transformer end) for 120 mm2 AB cable.</v>
          </cell>
          <cell r="C114" t="str">
            <v>Nos.</v>
          </cell>
          <cell r="D114">
            <v>1</v>
          </cell>
          <cell r="E114">
            <v>460</v>
          </cell>
          <cell r="F114">
            <v>460</v>
          </cell>
          <cell r="G114">
            <v>918</v>
          </cell>
          <cell r="H114">
            <v>918</v>
          </cell>
          <cell r="I114">
            <v>1929.1999999999998</v>
          </cell>
        </row>
        <row r="115">
          <cell r="A115">
            <v>110</v>
          </cell>
          <cell r="B115" t="str">
            <v>Pre-insulated termination lugs (for termination at transformer end) for 35 mm2 AB cable.</v>
          </cell>
          <cell r="C115" t="str">
            <v>Nos.</v>
          </cell>
          <cell r="D115">
            <v>1</v>
          </cell>
          <cell r="E115">
            <v>150</v>
          </cell>
          <cell r="F115">
            <v>150</v>
          </cell>
          <cell r="G115">
            <v>918</v>
          </cell>
          <cell r="H115">
            <v>918</v>
          </cell>
          <cell r="I115">
            <v>1495.1999999999998</v>
          </cell>
        </row>
        <row r="116">
          <cell r="A116">
            <v>111</v>
          </cell>
          <cell r="B116" t="str">
            <v>Pre-insulated termination lugs (for termination at transformer end) for 95 mm2 AB cable.</v>
          </cell>
          <cell r="C116" t="str">
            <v>Nos.</v>
          </cell>
          <cell r="D116">
            <v>1</v>
          </cell>
          <cell r="E116">
            <v>557.21</v>
          </cell>
          <cell r="F116">
            <v>557.21</v>
          </cell>
          <cell r="G116">
            <v>0</v>
          </cell>
          <cell r="H116">
            <v>0</v>
          </cell>
          <cell r="I116">
            <v>780.09400000000005</v>
          </cell>
        </row>
        <row r="117">
          <cell r="A117">
            <v>112</v>
          </cell>
          <cell r="B117" t="str">
            <v>RMUs (3 way) 11kv</v>
          </cell>
          <cell r="C117" t="str">
            <v>Nos.</v>
          </cell>
          <cell r="D117">
            <v>1</v>
          </cell>
          <cell r="E117">
            <v>490000</v>
          </cell>
          <cell r="F117">
            <v>490000</v>
          </cell>
          <cell r="G117">
            <v>10721.25</v>
          </cell>
          <cell r="H117">
            <v>10721.25</v>
          </cell>
          <cell r="I117">
            <v>701009.75</v>
          </cell>
        </row>
        <row r="118">
          <cell r="A118">
            <v>113</v>
          </cell>
          <cell r="B118" t="str">
            <v>RMUs (3 way) with one isolator 11kv</v>
          </cell>
          <cell r="C118" t="str">
            <v>Nos.</v>
          </cell>
          <cell r="D118">
            <v>1</v>
          </cell>
          <cell r="E118">
            <v>1002813</v>
          </cell>
          <cell r="F118">
            <v>1002813</v>
          </cell>
          <cell r="G118">
            <v>60168.78</v>
          </cell>
          <cell r="H118">
            <v>60168.78</v>
          </cell>
          <cell r="I118">
            <v>1488174.4919999999</v>
          </cell>
        </row>
        <row r="119">
          <cell r="A119">
            <v>114</v>
          </cell>
          <cell r="B119" t="str">
            <v>RMUs (3 way) 11kv with one isolator and one Circuit Breaker</v>
          </cell>
          <cell r="C119" t="str">
            <v>Nos.</v>
          </cell>
          <cell r="D119">
            <v>1</v>
          </cell>
          <cell r="E119">
            <v>1432590</v>
          </cell>
          <cell r="F119">
            <v>1432590</v>
          </cell>
          <cell r="G119">
            <v>85955.4</v>
          </cell>
          <cell r="H119">
            <v>85955.4</v>
          </cell>
          <cell r="I119">
            <v>2125963.5599999996</v>
          </cell>
        </row>
        <row r="120">
          <cell r="A120">
            <v>115</v>
          </cell>
          <cell r="B120" t="str">
            <v>Single phase electronic</v>
          </cell>
          <cell r="C120" t="str">
            <v>Set</v>
          </cell>
          <cell r="D120">
            <v>1</v>
          </cell>
          <cell r="E120">
            <v>527</v>
          </cell>
          <cell r="F120">
            <v>527</v>
          </cell>
          <cell r="G120">
            <v>39.53</v>
          </cell>
          <cell r="H120">
            <v>39.53</v>
          </cell>
          <cell r="I120">
            <v>793.14199999999994</v>
          </cell>
        </row>
        <row r="121">
          <cell r="A121">
            <v>116</v>
          </cell>
          <cell r="B121" t="str">
            <v xml:space="preserve">Stay set complete (egg insulator 9000kg + stay wire 7/3.15mm) </v>
          </cell>
          <cell r="C121" t="str">
            <v>Nos.</v>
          </cell>
          <cell r="D121">
            <v>1</v>
          </cell>
          <cell r="E121">
            <v>837.79</v>
          </cell>
          <cell r="F121">
            <v>837.79</v>
          </cell>
          <cell r="G121">
            <v>364.5</v>
          </cell>
          <cell r="H121">
            <v>364.5</v>
          </cell>
          <cell r="I121">
            <v>1683.2059999999999</v>
          </cell>
        </row>
        <row r="122">
          <cell r="A122">
            <v>117</v>
          </cell>
          <cell r="B122" t="str">
            <v>Straight Through Joint for 11KV XLPE Cable 3core 150mm2 (U/G cable )</v>
          </cell>
          <cell r="C122" t="str">
            <v>Nos.</v>
          </cell>
          <cell r="D122">
            <v>1</v>
          </cell>
          <cell r="E122">
            <v>2424.1799999999998</v>
          </cell>
          <cell r="F122">
            <v>2424.1799999999998</v>
          </cell>
          <cell r="G122">
            <v>837</v>
          </cell>
          <cell r="H122">
            <v>837</v>
          </cell>
          <cell r="I122">
            <v>4565.6519999999991</v>
          </cell>
        </row>
        <row r="123">
          <cell r="A123">
            <v>118</v>
          </cell>
          <cell r="B123" t="str">
            <v>Straight Through Joint for 11KV XLPE Cable 3core 300mm2 (U/G cable )</v>
          </cell>
          <cell r="C123" t="str">
            <v>Nos.</v>
          </cell>
          <cell r="D123">
            <v>1</v>
          </cell>
          <cell r="E123">
            <v>3076.59</v>
          </cell>
          <cell r="F123">
            <v>3076.59</v>
          </cell>
          <cell r="G123">
            <v>837</v>
          </cell>
          <cell r="H123">
            <v>837</v>
          </cell>
          <cell r="I123">
            <v>5479.0259999999998</v>
          </cell>
        </row>
        <row r="124">
          <cell r="A124">
            <v>119</v>
          </cell>
          <cell r="B124" t="str">
            <v>Strain insulator</v>
          </cell>
          <cell r="C124" t="str">
            <v>Nos.</v>
          </cell>
          <cell r="D124">
            <v>1</v>
          </cell>
          <cell r="E124">
            <v>26.2</v>
          </cell>
          <cell r="F124">
            <v>26.2</v>
          </cell>
          <cell r="G124">
            <v>0</v>
          </cell>
          <cell r="H124">
            <v>0</v>
          </cell>
          <cell r="I124">
            <v>36.68</v>
          </cell>
        </row>
        <row r="125">
          <cell r="A125">
            <v>120</v>
          </cell>
          <cell r="B125" t="str">
            <v>Strengthning of Grid Earth mat above 40 MVA Capacity Sub/stn. (1Lot=100kg)</v>
          </cell>
          <cell r="C125" t="str">
            <v>Lot</v>
          </cell>
          <cell r="D125">
            <v>1</v>
          </cell>
          <cell r="E125">
            <v>6227.4</v>
          </cell>
          <cell r="F125">
            <v>6227.4</v>
          </cell>
          <cell r="G125">
            <v>373.64400000000001</v>
          </cell>
          <cell r="H125">
            <v>373.64400000000001</v>
          </cell>
          <cell r="I125">
            <v>9241.4615999999987</v>
          </cell>
        </row>
        <row r="126">
          <cell r="A126">
            <v>121</v>
          </cell>
          <cell r="B126" t="str">
            <v>Strengthning of Grid Earth mat upto 20 MVA Capacity Sub/stn. (1Lot=100kg)</v>
          </cell>
          <cell r="C126" t="str">
            <v>Lot</v>
          </cell>
          <cell r="D126">
            <v>1</v>
          </cell>
          <cell r="E126">
            <v>6227.4</v>
          </cell>
          <cell r="F126">
            <v>6227.4</v>
          </cell>
          <cell r="G126">
            <v>373.64400000000001</v>
          </cell>
          <cell r="H126">
            <v>373.64400000000001</v>
          </cell>
          <cell r="I126">
            <v>9241.4615999999987</v>
          </cell>
        </row>
        <row r="127">
          <cell r="A127">
            <v>122</v>
          </cell>
          <cell r="B127" t="str">
            <v>Strengthning of Grid Earth mat upto 40 MVA Capacity Sub/stn. (1Lot=100kg)</v>
          </cell>
          <cell r="C127" t="str">
            <v>Lot</v>
          </cell>
          <cell r="D127">
            <v>1</v>
          </cell>
          <cell r="E127">
            <v>3999</v>
          </cell>
          <cell r="F127">
            <v>3999</v>
          </cell>
          <cell r="G127">
            <v>7381</v>
          </cell>
          <cell r="H127">
            <v>7381</v>
          </cell>
          <cell r="I127">
            <v>15931.999999999998</v>
          </cell>
        </row>
        <row r="128">
          <cell r="A128">
            <v>123</v>
          </cell>
          <cell r="B128" t="str">
            <v>Suspension Clamp with bracket suitable for 25-35 mm2 bare neutral cum messenger along with 1.5mtr stainless steel strap &amp; 2nos buckle.</v>
          </cell>
          <cell r="C128" t="str">
            <v>Nos.</v>
          </cell>
          <cell r="D128">
            <v>1</v>
          </cell>
          <cell r="E128">
            <v>262.5</v>
          </cell>
          <cell r="F128">
            <v>262.5</v>
          </cell>
          <cell r="G128">
            <v>15.75</v>
          </cell>
          <cell r="H128">
            <v>15.75</v>
          </cell>
          <cell r="I128">
            <v>389.54999999999995</v>
          </cell>
        </row>
        <row r="129">
          <cell r="A129">
            <v>124</v>
          </cell>
          <cell r="B129" t="str">
            <v>Suspension Clamp with bracket suitable for 70-95 mm2 bare messenger along with 1.5mtr stainless steel strap &amp; 2nos buckle.</v>
          </cell>
          <cell r="C129" t="str">
            <v>Nos.</v>
          </cell>
          <cell r="D129">
            <v>1</v>
          </cell>
          <cell r="E129">
            <v>255</v>
          </cell>
          <cell r="F129">
            <v>255</v>
          </cell>
          <cell r="G129">
            <v>19.13</v>
          </cell>
          <cell r="H129">
            <v>19.13</v>
          </cell>
          <cell r="I129">
            <v>383.78199999999998</v>
          </cell>
        </row>
        <row r="130">
          <cell r="A130">
            <v>125</v>
          </cell>
          <cell r="B130" t="str">
            <v>Suspension Clamp with bracket suitable for 70-95 mm2 bare neutral cum messenger along with 1.5mtr stainless steel strap &amp; 2nos buckle.</v>
          </cell>
          <cell r="C130" t="str">
            <v>Nos.</v>
          </cell>
          <cell r="D130">
            <v>1</v>
          </cell>
          <cell r="E130">
            <v>255</v>
          </cell>
          <cell r="F130">
            <v>255</v>
          </cell>
          <cell r="G130">
            <v>19.13</v>
          </cell>
          <cell r="H130">
            <v>19.13</v>
          </cell>
          <cell r="I130">
            <v>383.78199999999998</v>
          </cell>
        </row>
        <row r="131">
          <cell r="A131">
            <v>126</v>
          </cell>
          <cell r="B131" t="str">
            <v>Suspension Clamp with bracket suitable for 95-150 mm2 bare messenger along with 1.5mtr stainless steel strap &amp; 2nos buckle.</v>
          </cell>
          <cell r="C131" t="str">
            <v>Nos.</v>
          </cell>
          <cell r="D131">
            <v>1</v>
          </cell>
          <cell r="E131">
            <v>377.4</v>
          </cell>
          <cell r="F131">
            <v>377.4</v>
          </cell>
          <cell r="G131">
            <v>28.31</v>
          </cell>
          <cell r="H131">
            <v>28.31</v>
          </cell>
          <cell r="I131">
            <v>567.99399999999991</v>
          </cell>
        </row>
        <row r="132">
          <cell r="A132">
            <v>127</v>
          </cell>
          <cell r="B132" t="str">
            <v>Tap off connection with post insulator &amp; busbar with sleev. (including mounting arrangement)</v>
          </cell>
          <cell r="C132" t="str">
            <v>Set</v>
          </cell>
          <cell r="D132">
            <v>1</v>
          </cell>
          <cell r="E132">
            <v>2500</v>
          </cell>
          <cell r="F132">
            <v>2500</v>
          </cell>
          <cell r="G132">
            <v>837</v>
          </cell>
          <cell r="H132">
            <v>837</v>
          </cell>
          <cell r="I132">
            <v>4671.7999999999993</v>
          </cell>
        </row>
        <row r="133">
          <cell r="A133">
            <v>128</v>
          </cell>
          <cell r="B133" t="str">
            <v xml:space="preserve">Three phase electronic meter </v>
          </cell>
          <cell r="C133" t="str">
            <v>Set</v>
          </cell>
          <cell r="D133">
            <v>1</v>
          </cell>
          <cell r="E133">
            <v>1298.5</v>
          </cell>
          <cell r="F133">
            <v>1298.5</v>
          </cell>
          <cell r="G133">
            <v>97.39</v>
          </cell>
          <cell r="H133">
            <v>97.39</v>
          </cell>
          <cell r="I133">
            <v>1954.2460000000001</v>
          </cell>
        </row>
        <row r="134">
          <cell r="A134">
            <v>129</v>
          </cell>
          <cell r="B134" t="str">
            <v>Top Hamper (with 2 bolts 12x175mm)</v>
          </cell>
          <cell r="C134" t="str">
            <v>Nos.</v>
          </cell>
          <cell r="D134">
            <v>1</v>
          </cell>
          <cell r="E134">
            <v>122</v>
          </cell>
          <cell r="F134">
            <v>122</v>
          </cell>
          <cell r="G134">
            <v>0</v>
          </cell>
          <cell r="H134">
            <v>0</v>
          </cell>
          <cell r="I134">
            <v>170.79999999999998</v>
          </cell>
        </row>
        <row r="135">
          <cell r="A135">
            <v>130</v>
          </cell>
          <cell r="B135" t="str">
            <v>X arm FRP type</v>
          </cell>
          <cell r="C135" t="str">
            <v>Nos.</v>
          </cell>
          <cell r="D135">
            <v>1</v>
          </cell>
          <cell r="E135">
            <v>614</v>
          </cell>
          <cell r="F135">
            <v>614</v>
          </cell>
          <cell r="G135">
            <v>0</v>
          </cell>
          <cell r="H135">
            <v>0</v>
          </cell>
          <cell r="I135">
            <v>859.59999999999991</v>
          </cell>
        </row>
        <row r="136">
          <cell r="A136">
            <v>131</v>
          </cell>
          <cell r="B136" t="str">
            <v>Civil Foundation for Package SS for 990kva PSS</v>
          </cell>
          <cell r="C136" t="str">
            <v>Nos.</v>
          </cell>
          <cell r="D136">
            <v>1</v>
          </cell>
          <cell r="E136">
            <v>14948.75</v>
          </cell>
          <cell r="F136">
            <v>14948.75</v>
          </cell>
          <cell r="G136">
            <v>896.92499999999995</v>
          </cell>
          <cell r="H136">
            <v>896.92499999999995</v>
          </cell>
          <cell r="I136">
            <v>22183.944999999996</v>
          </cell>
        </row>
        <row r="137">
          <cell r="A137">
            <v>132</v>
          </cell>
          <cell r="B137" t="str">
            <v>Insulated connector with Termination for 11kv ABC for making straight connections</v>
          </cell>
          <cell r="C137" t="str">
            <v>Nos.</v>
          </cell>
          <cell r="D137">
            <v>1</v>
          </cell>
          <cell r="E137">
            <v>3060</v>
          </cell>
          <cell r="F137">
            <v>3060</v>
          </cell>
          <cell r="G137">
            <v>279</v>
          </cell>
          <cell r="H137">
            <v>279</v>
          </cell>
          <cell r="I137">
            <v>4674.5999999999995</v>
          </cell>
        </row>
        <row r="138">
          <cell r="A138">
            <v>133</v>
          </cell>
          <cell r="B138" t="str">
            <v>Insulated connector with Termination for 11kv ABC for making T connections</v>
          </cell>
          <cell r="C138" t="str">
            <v>Nos.</v>
          </cell>
          <cell r="D138">
            <v>1</v>
          </cell>
          <cell r="E138">
            <v>3060</v>
          </cell>
          <cell r="F138">
            <v>3060</v>
          </cell>
          <cell r="G138">
            <v>279</v>
          </cell>
          <cell r="H138">
            <v>279</v>
          </cell>
          <cell r="I138">
            <v>4674.5999999999995</v>
          </cell>
        </row>
        <row r="139">
          <cell r="A139">
            <v>134</v>
          </cell>
          <cell r="B139" t="str">
            <v>Parallel grove clamp 100 sqmm</v>
          </cell>
          <cell r="C139" t="str">
            <v>Nos.</v>
          </cell>
          <cell r="D139">
            <v>1</v>
          </cell>
          <cell r="E139">
            <v>180.11</v>
          </cell>
          <cell r="F139">
            <v>180.11</v>
          </cell>
          <cell r="G139">
            <v>0</v>
          </cell>
          <cell r="H139">
            <v>0</v>
          </cell>
          <cell r="I139">
            <v>252.154</v>
          </cell>
        </row>
        <row r="140">
          <cell r="A140">
            <v>135</v>
          </cell>
          <cell r="B140" t="str">
            <v>LT XLPE Cable 4 core 240 mm2</v>
          </cell>
          <cell r="C140" t="str">
            <v>Mtr.</v>
          </cell>
          <cell r="D140">
            <v>1</v>
          </cell>
          <cell r="E140">
            <v>2578.66</v>
          </cell>
          <cell r="F140">
            <v>2578.66</v>
          </cell>
          <cell r="G140">
            <v>57.01</v>
          </cell>
          <cell r="H140">
            <v>57.01</v>
          </cell>
          <cell r="I140">
            <v>3689.9379999999996</v>
          </cell>
        </row>
        <row r="141">
          <cell r="A141">
            <v>136</v>
          </cell>
          <cell r="B141" t="str">
            <v>ACSR 50 mm2</v>
          </cell>
          <cell r="C141" t="str">
            <v>Km</v>
          </cell>
          <cell r="D141">
            <v>0</v>
          </cell>
          <cell r="E141">
            <v>31000</v>
          </cell>
          <cell r="F141">
            <v>0</v>
          </cell>
          <cell r="G141">
            <v>3970.8315098468274</v>
          </cell>
          <cell r="H141">
            <v>0</v>
          </cell>
          <cell r="I141">
            <v>0</v>
          </cell>
        </row>
        <row r="142">
          <cell r="A142">
            <v>137</v>
          </cell>
          <cell r="B142" t="str">
            <v>Stay wire 7/3.15mm</v>
          </cell>
          <cell r="C142" t="str">
            <v>Mtr.</v>
          </cell>
          <cell r="D142">
            <v>0</v>
          </cell>
          <cell r="E142">
            <v>39</v>
          </cell>
          <cell r="F142">
            <v>0</v>
          </cell>
          <cell r="G142">
            <v>0</v>
          </cell>
          <cell r="H142">
            <v>0</v>
          </cell>
          <cell r="I142">
            <v>0</v>
          </cell>
        </row>
        <row r="143">
          <cell r="A143">
            <v>138</v>
          </cell>
          <cell r="B143" t="str">
            <v>MCCB 200 A</v>
          </cell>
          <cell r="C143" t="str">
            <v>Nos.</v>
          </cell>
          <cell r="D143">
            <v>0</v>
          </cell>
          <cell r="E143">
            <v>10000</v>
          </cell>
          <cell r="F143">
            <v>0</v>
          </cell>
          <cell r="G143">
            <v>215.3</v>
          </cell>
          <cell r="H143">
            <v>0</v>
          </cell>
          <cell r="I143">
            <v>0</v>
          </cell>
        </row>
        <row r="144">
          <cell r="A144">
            <v>139</v>
          </cell>
          <cell r="B144" t="str">
            <v>11KV, 9 Post, 200 A AB Switch</v>
          </cell>
          <cell r="C144" t="str">
            <v>Nos.</v>
          </cell>
          <cell r="D144">
            <v>0</v>
          </cell>
          <cell r="E144">
            <v>9000</v>
          </cell>
          <cell r="F144">
            <v>0</v>
          </cell>
          <cell r="G144">
            <v>0</v>
          </cell>
          <cell r="H144">
            <v>0</v>
          </cell>
          <cell r="I144">
            <v>0</v>
          </cell>
        </row>
        <row r="145">
          <cell r="A145">
            <v>140</v>
          </cell>
          <cell r="B145" t="str">
            <v>Additional 4th insulated core 16 sq mm of LT AB Cable for street lightening</v>
          </cell>
          <cell r="C145" t="str">
            <v>Km</v>
          </cell>
          <cell r="D145">
            <v>0</v>
          </cell>
          <cell r="E145">
            <v>24000</v>
          </cell>
          <cell r="F145">
            <v>0</v>
          </cell>
          <cell r="G145">
            <v>0</v>
          </cell>
          <cell r="H145">
            <v>0</v>
          </cell>
          <cell r="I145">
            <v>0</v>
          </cell>
        </row>
        <row r="146">
          <cell r="A146">
            <v>141</v>
          </cell>
          <cell r="B146" t="str">
            <v>Deep bore chemical earth  with GI earth electrode welded with 25mm X 5mm GI Strip</v>
          </cell>
          <cell r="C146" t="str">
            <v>Nos.</v>
          </cell>
          <cell r="D146">
            <v>0</v>
          </cell>
          <cell r="E146">
            <v>8000</v>
          </cell>
          <cell r="F146">
            <v>0</v>
          </cell>
          <cell r="G146">
            <v>0</v>
          </cell>
          <cell r="H146">
            <v>0</v>
          </cell>
          <cell r="I146">
            <v>0</v>
          </cell>
        </row>
        <row r="147">
          <cell r="A147">
            <v>142</v>
          </cell>
          <cell r="B147" t="str">
            <v>Deep bore chemical earth  with GI earth electrode welded with 40mm X 5mm GI Strip</v>
          </cell>
          <cell r="C147" t="str">
            <v>Nos.</v>
          </cell>
          <cell r="D147">
            <v>0</v>
          </cell>
          <cell r="E147">
            <v>9000</v>
          </cell>
          <cell r="F147">
            <v>0</v>
          </cell>
          <cell r="G147">
            <v>0</v>
          </cell>
          <cell r="H147">
            <v>0</v>
          </cell>
          <cell r="I147">
            <v>0</v>
          </cell>
        </row>
        <row r="148">
          <cell r="A148">
            <v>143</v>
          </cell>
          <cell r="B148" t="str">
            <v>Earth Connections with 40mm X 5mm GI Strip</v>
          </cell>
          <cell r="C148" t="str">
            <v>Mtr.</v>
          </cell>
          <cell r="D148">
            <v>0</v>
          </cell>
          <cell r="E148">
            <v>164</v>
          </cell>
          <cell r="F148">
            <v>0</v>
          </cell>
          <cell r="G148">
            <v>0</v>
          </cell>
          <cell r="H148">
            <v>0</v>
          </cell>
          <cell r="I148">
            <v>0</v>
          </cell>
        </row>
        <row r="149">
          <cell r="A149">
            <v>144</v>
          </cell>
          <cell r="B149" t="str">
            <v>Earth Connections with 25mm X 5mm GI Strip</v>
          </cell>
          <cell r="C149" t="str">
            <v>Mtr.</v>
          </cell>
          <cell r="D149">
            <v>0</v>
          </cell>
          <cell r="E149">
            <v>102</v>
          </cell>
          <cell r="F149">
            <v>0</v>
          </cell>
          <cell r="G149">
            <v>0</v>
          </cell>
          <cell r="H149">
            <v>0</v>
          </cell>
          <cell r="I149">
            <v>0</v>
          </cell>
        </row>
        <row r="150">
          <cell r="A150">
            <v>145</v>
          </cell>
          <cell r="B150" t="str">
            <v>FRP Top Hamper</v>
          </cell>
          <cell r="C150" t="str">
            <v>Nos.</v>
          </cell>
          <cell r="D150">
            <v>1</v>
          </cell>
          <cell r="E150">
            <v>136</v>
          </cell>
          <cell r="F150">
            <v>136</v>
          </cell>
          <cell r="G150">
            <v>0</v>
          </cell>
          <cell r="H150">
            <v>0</v>
          </cell>
          <cell r="I150">
            <v>190.39999999999998</v>
          </cell>
        </row>
        <row r="151">
          <cell r="A151">
            <v>146</v>
          </cell>
          <cell r="B151" t="str">
            <v>Earth Clamp</v>
          </cell>
          <cell r="C151" t="str">
            <v>Nos.</v>
          </cell>
          <cell r="D151">
            <v>0</v>
          </cell>
          <cell r="E151">
            <v>70</v>
          </cell>
          <cell r="F151">
            <v>0</v>
          </cell>
          <cell r="G151">
            <v>0</v>
          </cell>
          <cell r="H151">
            <v>0</v>
          </cell>
          <cell r="I151">
            <v>0</v>
          </cell>
        </row>
        <row r="152">
          <cell r="A152">
            <v>147</v>
          </cell>
          <cell r="B152" t="str">
            <v>Route Marker</v>
          </cell>
          <cell r="C152" t="str">
            <v>Nos.</v>
          </cell>
          <cell r="D152">
            <v>0</v>
          </cell>
          <cell r="E152">
            <v>450</v>
          </cell>
          <cell r="F152">
            <v>0</v>
          </cell>
          <cell r="G152">
            <v>0</v>
          </cell>
          <cell r="H152">
            <v>0</v>
          </cell>
          <cell r="I152">
            <v>0</v>
          </cell>
        </row>
        <row r="153">
          <cell r="A153">
            <v>148</v>
          </cell>
          <cell r="B153" t="str">
            <v>Concreting of Pole</v>
          </cell>
          <cell r="C153" t="str">
            <v>Nos.</v>
          </cell>
          <cell r="D153">
            <v>0</v>
          </cell>
          <cell r="E153">
            <v>1500</v>
          </cell>
          <cell r="F153">
            <v>0</v>
          </cell>
          <cell r="G153">
            <v>0</v>
          </cell>
          <cell r="H153">
            <v>0</v>
          </cell>
          <cell r="I153">
            <v>0</v>
          </cell>
        </row>
        <row r="154">
          <cell r="A154">
            <v>149</v>
          </cell>
          <cell r="B154" t="str">
            <v>Concrete block around Pole</v>
          </cell>
          <cell r="C154" t="str">
            <v>Nos.</v>
          </cell>
          <cell r="D154">
            <v>0</v>
          </cell>
          <cell r="E154">
            <v>1000</v>
          </cell>
          <cell r="F154">
            <v>0</v>
          </cell>
          <cell r="G154">
            <v>0</v>
          </cell>
          <cell r="H154">
            <v>0</v>
          </cell>
          <cell r="I154">
            <v>0</v>
          </cell>
        </row>
        <row r="155">
          <cell r="A155">
            <v>150</v>
          </cell>
          <cell r="B155" t="str">
            <v>RCC Plinth for 200 KVA DT mounting</v>
          </cell>
          <cell r="C155" t="str">
            <v>Nos.</v>
          </cell>
          <cell r="D155">
            <v>0</v>
          </cell>
          <cell r="E155">
            <v>25000</v>
          </cell>
          <cell r="F155">
            <v>0</v>
          </cell>
          <cell r="G155">
            <v>0</v>
          </cell>
          <cell r="H155">
            <v>0</v>
          </cell>
          <cell r="I155">
            <v>0</v>
          </cell>
        </row>
        <row r="156">
          <cell r="A156">
            <v>151</v>
          </cell>
          <cell r="B156" t="str">
            <v>RCC Plinth for 500 KVA DT mounting</v>
          </cell>
          <cell r="C156" t="str">
            <v>Nos.</v>
          </cell>
          <cell r="D156">
            <v>0</v>
          </cell>
          <cell r="E156">
            <v>27000</v>
          </cell>
          <cell r="F156">
            <v>0</v>
          </cell>
          <cell r="G156">
            <v>0</v>
          </cell>
          <cell r="H156">
            <v>0</v>
          </cell>
          <cell r="I156">
            <v>0</v>
          </cell>
        </row>
        <row r="157">
          <cell r="A157">
            <v>152</v>
          </cell>
          <cell r="B157" t="str">
            <v>DWC pipes of HDPE 160/136 mm dia IS: 14930 run through length or inclusive of snapfit coupler laid 1.2m below ground.</v>
          </cell>
          <cell r="C157" t="str">
            <v>Mtr.</v>
          </cell>
          <cell r="D157">
            <v>0</v>
          </cell>
          <cell r="E157">
            <v>237.3</v>
          </cell>
          <cell r="F157">
            <v>0</v>
          </cell>
          <cell r="G157">
            <v>0</v>
          </cell>
          <cell r="H157">
            <v>0</v>
          </cell>
          <cell r="I157">
            <v>0</v>
          </cell>
        </row>
        <row r="158">
          <cell r="A158">
            <v>153</v>
          </cell>
          <cell r="B158" t="str">
            <v>HDD</v>
          </cell>
          <cell r="C158" t="str">
            <v>Mtr.</v>
          </cell>
          <cell r="D158">
            <v>0</v>
          </cell>
          <cell r="E158">
            <v>600</v>
          </cell>
          <cell r="F158">
            <v>0</v>
          </cell>
          <cell r="G158">
            <v>0</v>
          </cell>
          <cell r="H158">
            <v>0</v>
          </cell>
          <cell r="I158">
            <v>0</v>
          </cell>
        </row>
        <row r="159">
          <cell r="A159">
            <v>154</v>
          </cell>
          <cell r="B159" t="str">
            <v>LT XLPE Cable 4 Core 25 mm2</v>
          </cell>
          <cell r="C159" t="str">
            <v>Mtr.</v>
          </cell>
          <cell r="D159">
            <v>0</v>
          </cell>
          <cell r="E159">
            <v>150</v>
          </cell>
          <cell r="F159">
            <v>0</v>
          </cell>
          <cell r="G159">
            <v>0</v>
          </cell>
          <cell r="H159">
            <v>0</v>
          </cell>
          <cell r="I159">
            <v>0</v>
          </cell>
        </row>
        <row r="160">
          <cell r="A160">
            <v>155</v>
          </cell>
          <cell r="B160" t="str">
            <v>Extra 2</v>
          </cell>
          <cell r="C160">
            <v>0</v>
          </cell>
          <cell r="D160">
            <v>0</v>
          </cell>
          <cell r="E160">
            <v>0</v>
          </cell>
          <cell r="F160">
            <v>0</v>
          </cell>
          <cell r="G160">
            <v>0</v>
          </cell>
          <cell r="H160">
            <v>0</v>
          </cell>
          <cell r="I160">
            <v>0</v>
          </cell>
        </row>
        <row r="161">
          <cell r="A161">
            <v>156</v>
          </cell>
          <cell r="B161" t="str">
            <v>Extra 3</v>
          </cell>
          <cell r="C161">
            <v>0</v>
          </cell>
          <cell r="D161">
            <v>0</v>
          </cell>
          <cell r="E161">
            <v>0</v>
          </cell>
          <cell r="F161">
            <v>0</v>
          </cell>
          <cell r="G161">
            <v>0</v>
          </cell>
          <cell r="H161">
            <v>0</v>
          </cell>
          <cell r="I161">
            <v>0</v>
          </cell>
        </row>
        <row r="162">
          <cell r="A162">
            <v>157</v>
          </cell>
          <cell r="B162" t="str">
            <v>Extra 4</v>
          </cell>
          <cell r="C162">
            <v>0</v>
          </cell>
          <cell r="D162">
            <v>0</v>
          </cell>
          <cell r="E162">
            <v>0</v>
          </cell>
          <cell r="F162">
            <v>0</v>
          </cell>
          <cell r="G162">
            <v>0</v>
          </cell>
          <cell r="H162">
            <v>0</v>
          </cell>
          <cell r="I162">
            <v>0</v>
          </cell>
        </row>
        <row r="163">
          <cell r="A163">
            <v>158</v>
          </cell>
          <cell r="B163" t="str">
            <v>Extra 5 (M-Tower (Galvanized))</v>
          </cell>
          <cell r="C163">
            <v>0</v>
          </cell>
          <cell r="D163">
            <v>0</v>
          </cell>
          <cell r="E163">
            <v>0</v>
          </cell>
          <cell r="F163">
            <v>0</v>
          </cell>
          <cell r="G163">
            <v>0</v>
          </cell>
          <cell r="H163">
            <v>0</v>
          </cell>
          <cell r="I163">
            <v>0</v>
          </cell>
        </row>
        <row r="164">
          <cell r="A164">
            <v>159</v>
          </cell>
          <cell r="B164" t="str">
            <v>Extra 6 (Civil Foundation for M-Towers)</v>
          </cell>
          <cell r="C164">
            <v>0</v>
          </cell>
          <cell r="D164">
            <v>0</v>
          </cell>
          <cell r="E164">
            <v>0</v>
          </cell>
          <cell r="F164">
            <v>0</v>
          </cell>
          <cell r="G164">
            <v>0</v>
          </cell>
          <cell r="H164">
            <v>0</v>
          </cell>
          <cell r="I164">
            <v>0</v>
          </cell>
        </row>
        <row r="165">
          <cell r="A165">
            <v>160</v>
          </cell>
          <cell r="B165" t="str">
            <v>Extra 7 (11kv Out going ckt. Breaker 400-200/5/5  )</v>
          </cell>
          <cell r="C165">
            <v>0</v>
          </cell>
          <cell r="D165">
            <v>0</v>
          </cell>
          <cell r="E165">
            <v>0</v>
          </cell>
          <cell r="F165">
            <v>0</v>
          </cell>
          <cell r="G165">
            <v>0</v>
          </cell>
          <cell r="H165">
            <v>0</v>
          </cell>
          <cell r="I165">
            <v>0</v>
          </cell>
        </row>
        <row r="166">
          <cell r="A166">
            <v>161</v>
          </cell>
          <cell r="B166" t="str">
            <v>Dismantlement of old ACSR</v>
          </cell>
          <cell r="C166" t="str">
            <v>Km</v>
          </cell>
          <cell r="D166">
            <v>1</v>
          </cell>
          <cell r="E166">
            <v>0</v>
          </cell>
          <cell r="F166">
            <v>0</v>
          </cell>
          <cell r="G166">
            <v>1657.22</v>
          </cell>
          <cell r="H166">
            <v>1657.22</v>
          </cell>
          <cell r="I166">
            <v>2320.1079999999997</v>
          </cell>
        </row>
        <row r="167">
          <cell r="A167">
            <v>162</v>
          </cell>
          <cell r="B167" t="str">
            <v>dismentalment of dt for augmentation</v>
          </cell>
          <cell r="C167" t="str">
            <v>Nos.</v>
          </cell>
          <cell r="D167">
            <v>1</v>
          </cell>
          <cell r="E167">
            <v>0</v>
          </cell>
          <cell r="F167">
            <v>0</v>
          </cell>
          <cell r="G167">
            <v>1069.2</v>
          </cell>
          <cell r="H167">
            <v>1069.2</v>
          </cell>
          <cell r="I167">
            <v>1496.8799999999999</v>
          </cell>
        </row>
        <row r="168">
          <cell r="A168">
            <v>163</v>
          </cell>
          <cell r="B168" t="str">
            <v>dismentalment of old GO switch</v>
          </cell>
          <cell r="C168" t="str">
            <v>Nos.</v>
          </cell>
          <cell r="D168">
            <v>1</v>
          </cell>
          <cell r="E168">
            <v>0</v>
          </cell>
          <cell r="F168">
            <v>0</v>
          </cell>
          <cell r="G168">
            <v>893.7</v>
          </cell>
          <cell r="H168">
            <v>893.7</v>
          </cell>
          <cell r="I168">
            <v>1251.18</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Z"/>
      <sheetName val="SUB"/>
      <sheetName val="GSP"/>
      <sheetName val="TT"/>
      <sheetName val="CITY"/>
      <sheetName val="Sheet1"/>
      <sheetName val="Inc.dec loss"/>
      <sheetName val="NON AP filter"/>
      <sheetName val="AP losses filter"/>
      <sheetName val="Damage rate filter"/>
      <sheetName val="Def amt. Filter"/>
      <sheetName val="energy sale filter"/>
      <sheetName val="coll. eff. filter"/>
      <sheetName val="DIFF TF "/>
      <sheetName val="Diff Damage on line "/>
      <sheetName val="inc dec format"/>
      <sheetName val="AT &amp; C 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divn"/>
      <sheetName val="Sheet1"/>
      <sheetName val="Point 2.5a  PDCO 15.01.21 EXLS "/>
      <sheetName val="AT &amp; C Comp."/>
    </sheetNames>
    <sheetDataSet>
      <sheetData sheetId="0">
        <row r="3">
          <cell r="C3">
            <v>1111</v>
          </cell>
          <cell r="D3" t="str">
            <v>CITY CENTER COMMERCIAL S/D</v>
          </cell>
          <cell r="E3">
            <v>111</v>
          </cell>
          <cell r="F3" t="str">
            <v>CITY CENTER DIVISION AMRITSAR</v>
          </cell>
          <cell r="G3">
            <v>11</v>
          </cell>
          <cell r="H3" t="str">
            <v>AMRITSAR</v>
          </cell>
          <cell r="I3">
            <v>1</v>
          </cell>
          <cell r="J3" t="str">
            <v>BORDER</v>
          </cell>
        </row>
        <row r="4">
          <cell r="C4">
            <v>1112</v>
          </cell>
          <cell r="D4" t="str">
            <v>MALL MANDI S/D</v>
          </cell>
          <cell r="E4">
            <v>111</v>
          </cell>
          <cell r="F4" t="str">
            <v>CITY CENTER DIVISION AMRITSAR</v>
          </cell>
          <cell r="G4">
            <v>11</v>
          </cell>
          <cell r="H4" t="str">
            <v>AMRITSAR</v>
          </cell>
          <cell r="I4">
            <v>1</v>
          </cell>
          <cell r="J4" t="str">
            <v>BORDER</v>
          </cell>
        </row>
        <row r="5">
          <cell r="C5">
            <v>1113</v>
          </cell>
          <cell r="D5" t="str">
            <v>GHEE MANDI S/D</v>
          </cell>
          <cell r="E5">
            <v>111</v>
          </cell>
          <cell r="F5" t="str">
            <v>CITY CENTER DIVISION AMRITSAR</v>
          </cell>
          <cell r="G5">
            <v>11</v>
          </cell>
          <cell r="H5" t="str">
            <v>AMRITSAR</v>
          </cell>
          <cell r="I5">
            <v>1</v>
          </cell>
          <cell r="J5" t="str">
            <v>BORDER</v>
          </cell>
        </row>
        <row r="6">
          <cell r="C6">
            <v>1114</v>
          </cell>
          <cell r="D6" t="str">
            <v>HUSSAINPURA S/D</v>
          </cell>
          <cell r="E6">
            <v>111</v>
          </cell>
          <cell r="F6" t="str">
            <v>CITY CENTER DIVISION AMRITSAR</v>
          </cell>
          <cell r="G6">
            <v>11</v>
          </cell>
          <cell r="H6" t="str">
            <v>AMRITSAR</v>
          </cell>
          <cell r="I6">
            <v>1</v>
          </cell>
          <cell r="J6" t="str">
            <v>BORDER</v>
          </cell>
        </row>
        <row r="7">
          <cell r="C7">
            <v>1121</v>
          </cell>
          <cell r="D7" t="str">
            <v>CIVIL LINE S/D</v>
          </cell>
          <cell r="E7">
            <v>112</v>
          </cell>
          <cell r="F7" t="str">
            <v>CIVIL  LINE  DIVISION AMRITSAR</v>
          </cell>
          <cell r="G7">
            <v>11</v>
          </cell>
          <cell r="H7" t="str">
            <v>AMRITSAR</v>
          </cell>
          <cell r="I7">
            <v>1</v>
          </cell>
          <cell r="J7" t="str">
            <v>BORDER</v>
          </cell>
        </row>
        <row r="8">
          <cell r="C8">
            <v>1122</v>
          </cell>
          <cell r="D8" t="str">
            <v>CIVIL LINE COMMERCIAL S/D</v>
          </cell>
          <cell r="E8">
            <v>112</v>
          </cell>
          <cell r="F8" t="str">
            <v>CIVIL  LINE  DIVISION AMRITSAR</v>
          </cell>
          <cell r="G8">
            <v>11</v>
          </cell>
          <cell r="H8" t="str">
            <v>AMRITSAR</v>
          </cell>
          <cell r="I8">
            <v>1</v>
          </cell>
          <cell r="J8" t="str">
            <v>BORDER</v>
          </cell>
        </row>
        <row r="9">
          <cell r="C9">
            <v>1123</v>
          </cell>
          <cell r="D9" t="str">
            <v>ISLAMABAD S/D</v>
          </cell>
          <cell r="E9">
            <v>112</v>
          </cell>
          <cell r="F9" t="str">
            <v>CIVIL  LINE  DIVISION AMRITSAR</v>
          </cell>
          <cell r="G9">
            <v>11</v>
          </cell>
          <cell r="H9" t="str">
            <v>AMRITSAR</v>
          </cell>
          <cell r="I9">
            <v>1</v>
          </cell>
          <cell r="J9" t="str">
            <v>BORDER</v>
          </cell>
        </row>
        <row r="10">
          <cell r="C10">
            <v>1124</v>
          </cell>
          <cell r="D10" t="str">
            <v>LAWRANCE ROAD S/D</v>
          </cell>
          <cell r="E10">
            <v>112</v>
          </cell>
          <cell r="F10" t="str">
            <v>CIVIL  LINE  DIVISION AMRITSAR</v>
          </cell>
          <cell r="G10">
            <v>11</v>
          </cell>
          <cell r="H10" t="str">
            <v>AMRITSAR</v>
          </cell>
          <cell r="I10">
            <v>1</v>
          </cell>
          <cell r="J10" t="str">
            <v>BORDER</v>
          </cell>
        </row>
        <row r="11">
          <cell r="C11">
            <v>1131</v>
          </cell>
          <cell r="D11" t="str">
            <v>DURGIANA TEMPLE S/D</v>
          </cell>
          <cell r="E11">
            <v>113</v>
          </cell>
          <cell r="F11" t="str">
            <v>HAKIMA GATE DIVISION AMRITSAR</v>
          </cell>
          <cell r="G11">
            <v>11</v>
          </cell>
          <cell r="H11" t="str">
            <v>AMRITSAR</v>
          </cell>
          <cell r="I11">
            <v>1</v>
          </cell>
          <cell r="J11" t="str">
            <v>BORDER</v>
          </cell>
        </row>
        <row r="12">
          <cell r="C12">
            <v>1132</v>
          </cell>
          <cell r="D12" t="str">
            <v>HAKIMA GATE COMMERCIAL S/D</v>
          </cell>
          <cell r="E12">
            <v>113</v>
          </cell>
          <cell r="F12" t="str">
            <v>HAKIMA GATE DIVISION AMRITSAR</v>
          </cell>
          <cell r="G12">
            <v>11</v>
          </cell>
          <cell r="H12" t="str">
            <v>AMRITSAR</v>
          </cell>
          <cell r="I12">
            <v>1</v>
          </cell>
          <cell r="J12" t="str">
            <v>BORDER</v>
          </cell>
        </row>
        <row r="13">
          <cell r="C13">
            <v>1133</v>
          </cell>
          <cell r="D13" t="str">
            <v>HAKIMA GATE S/D</v>
          </cell>
          <cell r="E13">
            <v>113</v>
          </cell>
          <cell r="F13" t="str">
            <v>HAKIMA GATE DIVISION AMRITSAR</v>
          </cell>
          <cell r="G13">
            <v>11</v>
          </cell>
          <cell r="H13" t="str">
            <v>AMRITSAR</v>
          </cell>
          <cell r="I13">
            <v>1</v>
          </cell>
          <cell r="J13" t="str">
            <v>BORDER</v>
          </cell>
        </row>
        <row r="14">
          <cell r="C14">
            <v>1134</v>
          </cell>
          <cell r="D14" t="str">
            <v>TUNDA TALAB S/D</v>
          </cell>
          <cell r="E14">
            <v>113</v>
          </cell>
          <cell r="F14" t="str">
            <v>HAKIMA GATE DIVISION AMRITSAR</v>
          </cell>
          <cell r="G14">
            <v>11</v>
          </cell>
          <cell r="H14" t="str">
            <v>AMRITSAR</v>
          </cell>
          <cell r="I14">
            <v>1</v>
          </cell>
          <cell r="J14" t="str">
            <v>BORDER</v>
          </cell>
        </row>
        <row r="15">
          <cell r="C15">
            <v>1141</v>
          </cell>
          <cell r="D15" t="str">
            <v>CHATTIWIND S/D</v>
          </cell>
          <cell r="E15">
            <v>114</v>
          </cell>
          <cell r="F15" t="str">
            <v>INDL  AREA  DIVISION AMRITSAR</v>
          </cell>
          <cell r="G15">
            <v>11</v>
          </cell>
          <cell r="H15" t="str">
            <v>AMRITSAR</v>
          </cell>
          <cell r="I15">
            <v>1</v>
          </cell>
          <cell r="J15" t="str">
            <v>BORDER</v>
          </cell>
        </row>
        <row r="16">
          <cell r="C16">
            <v>1142</v>
          </cell>
          <cell r="D16" t="str">
            <v>INDUSTRIAL COMMERCIAL S/D</v>
          </cell>
          <cell r="E16">
            <v>114</v>
          </cell>
          <cell r="F16" t="str">
            <v>INDL  AREA  DIVISION AMRITSAR</v>
          </cell>
          <cell r="G16">
            <v>11</v>
          </cell>
          <cell r="H16" t="str">
            <v>AMRITSAR</v>
          </cell>
          <cell r="I16">
            <v>1</v>
          </cell>
          <cell r="J16" t="str">
            <v>BORDER</v>
          </cell>
        </row>
        <row r="17">
          <cell r="C17">
            <v>1143</v>
          </cell>
          <cell r="D17" t="str">
            <v>GOLDEN TEMPLE S/D</v>
          </cell>
          <cell r="E17">
            <v>114</v>
          </cell>
          <cell r="F17" t="str">
            <v>INDL  AREA  DIVISION AMRITSAR</v>
          </cell>
          <cell r="G17">
            <v>11</v>
          </cell>
          <cell r="H17" t="str">
            <v>AMRITSAR</v>
          </cell>
          <cell r="I17">
            <v>1</v>
          </cell>
          <cell r="J17" t="str">
            <v>BORDER</v>
          </cell>
        </row>
        <row r="18">
          <cell r="C18">
            <v>1144</v>
          </cell>
          <cell r="D18" t="str">
            <v>SULTANWIND S/D</v>
          </cell>
          <cell r="E18">
            <v>114</v>
          </cell>
          <cell r="F18" t="str">
            <v>INDL  AREA  DIVISION AMRITSAR</v>
          </cell>
          <cell r="G18">
            <v>11</v>
          </cell>
          <cell r="H18" t="str">
            <v>AMRITSAR</v>
          </cell>
          <cell r="I18">
            <v>1</v>
          </cell>
          <cell r="J18" t="str">
            <v>BORDER</v>
          </cell>
        </row>
        <row r="19">
          <cell r="C19">
            <v>1211</v>
          </cell>
          <cell r="D19" t="str">
            <v>TECHNICAL SUB DIVISION-II BATALA</v>
          </cell>
          <cell r="E19">
            <v>121</v>
          </cell>
          <cell r="F19" t="str">
            <v>CITY DIVISION BATALA</v>
          </cell>
          <cell r="G19">
            <v>12</v>
          </cell>
          <cell r="H19" t="str">
            <v>GURDASPUR</v>
          </cell>
          <cell r="I19">
            <v>1</v>
          </cell>
          <cell r="J19" t="str">
            <v>BORDER</v>
          </cell>
        </row>
        <row r="20">
          <cell r="C20">
            <v>1212</v>
          </cell>
          <cell r="D20" t="str">
            <v>COMMERCIAL SUB DIVISION BATALA</v>
          </cell>
          <cell r="E20">
            <v>121</v>
          </cell>
          <cell r="F20" t="str">
            <v>CITY DIVISION BATALA</v>
          </cell>
          <cell r="G20">
            <v>12</v>
          </cell>
          <cell r="H20" t="str">
            <v>GURDASPUR</v>
          </cell>
          <cell r="I20">
            <v>1</v>
          </cell>
          <cell r="J20" t="str">
            <v>BORDER</v>
          </cell>
        </row>
        <row r="21">
          <cell r="C21">
            <v>1213</v>
          </cell>
          <cell r="D21" t="str">
            <v>PANJ GRAIAN SUB DIVISION</v>
          </cell>
          <cell r="E21">
            <v>121</v>
          </cell>
          <cell r="F21" t="str">
            <v>CITY DIVISION BATALA</v>
          </cell>
          <cell r="G21">
            <v>12</v>
          </cell>
          <cell r="H21" t="str">
            <v>GURDASPUR</v>
          </cell>
          <cell r="I21">
            <v>1</v>
          </cell>
          <cell r="J21" t="str">
            <v>BORDER</v>
          </cell>
        </row>
        <row r="22">
          <cell r="C22">
            <v>1214</v>
          </cell>
          <cell r="D22" t="str">
            <v>TECHNICAL SUB DIVISION-I BATALA</v>
          </cell>
          <cell r="E22">
            <v>121</v>
          </cell>
          <cell r="F22" t="str">
            <v>CITY DIVISION BATALA</v>
          </cell>
          <cell r="G22">
            <v>12</v>
          </cell>
          <cell r="H22" t="str">
            <v>GURDASPUR</v>
          </cell>
          <cell r="I22">
            <v>1</v>
          </cell>
          <cell r="J22" t="str">
            <v>BORDER</v>
          </cell>
        </row>
        <row r="23">
          <cell r="C23">
            <v>1215</v>
          </cell>
          <cell r="D23" t="str">
            <v>UDHANWAL SUB DIVISION</v>
          </cell>
          <cell r="E23">
            <v>121</v>
          </cell>
          <cell r="F23" t="str">
            <v>CITY DIVISION BATALA</v>
          </cell>
          <cell r="G23">
            <v>12</v>
          </cell>
          <cell r="H23" t="str">
            <v>GURDASPUR</v>
          </cell>
          <cell r="I23">
            <v>1</v>
          </cell>
          <cell r="J23" t="str">
            <v>BORDER</v>
          </cell>
        </row>
        <row r="24">
          <cell r="C24">
            <v>1216</v>
          </cell>
          <cell r="D24" t="str">
            <v>WEST SUB DIVISION BATALA</v>
          </cell>
          <cell r="E24">
            <v>121</v>
          </cell>
          <cell r="F24" t="str">
            <v>CITY DIVISION BATALA</v>
          </cell>
          <cell r="G24">
            <v>12</v>
          </cell>
          <cell r="H24" t="str">
            <v>GURDASPUR</v>
          </cell>
          <cell r="I24">
            <v>1</v>
          </cell>
          <cell r="J24" t="str">
            <v>BORDER</v>
          </cell>
        </row>
        <row r="25">
          <cell r="C25">
            <v>1218</v>
          </cell>
          <cell r="D25" t="str">
            <v>UDHANWAL SUB DIVISION</v>
          </cell>
          <cell r="E25">
            <v>121</v>
          </cell>
          <cell r="F25" t="str">
            <v>CITY DIVISION BATALA</v>
          </cell>
          <cell r="G25">
            <v>12</v>
          </cell>
          <cell r="H25" t="str">
            <v>GURDASPUR</v>
          </cell>
          <cell r="I25">
            <v>1</v>
          </cell>
          <cell r="J25" t="str">
            <v>BORDER</v>
          </cell>
        </row>
        <row r="26">
          <cell r="C26">
            <v>1221</v>
          </cell>
          <cell r="D26" t="str">
            <v>N. JAIMAL SINGH SUB DIVISION</v>
          </cell>
          <cell r="E26">
            <v>122</v>
          </cell>
          <cell r="F26" t="str">
            <v>CITY DIVISION PATHANKOT</v>
          </cell>
          <cell r="G26">
            <v>12</v>
          </cell>
          <cell r="H26" t="str">
            <v>GURDASPUR</v>
          </cell>
          <cell r="I26">
            <v>1</v>
          </cell>
          <cell r="J26" t="str">
            <v>BORDER</v>
          </cell>
        </row>
        <row r="27">
          <cell r="C27">
            <v>1222</v>
          </cell>
          <cell r="D27" t="str">
            <v>NORTH SUB DIVISION PTK</v>
          </cell>
          <cell r="E27">
            <v>122</v>
          </cell>
          <cell r="F27" t="str">
            <v>CITY DIVISION PATHANKOT</v>
          </cell>
          <cell r="G27">
            <v>12</v>
          </cell>
          <cell r="H27" t="str">
            <v>GURDASPUR</v>
          </cell>
          <cell r="I27">
            <v>1</v>
          </cell>
          <cell r="J27" t="str">
            <v>BORDER</v>
          </cell>
        </row>
        <row r="28">
          <cell r="C28">
            <v>1223</v>
          </cell>
          <cell r="D28" t="str">
            <v>SARNA SUB DIVISION</v>
          </cell>
          <cell r="E28">
            <v>122</v>
          </cell>
          <cell r="F28" t="str">
            <v>CITY DIVISION PATHANKOT</v>
          </cell>
          <cell r="G28">
            <v>12</v>
          </cell>
          <cell r="H28" t="str">
            <v>GURDASPUR</v>
          </cell>
          <cell r="I28">
            <v>1</v>
          </cell>
          <cell r="J28" t="str">
            <v>BORDER</v>
          </cell>
        </row>
        <row r="29">
          <cell r="C29">
            <v>1224</v>
          </cell>
          <cell r="D29" t="str">
            <v>SOUTH SUB DIVISION PTK</v>
          </cell>
          <cell r="E29">
            <v>122</v>
          </cell>
          <cell r="F29" t="str">
            <v>CITY DIVISION PATHANKOT</v>
          </cell>
          <cell r="G29">
            <v>12</v>
          </cell>
          <cell r="H29" t="str">
            <v>GURDASPUR</v>
          </cell>
          <cell r="I29">
            <v>1</v>
          </cell>
          <cell r="J29" t="str">
            <v>BORDER</v>
          </cell>
        </row>
        <row r="30">
          <cell r="C30">
            <v>1225</v>
          </cell>
          <cell r="D30" t="str">
            <v>SUJANPUR SUB DIVISION</v>
          </cell>
          <cell r="E30">
            <v>122</v>
          </cell>
          <cell r="F30" t="str">
            <v>CITY DIVISION PATHANKOT</v>
          </cell>
          <cell r="G30">
            <v>12</v>
          </cell>
          <cell r="H30" t="str">
            <v>GURDASPUR</v>
          </cell>
          <cell r="I30">
            <v>1</v>
          </cell>
          <cell r="J30" t="str">
            <v>BORDER</v>
          </cell>
        </row>
        <row r="31">
          <cell r="C31">
            <v>1226</v>
          </cell>
          <cell r="D31" t="str">
            <v>MIRTHAL</v>
          </cell>
          <cell r="E31">
            <v>122</v>
          </cell>
          <cell r="F31" t="str">
            <v>CITY DIVISION PATHANKOT</v>
          </cell>
          <cell r="G31">
            <v>12</v>
          </cell>
          <cell r="H31" t="str">
            <v>GURDASPUR</v>
          </cell>
          <cell r="I31">
            <v>1</v>
          </cell>
          <cell r="J31" t="str">
            <v>BORDER</v>
          </cell>
        </row>
        <row r="32">
          <cell r="C32">
            <v>1231</v>
          </cell>
          <cell r="D32" t="str">
            <v>DHARIWAL SUB DIVISION</v>
          </cell>
          <cell r="E32">
            <v>123</v>
          </cell>
          <cell r="F32" t="str">
            <v>DHARIWAL DIVISION</v>
          </cell>
          <cell r="G32">
            <v>12</v>
          </cell>
          <cell r="H32" t="str">
            <v>GURDASPUR</v>
          </cell>
          <cell r="I32">
            <v>1</v>
          </cell>
          <cell r="J32" t="str">
            <v>BORDER</v>
          </cell>
        </row>
        <row r="33">
          <cell r="C33">
            <v>1232</v>
          </cell>
          <cell r="D33" t="str">
            <v>DEHRIWAL SUB DIVISION</v>
          </cell>
          <cell r="E33">
            <v>123</v>
          </cell>
          <cell r="F33" t="str">
            <v>DHARIWAL DIVISION</v>
          </cell>
          <cell r="G33">
            <v>12</v>
          </cell>
          <cell r="H33" t="str">
            <v>GURDASPUR</v>
          </cell>
          <cell r="I33">
            <v>1</v>
          </cell>
          <cell r="J33" t="str">
            <v>BORDER</v>
          </cell>
        </row>
        <row r="34">
          <cell r="C34">
            <v>1233</v>
          </cell>
          <cell r="D34" t="str">
            <v>JAURA CHHITRAN SUB DIVISION</v>
          </cell>
          <cell r="E34">
            <v>123</v>
          </cell>
          <cell r="F34" t="str">
            <v>DHARIWAL DIVISION</v>
          </cell>
          <cell r="G34">
            <v>12</v>
          </cell>
          <cell r="H34" t="str">
            <v>GURDASPUR</v>
          </cell>
          <cell r="I34">
            <v>1</v>
          </cell>
          <cell r="J34" t="str">
            <v>BORDER</v>
          </cell>
        </row>
        <row r="35">
          <cell r="C35">
            <v>1234</v>
          </cell>
          <cell r="D35" t="str">
            <v>KALANAUR SUB DIVISION</v>
          </cell>
          <cell r="E35">
            <v>123</v>
          </cell>
          <cell r="F35" t="str">
            <v>DHARIWAL DIVISION</v>
          </cell>
          <cell r="G35">
            <v>12</v>
          </cell>
          <cell r="H35" t="str">
            <v>GURDASPUR</v>
          </cell>
          <cell r="I35">
            <v>1</v>
          </cell>
          <cell r="J35" t="str">
            <v>BORDER</v>
          </cell>
        </row>
        <row r="36">
          <cell r="C36">
            <v>1235</v>
          </cell>
          <cell r="D36" t="str">
            <v>N/MAJHA SINGH SUB DIVISION</v>
          </cell>
          <cell r="E36">
            <v>123</v>
          </cell>
          <cell r="F36" t="str">
            <v>DHARIWAL DIVISION</v>
          </cell>
          <cell r="G36">
            <v>12</v>
          </cell>
          <cell r="H36" t="str">
            <v>GURDASPUR</v>
          </cell>
          <cell r="I36">
            <v>1</v>
          </cell>
          <cell r="J36" t="str">
            <v>BORDER</v>
          </cell>
        </row>
        <row r="37">
          <cell r="C37">
            <v>1241</v>
          </cell>
          <cell r="D37" t="str">
            <v>BEHRAMPUR SUB DIVISION</v>
          </cell>
          <cell r="E37">
            <v>124</v>
          </cell>
          <cell r="F37" t="str">
            <v>GURDASPUR DIVISION</v>
          </cell>
          <cell r="G37">
            <v>12</v>
          </cell>
          <cell r="H37" t="str">
            <v>GURDASPUR</v>
          </cell>
          <cell r="I37">
            <v>1</v>
          </cell>
          <cell r="J37" t="str">
            <v>BORDER</v>
          </cell>
        </row>
        <row r="38">
          <cell r="C38">
            <v>1242</v>
          </cell>
          <cell r="D38" t="str">
            <v>CITY SUB DIVISION GURDASPUR</v>
          </cell>
          <cell r="E38">
            <v>124</v>
          </cell>
          <cell r="F38" t="str">
            <v>GURDASPUR DIVISION</v>
          </cell>
          <cell r="G38">
            <v>12</v>
          </cell>
          <cell r="H38" t="str">
            <v>GURDASPUR</v>
          </cell>
          <cell r="I38">
            <v>1</v>
          </cell>
          <cell r="J38" t="str">
            <v>BORDER</v>
          </cell>
        </row>
        <row r="39">
          <cell r="C39">
            <v>1243</v>
          </cell>
          <cell r="D39" t="str">
            <v>DORANGLA SUB DIVISION</v>
          </cell>
          <cell r="E39">
            <v>124</v>
          </cell>
          <cell r="F39" t="str">
            <v>GURDASPUR DIVISION</v>
          </cell>
          <cell r="G39">
            <v>12</v>
          </cell>
          <cell r="H39" t="str">
            <v>GURDASPUR</v>
          </cell>
          <cell r="I39">
            <v>1</v>
          </cell>
          <cell r="J39" t="str">
            <v>BORDER</v>
          </cell>
        </row>
        <row r="40">
          <cell r="C40">
            <v>1244</v>
          </cell>
          <cell r="D40" t="str">
            <v>PURANA SHALA SUB-DIVISION</v>
          </cell>
          <cell r="E40">
            <v>124</v>
          </cell>
          <cell r="F40" t="str">
            <v>GURDASPUR DIVISION</v>
          </cell>
          <cell r="G40">
            <v>12</v>
          </cell>
          <cell r="H40" t="str">
            <v>GURDASPUR</v>
          </cell>
          <cell r="I40">
            <v>1</v>
          </cell>
          <cell r="J40" t="str">
            <v>BORDER</v>
          </cell>
        </row>
        <row r="41">
          <cell r="C41">
            <v>1245</v>
          </cell>
          <cell r="D41" t="str">
            <v>SUBURBAN SUB DIVISION</v>
          </cell>
          <cell r="E41">
            <v>124</v>
          </cell>
          <cell r="F41" t="str">
            <v>GURDASPUR DIVISION</v>
          </cell>
          <cell r="G41">
            <v>12</v>
          </cell>
          <cell r="H41" t="str">
            <v>GURDASPUR</v>
          </cell>
          <cell r="I41">
            <v>1</v>
          </cell>
          <cell r="J41" t="str">
            <v>BORDER</v>
          </cell>
        </row>
        <row r="42">
          <cell r="C42">
            <v>1246</v>
          </cell>
          <cell r="D42" t="str">
            <v>TIBBAR SUB DIVISION</v>
          </cell>
          <cell r="E42">
            <v>124</v>
          </cell>
          <cell r="F42" t="str">
            <v>GURDASPUR DIVISION</v>
          </cell>
          <cell r="G42">
            <v>12</v>
          </cell>
          <cell r="H42" t="str">
            <v>GURDASPUR</v>
          </cell>
          <cell r="I42">
            <v>1</v>
          </cell>
          <cell r="J42" t="str">
            <v>BORDER</v>
          </cell>
        </row>
        <row r="43">
          <cell r="C43">
            <v>1251</v>
          </cell>
          <cell r="D43" t="str">
            <v>ALIWAL SUB DIVISION</v>
          </cell>
          <cell r="E43">
            <v>125</v>
          </cell>
          <cell r="F43" t="str">
            <v>SUBURBAN DIVISION BATALA</v>
          </cell>
          <cell r="G43">
            <v>12</v>
          </cell>
          <cell r="H43" t="str">
            <v>GURDASPUR</v>
          </cell>
          <cell r="I43">
            <v>1</v>
          </cell>
          <cell r="J43" t="str">
            <v>BORDER</v>
          </cell>
        </row>
        <row r="44">
          <cell r="C44">
            <v>1252</v>
          </cell>
          <cell r="D44" t="str">
            <v>DERA B. NANAK SUB DIVISION</v>
          </cell>
          <cell r="E44">
            <v>125</v>
          </cell>
          <cell r="F44" t="str">
            <v>SUBURBAN DIVISION BATALA</v>
          </cell>
          <cell r="G44">
            <v>12</v>
          </cell>
          <cell r="H44" t="str">
            <v>GURDASPUR</v>
          </cell>
          <cell r="I44">
            <v>1</v>
          </cell>
          <cell r="J44" t="str">
            <v>BORDER</v>
          </cell>
        </row>
        <row r="45">
          <cell r="C45">
            <v>1253</v>
          </cell>
          <cell r="D45" t="str">
            <v>KOTLI S. MALHI SUB DIVISION</v>
          </cell>
          <cell r="E45">
            <v>125</v>
          </cell>
          <cell r="F45" t="str">
            <v>SUBURBAN DIVISION BATALA</v>
          </cell>
          <cell r="G45">
            <v>12</v>
          </cell>
          <cell r="H45" t="str">
            <v>GURDASPUR</v>
          </cell>
          <cell r="I45">
            <v>1</v>
          </cell>
          <cell r="J45" t="str">
            <v>BORDER</v>
          </cell>
        </row>
        <row r="46">
          <cell r="C46">
            <v>1254</v>
          </cell>
          <cell r="D46" t="str">
            <v>SBURBN DIV-BATALA NORTH SUB</v>
          </cell>
          <cell r="E46">
            <v>125</v>
          </cell>
          <cell r="F46" t="str">
            <v>SUBURBAN DIVISION BATALA</v>
          </cell>
          <cell r="G46">
            <v>12</v>
          </cell>
          <cell r="H46" t="str">
            <v>GURDASPUR</v>
          </cell>
          <cell r="I46">
            <v>1</v>
          </cell>
          <cell r="J46" t="str">
            <v>BORDER</v>
          </cell>
        </row>
        <row r="47">
          <cell r="C47">
            <v>1255</v>
          </cell>
          <cell r="D47" t="str">
            <v>SBURBN DIV-BATALA MODEL TOWN</v>
          </cell>
          <cell r="E47">
            <v>125</v>
          </cell>
          <cell r="F47" t="str">
            <v>SUBURBAN DIVISION BATALA</v>
          </cell>
          <cell r="G47">
            <v>12</v>
          </cell>
          <cell r="H47" t="str">
            <v>GURDASPUR</v>
          </cell>
          <cell r="I47">
            <v>1</v>
          </cell>
          <cell r="J47" t="str">
            <v>BORDER</v>
          </cell>
        </row>
        <row r="48">
          <cell r="C48">
            <v>1256</v>
          </cell>
          <cell r="D48" t="str">
            <v>FATEHGARH CHURIAN BATALA</v>
          </cell>
          <cell r="E48">
            <v>125</v>
          </cell>
          <cell r="F48" t="str">
            <v>SUBURBAN DIVISION BATALA</v>
          </cell>
          <cell r="G48">
            <v>12</v>
          </cell>
          <cell r="H48" t="str">
            <v>GURDASPUR</v>
          </cell>
          <cell r="I48">
            <v>1</v>
          </cell>
          <cell r="J48" t="str">
            <v>BORDER</v>
          </cell>
        </row>
        <row r="49">
          <cell r="C49">
            <v>1261</v>
          </cell>
          <cell r="D49" t="str">
            <v>DHAR SUB DIVISION</v>
          </cell>
          <cell r="E49">
            <v>126</v>
          </cell>
          <cell r="F49" t="str">
            <v>SUBURBAN DIVISION PATHANKOT</v>
          </cell>
          <cell r="G49">
            <v>12</v>
          </cell>
          <cell r="H49" t="str">
            <v>GURDASPUR</v>
          </cell>
          <cell r="I49">
            <v>1</v>
          </cell>
          <cell r="J49" t="str">
            <v>BORDER</v>
          </cell>
        </row>
        <row r="50">
          <cell r="C50">
            <v>1262</v>
          </cell>
          <cell r="D50" t="str">
            <v>DINA NAGAR SUB DIVISION</v>
          </cell>
          <cell r="E50">
            <v>126</v>
          </cell>
          <cell r="F50" t="str">
            <v>SUBURBAN DIVISION PATHANKOT</v>
          </cell>
          <cell r="G50">
            <v>12</v>
          </cell>
          <cell r="H50" t="str">
            <v>GURDASPUR</v>
          </cell>
          <cell r="I50">
            <v>1</v>
          </cell>
          <cell r="J50" t="str">
            <v>BORDER</v>
          </cell>
        </row>
        <row r="51">
          <cell r="C51">
            <v>1263</v>
          </cell>
          <cell r="D51" t="str">
            <v>EAST SUB DIVISION PTK</v>
          </cell>
          <cell r="E51">
            <v>126</v>
          </cell>
          <cell r="F51" t="str">
            <v>SUBURBAN DIVISION PATHANKOT</v>
          </cell>
          <cell r="G51">
            <v>12</v>
          </cell>
          <cell r="H51" t="str">
            <v>GURDASPUR</v>
          </cell>
          <cell r="I51">
            <v>1</v>
          </cell>
          <cell r="J51" t="str">
            <v>BORDER</v>
          </cell>
        </row>
        <row r="52">
          <cell r="C52">
            <v>1264</v>
          </cell>
          <cell r="D52" t="str">
            <v>PANDORI SUB DIVISION</v>
          </cell>
          <cell r="E52">
            <v>126</v>
          </cell>
          <cell r="F52" t="str">
            <v>SUBURBAN DIVISION PATHANKOT</v>
          </cell>
          <cell r="G52">
            <v>12</v>
          </cell>
          <cell r="H52" t="str">
            <v>GURDASPUR</v>
          </cell>
          <cell r="I52">
            <v>1</v>
          </cell>
          <cell r="J52" t="str">
            <v>BORDER</v>
          </cell>
        </row>
        <row r="53">
          <cell r="C53">
            <v>1271</v>
          </cell>
          <cell r="D53" t="str">
            <v>HARGOBINDPUR SUB DIVISION</v>
          </cell>
          <cell r="E53">
            <v>127</v>
          </cell>
          <cell r="F53" t="str">
            <v>QADIAN DIVISION</v>
          </cell>
          <cell r="G53">
            <v>12</v>
          </cell>
          <cell r="H53" t="str">
            <v>GURDASPUR</v>
          </cell>
          <cell r="I53">
            <v>1</v>
          </cell>
          <cell r="J53" t="str">
            <v>BORDER</v>
          </cell>
        </row>
        <row r="54">
          <cell r="C54">
            <v>1272</v>
          </cell>
          <cell r="D54" t="str">
            <v>GHOMAN SUB DIVISION</v>
          </cell>
          <cell r="E54">
            <v>127</v>
          </cell>
          <cell r="F54" t="str">
            <v>QADIAN DIVISION</v>
          </cell>
          <cell r="G54">
            <v>12</v>
          </cell>
          <cell r="H54" t="str">
            <v>GURDASPUR</v>
          </cell>
          <cell r="I54">
            <v>1</v>
          </cell>
          <cell r="J54" t="str">
            <v>BORDER</v>
          </cell>
        </row>
        <row r="55">
          <cell r="C55">
            <v>1273</v>
          </cell>
          <cell r="D55" t="str">
            <v>KAHNUWAN SUB DIVISION</v>
          </cell>
          <cell r="E55">
            <v>127</v>
          </cell>
          <cell r="F55" t="str">
            <v>QADIAN DIVISION</v>
          </cell>
          <cell r="G55">
            <v>12</v>
          </cell>
          <cell r="H55" t="str">
            <v>GURDASPUR</v>
          </cell>
          <cell r="I55">
            <v>1</v>
          </cell>
          <cell r="J55" t="str">
            <v>BORDER</v>
          </cell>
        </row>
        <row r="56">
          <cell r="C56">
            <v>1274</v>
          </cell>
          <cell r="D56" t="str">
            <v>KAHNUWAN SUB DIVISION</v>
          </cell>
          <cell r="E56">
            <v>127</v>
          </cell>
          <cell r="F56" t="str">
            <v>QADIAN DIVISION</v>
          </cell>
          <cell r="G56">
            <v>12</v>
          </cell>
          <cell r="H56" t="str">
            <v>GURDASPUR</v>
          </cell>
          <cell r="I56">
            <v>1</v>
          </cell>
          <cell r="J56" t="str">
            <v>BORDER</v>
          </cell>
        </row>
        <row r="57">
          <cell r="C57">
            <v>1275</v>
          </cell>
          <cell r="D57" t="str">
            <v>HARCHOWAL SUB DIVISION</v>
          </cell>
          <cell r="E57">
            <v>127</v>
          </cell>
          <cell r="F57" t="str">
            <v>QADIAN DIVISION</v>
          </cell>
          <cell r="G57">
            <v>12</v>
          </cell>
          <cell r="H57" t="str">
            <v>GURDASPUR</v>
          </cell>
          <cell r="I57">
            <v>1</v>
          </cell>
          <cell r="J57" t="str">
            <v>BORDER</v>
          </cell>
        </row>
        <row r="58">
          <cell r="C58">
            <v>1276</v>
          </cell>
          <cell r="D58" t="str">
            <v>QADIAN SUB DIVISION</v>
          </cell>
          <cell r="E58">
            <v>127</v>
          </cell>
          <cell r="F58" t="str">
            <v>QADIAN DIVISION</v>
          </cell>
          <cell r="G58">
            <v>12</v>
          </cell>
          <cell r="H58" t="str">
            <v>GURDASPUR</v>
          </cell>
          <cell r="I58">
            <v>1</v>
          </cell>
          <cell r="J58" t="str">
            <v>BORDER</v>
          </cell>
        </row>
        <row r="59">
          <cell r="C59">
            <v>1311</v>
          </cell>
          <cell r="D59" t="str">
            <v>AJNALA SUB DIVISION</v>
          </cell>
          <cell r="E59">
            <v>131</v>
          </cell>
          <cell r="F59" t="str">
            <v>AJNALA DIVISION</v>
          </cell>
          <cell r="G59">
            <v>13</v>
          </cell>
          <cell r="H59" t="str">
            <v>S/U CIRCLE, AMRITSAR</v>
          </cell>
          <cell r="I59">
            <v>1</v>
          </cell>
          <cell r="J59" t="str">
            <v>BORDER</v>
          </cell>
        </row>
        <row r="60">
          <cell r="C60">
            <v>1312</v>
          </cell>
          <cell r="D60" t="str">
            <v>CITY SUB DIVISION FG. CHU</v>
          </cell>
          <cell r="E60">
            <v>131</v>
          </cell>
          <cell r="F60" t="str">
            <v>AJNALA DIVISION</v>
          </cell>
          <cell r="G60">
            <v>13</v>
          </cell>
          <cell r="H60" t="str">
            <v>S/U CIRCLE, AMRITSAR</v>
          </cell>
          <cell r="I60">
            <v>1</v>
          </cell>
          <cell r="J60" t="str">
            <v>BORDER</v>
          </cell>
        </row>
        <row r="61">
          <cell r="C61">
            <v>1313</v>
          </cell>
          <cell r="D61" t="str">
            <v>JASTERWAL SUB DIVISION</v>
          </cell>
          <cell r="E61">
            <v>131</v>
          </cell>
          <cell r="F61" t="str">
            <v>AJNALA DIVISION</v>
          </cell>
          <cell r="G61">
            <v>13</v>
          </cell>
          <cell r="H61" t="str">
            <v>S/U CIRCLE, AMRITSAR</v>
          </cell>
          <cell r="I61">
            <v>1</v>
          </cell>
          <cell r="J61" t="str">
            <v>BORDER</v>
          </cell>
        </row>
        <row r="62">
          <cell r="C62">
            <v>1314</v>
          </cell>
          <cell r="D62" t="str">
            <v>RAMDAS SUB DIVISION</v>
          </cell>
          <cell r="E62">
            <v>131</v>
          </cell>
          <cell r="F62" t="str">
            <v>AJNALA DIVISION</v>
          </cell>
          <cell r="G62">
            <v>13</v>
          </cell>
          <cell r="H62" t="str">
            <v>S/U CIRCLE, AMRITSAR</v>
          </cell>
          <cell r="I62">
            <v>1</v>
          </cell>
          <cell r="J62" t="str">
            <v>BORDER</v>
          </cell>
        </row>
        <row r="63">
          <cell r="C63">
            <v>1315</v>
          </cell>
          <cell r="D63" t="str">
            <v>SUB URBAN SUB DIVISION FG CHU</v>
          </cell>
          <cell r="E63">
            <v>131</v>
          </cell>
          <cell r="F63" t="str">
            <v>AJNALA DIVISION</v>
          </cell>
          <cell r="G63">
            <v>13</v>
          </cell>
          <cell r="H63" t="str">
            <v>S/U CIRCLE, AMRITSAR</v>
          </cell>
          <cell r="I63">
            <v>1</v>
          </cell>
          <cell r="J63" t="str">
            <v>BORDER</v>
          </cell>
        </row>
        <row r="64">
          <cell r="C64">
            <v>1321</v>
          </cell>
          <cell r="D64" t="str">
            <v>EAST SUB DIVISION ASR</v>
          </cell>
          <cell r="E64">
            <v>132</v>
          </cell>
          <cell r="F64" t="str">
            <v>EAST DIVISION AMRITSAR</v>
          </cell>
          <cell r="G64">
            <v>13</v>
          </cell>
          <cell r="H64" t="str">
            <v>S/U CIRCLE, AMRITSAR</v>
          </cell>
          <cell r="I64">
            <v>1</v>
          </cell>
          <cell r="J64" t="str">
            <v>BORDER</v>
          </cell>
        </row>
        <row r="65">
          <cell r="C65">
            <v>1322</v>
          </cell>
          <cell r="D65" t="str">
            <v>GOPAL NAGAR SUB DIVISION</v>
          </cell>
          <cell r="E65">
            <v>132</v>
          </cell>
          <cell r="F65" t="str">
            <v>EAST DIVISION AMRITSAR</v>
          </cell>
          <cell r="G65">
            <v>13</v>
          </cell>
          <cell r="H65" t="str">
            <v>S/U CIRCLE, AMRITSAR</v>
          </cell>
          <cell r="I65">
            <v>1</v>
          </cell>
          <cell r="J65" t="str">
            <v>BORDER</v>
          </cell>
        </row>
        <row r="66">
          <cell r="C66">
            <v>1323</v>
          </cell>
          <cell r="D66" t="str">
            <v>HARSH CHINNA SUB DIVISION</v>
          </cell>
          <cell r="E66">
            <v>132</v>
          </cell>
          <cell r="F66" t="str">
            <v>EAST DIVISION AMRITSAR</v>
          </cell>
          <cell r="G66">
            <v>13</v>
          </cell>
          <cell r="H66" t="str">
            <v>S/U CIRCLE, AMRITSAR</v>
          </cell>
          <cell r="I66">
            <v>1</v>
          </cell>
          <cell r="J66" t="str">
            <v>BORDER</v>
          </cell>
        </row>
        <row r="67">
          <cell r="C67">
            <v>1324</v>
          </cell>
          <cell r="D67" t="str">
            <v>SOUTH SUB DIVISION ASR</v>
          </cell>
          <cell r="E67">
            <v>132</v>
          </cell>
          <cell r="F67" t="str">
            <v>EAST DIVISION AMRITSAR</v>
          </cell>
          <cell r="G67">
            <v>13</v>
          </cell>
          <cell r="H67" t="str">
            <v>S/U CIRCLE, AMRITSAR</v>
          </cell>
          <cell r="I67">
            <v>1</v>
          </cell>
          <cell r="J67" t="str">
            <v>BORDER</v>
          </cell>
        </row>
        <row r="68">
          <cell r="C68">
            <v>1325</v>
          </cell>
          <cell r="D68" t="str">
            <v>WEST SUB DIVISION</v>
          </cell>
          <cell r="E68">
            <v>132</v>
          </cell>
          <cell r="F68" t="str">
            <v>EAST DIVISION AMRITSAR</v>
          </cell>
          <cell r="G68">
            <v>13</v>
          </cell>
          <cell r="H68" t="str">
            <v>S/U CIRCLE, AMRITSAR</v>
          </cell>
          <cell r="I68">
            <v>1</v>
          </cell>
          <cell r="J68" t="str">
            <v>BORDER</v>
          </cell>
        </row>
        <row r="69">
          <cell r="C69">
            <v>1326</v>
          </cell>
          <cell r="D69" t="str">
            <v>CHEHRATTA SUB DIVISION</v>
          </cell>
          <cell r="E69">
            <v>132</v>
          </cell>
          <cell r="F69" t="str">
            <v>EAST DIVISION AMRITSAR</v>
          </cell>
          <cell r="G69">
            <v>13</v>
          </cell>
          <cell r="H69" t="str">
            <v>S/U CIRCLE, AMRITSAR</v>
          </cell>
          <cell r="I69">
            <v>1</v>
          </cell>
          <cell r="J69" t="str">
            <v>BORDER</v>
          </cell>
        </row>
        <row r="70">
          <cell r="C70">
            <v>1327</v>
          </cell>
          <cell r="D70" t="str">
            <v>VERKA SUB DIVISION</v>
          </cell>
          <cell r="E70">
            <v>132</v>
          </cell>
          <cell r="F70" t="str">
            <v>EAST DIVISION AMRITSAR</v>
          </cell>
          <cell r="G70">
            <v>13</v>
          </cell>
          <cell r="H70" t="str">
            <v>S/U CIRCLE, AMRITSAR</v>
          </cell>
          <cell r="I70">
            <v>1</v>
          </cell>
          <cell r="J70" t="str">
            <v>BORDER</v>
          </cell>
        </row>
        <row r="71">
          <cell r="C71">
            <v>1331</v>
          </cell>
          <cell r="D71" t="str">
            <v>ATTARI SUB DIVISION</v>
          </cell>
          <cell r="E71">
            <v>133</v>
          </cell>
          <cell r="F71" t="str">
            <v>WEST DIVISION AMRITSAR</v>
          </cell>
          <cell r="G71">
            <v>13</v>
          </cell>
          <cell r="H71" t="str">
            <v>S/U CIRCLE, AMRITSAR</v>
          </cell>
          <cell r="I71">
            <v>1</v>
          </cell>
          <cell r="J71" t="str">
            <v>BORDER</v>
          </cell>
        </row>
        <row r="72">
          <cell r="C72">
            <v>1332</v>
          </cell>
          <cell r="D72" t="str">
            <v>CHOGWAN-1 SUB DIVISION</v>
          </cell>
          <cell r="E72">
            <v>133</v>
          </cell>
          <cell r="F72" t="str">
            <v>WEST DIVISION AMRITSAR</v>
          </cell>
          <cell r="G72">
            <v>13</v>
          </cell>
          <cell r="H72" t="str">
            <v>S/U CIRCLE, AMRITSAR</v>
          </cell>
          <cell r="I72">
            <v>1</v>
          </cell>
          <cell r="J72" t="str">
            <v>BORDER</v>
          </cell>
        </row>
        <row r="73">
          <cell r="C73">
            <v>1333</v>
          </cell>
          <cell r="D73" t="str">
            <v>JAN SUB DIVISION</v>
          </cell>
          <cell r="E73">
            <v>133</v>
          </cell>
          <cell r="F73" t="str">
            <v>WEST DIVISION AMRITSAR</v>
          </cell>
          <cell r="G73">
            <v>13</v>
          </cell>
          <cell r="H73" t="str">
            <v>S/U CIRCLE, AMRITSAR</v>
          </cell>
          <cell r="I73">
            <v>1</v>
          </cell>
          <cell r="J73" t="str">
            <v>BORDER</v>
          </cell>
        </row>
        <row r="74">
          <cell r="C74">
            <v>1334</v>
          </cell>
          <cell r="D74" t="str">
            <v>KOT MIT SINGH SUB DIVISION</v>
          </cell>
          <cell r="E74">
            <v>133</v>
          </cell>
          <cell r="F74" t="str">
            <v>WEST DIVISION AMRITSAR</v>
          </cell>
          <cell r="G74">
            <v>13</v>
          </cell>
          <cell r="H74" t="str">
            <v>S/U CIRCLE, AMRITSAR</v>
          </cell>
          <cell r="I74">
            <v>1</v>
          </cell>
          <cell r="J74" t="str">
            <v>BORDER</v>
          </cell>
        </row>
        <row r="75">
          <cell r="C75">
            <v>1335</v>
          </cell>
          <cell r="D75" t="str">
            <v>KHASSA SUB DIVISION</v>
          </cell>
          <cell r="E75">
            <v>133</v>
          </cell>
          <cell r="F75" t="str">
            <v>WEST DIVISION AMRITSAR</v>
          </cell>
          <cell r="G75">
            <v>13</v>
          </cell>
          <cell r="H75" t="str">
            <v>S/U CIRCLE, AMRITSAR</v>
          </cell>
          <cell r="I75">
            <v>1</v>
          </cell>
          <cell r="J75" t="str">
            <v>BORDER</v>
          </cell>
        </row>
        <row r="76">
          <cell r="C76">
            <v>1336</v>
          </cell>
          <cell r="D76" t="str">
            <v>CHOGWAN-2 SUB DIVISION</v>
          </cell>
          <cell r="E76">
            <v>133</v>
          </cell>
          <cell r="F76" t="str">
            <v>WEST DIVISION AMRITSAR</v>
          </cell>
          <cell r="G76">
            <v>13</v>
          </cell>
          <cell r="H76" t="str">
            <v>S/U CIRCLE, AMRITSAR</v>
          </cell>
          <cell r="I76">
            <v>1</v>
          </cell>
          <cell r="J76" t="str">
            <v>BORDER</v>
          </cell>
        </row>
        <row r="77">
          <cell r="C77">
            <v>1341</v>
          </cell>
          <cell r="D77" t="str">
            <v>KATHU NANGAL SUB DIVISION</v>
          </cell>
          <cell r="E77">
            <v>134</v>
          </cell>
          <cell r="F77" t="str">
            <v>SUBURBAN DIVISION AMRITSAR</v>
          </cell>
          <cell r="G77">
            <v>13</v>
          </cell>
          <cell r="H77" t="str">
            <v>S/U CIRCLE, AMRITSAR</v>
          </cell>
          <cell r="I77">
            <v>1</v>
          </cell>
          <cell r="J77" t="str">
            <v>BORDER</v>
          </cell>
        </row>
        <row r="78">
          <cell r="C78">
            <v>1342</v>
          </cell>
          <cell r="D78" t="str">
            <v>SUB DIVISION 1 MAJITHA</v>
          </cell>
          <cell r="E78">
            <v>134</v>
          </cell>
          <cell r="F78" t="str">
            <v>SUBURBAN DIVISION AMRITSAR</v>
          </cell>
          <cell r="G78">
            <v>13</v>
          </cell>
          <cell r="H78" t="str">
            <v>S/U CIRCLE, AMRITSAR</v>
          </cell>
          <cell r="I78">
            <v>1</v>
          </cell>
          <cell r="J78" t="str">
            <v>BORDER</v>
          </cell>
        </row>
        <row r="79">
          <cell r="C79">
            <v>1343</v>
          </cell>
          <cell r="D79" t="str">
            <v>SUB DIVISION 2 MAJITHA</v>
          </cell>
          <cell r="E79">
            <v>134</v>
          </cell>
          <cell r="F79" t="str">
            <v>SUBURBAN DIVISION AMRITSAR</v>
          </cell>
          <cell r="G79">
            <v>13</v>
          </cell>
          <cell r="H79" t="str">
            <v>S/U CIRCLE, AMRITSAR</v>
          </cell>
          <cell r="I79">
            <v>1</v>
          </cell>
          <cell r="J79" t="str">
            <v>BORDER</v>
          </cell>
        </row>
        <row r="80">
          <cell r="C80">
            <v>1344</v>
          </cell>
          <cell r="D80" t="str">
            <v>UDHOKE SUBDIVISION</v>
          </cell>
          <cell r="E80">
            <v>134</v>
          </cell>
          <cell r="F80" t="str">
            <v>SUBURBAN DIVISION AMRITSAR</v>
          </cell>
          <cell r="G80">
            <v>13</v>
          </cell>
          <cell r="H80" t="str">
            <v>S/U CIRCLE, AMRITSAR</v>
          </cell>
          <cell r="I80">
            <v>1</v>
          </cell>
          <cell r="J80" t="str">
            <v>BORDER</v>
          </cell>
        </row>
        <row r="81">
          <cell r="C81">
            <v>1345</v>
          </cell>
          <cell r="D81" t="str">
            <v>VERKA SUB DIVISION</v>
          </cell>
          <cell r="E81">
            <v>134</v>
          </cell>
          <cell r="F81" t="str">
            <v>SUBURBAN DIVISION AMRITSAR</v>
          </cell>
          <cell r="G81">
            <v>13</v>
          </cell>
          <cell r="H81" t="str">
            <v>S/U CIRCLE, AMRITSAR</v>
          </cell>
          <cell r="I81">
            <v>1</v>
          </cell>
          <cell r="J81" t="str">
            <v>BORDER</v>
          </cell>
        </row>
        <row r="82">
          <cell r="C82">
            <v>1346</v>
          </cell>
          <cell r="D82" t="str">
            <v>HARSH CHINNA SUB DIVISION</v>
          </cell>
          <cell r="E82">
            <v>134</v>
          </cell>
          <cell r="F82" t="str">
            <v>SUBURBAN DIVISION AMRITSAR</v>
          </cell>
          <cell r="G82">
            <v>13</v>
          </cell>
          <cell r="H82" t="str">
            <v>S/U CIRCLE, AMRITSAR</v>
          </cell>
          <cell r="I82">
            <v>1</v>
          </cell>
          <cell r="J82" t="str">
            <v>BORDER</v>
          </cell>
        </row>
        <row r="83">
          <cell r="C83">
            <v>1351</v>
          </cell>
          <cell r="D83" t="str">
            <v>FATEHPUR RAJPUTAN SUB DIVISION</v>
          </cell>
          <cell r="E83">
            <v>135</v>
          </cell>
          <cell r="F83" t="str">
            <v>JANDIALA GURU DIVISION</v>
          </cell>
          <cell r="G83">
            <v>13</v>
          </cell>
          <cell r="H83" t="str">
            <v>S/U CIRCLE, AMRITSAR</v>
          </cell>
          <cell r="I83">
            <v>1</v>
          </cell>
          <cell r="J83" t="str">
            <v>BORDER</v>
          </cell>
        </row>
        <row r="84">
          <cell r="C84">
            <v>1352</v>
          </cell>
          <cell r="D84" t="str">
            <v>CHHEHARTA SUB DIVISION</v>
          </cell>
          <cell r="E84">
            <v>135</v>
          </cell>
          <cell r="F84" t="str">
            <v>JANDIALA GURU DIVISION</v>
          </cell>
          <cell r="G84">
            <v>13</v>
          </cell>
          <cell r="H84" t="str">
            <v>S/U CIRCLE, AMRITSAR</v>
          </cell>
          <cell r="I84">
            <v>1</v>
          </cell>
          <cell r="J84" t="str">
            <v>BORDER</v>
          </cell>
        </row>
        <row r="85">
          <cell r="C85">
            <v>1353</v>
          </cell>
          <cell r="D85" t="str">
            <v>SUB DIVISION</v>
          </cell>
          <cell r="E85">
            <v>135</v>
          </cell>
          <cell r="F85" t="str">
            <v>JANDIALA GURU DIVISION</v>
          </cell>
          <cell r="G85">
            <v>13</v>
          </cell>
          <cell r="H85" t="str">
            <v>S/U CIRCLE, AMRITSAR</v>
          </cell>
          <cell r="I85">
            <v>1</v>
          </cell>
          <cell r="J85" t="str">
            <v>BORDER</v>
          </cell>
        </row>
        <row r="86">
          <cell r="C86">
            <v>1354</v>
          </cell>
          <cell r="D86" t="str">
            <v>BANDALA SUB DIVISION</v>
          </cell>
          <cell r="E86">
            <v>135</v>
          </cell>
          <cell r="F86" t="str">
            <v>JANDIALA GURU DIVISION</v>
          </cell>
          <cell r="G86">
            <v>13</v>
          </cell>
          <cell r="H86" t="str">
            <v>S/U CIRCLE, AMRITSAR</v>
          </cell>
          <cell r="I86">
            <v>1</v>
          </cell>
          <cell r="J86" t="str">
            <v>BORDER</v>
          </cell>
        </row>
        <row r="87">
          <cell r="C87">
            <v>1355</v>
          </cell>
          <cell r="D87" t="str">
            <v>TANGRA SUB DIVISION</v>
          </cell>
          <cell r="E87">
            <v>135</v>
          </cell>
          <cell r="F87" t="str">
            <v>JANDIALA GURU DIVISION</v>
          </cell>
          <cell r="G87">
            <v>13</v>
          </cell>
          <cell r="H87" t="str">
            <v>S/U CIRCLE, AMRITSAR</v>
          </cell>
          <cell r="I87">
            <v>1</v>
          </cell>
          <cell r="J87" t="str">
            <v>BORDER</v>
          </cell>
        </row>
        <row r="88">
          <cell r="C88">
            <v>1356</v>
          </cell>
          <cell r="D88" t="str">
            <v>WEST SUB DIVISION</v>
          </cell>
          <cell r="E88">
            <v>135</v>
          </cell>
          <cell r="F88" t="str">
            <v>JANDIALA GURU DIVISION</v>
          </cell>
          <cell r="G88">
            <v>13</v>
          </cell>
          <cell r="H88" t="str">
            <v>S/U CIRCLE, AMRITSAR</v>
          </cell>
          <cell r="I88">
            <v>1</v>
          </cell>
          <cell r="J88" t="str">
            <v>BORDER</v>
          </cell>
        </row>
        <row r="89">
          <cell r="C89">
            <v>1357</v>
          </cell>
          <cell r="D89" t="str">
            <v>JANDIALA SUB DIVISION</v>
          </cell>
          <cell r="E89">
            <v>135</v>
          </cell>
          <cell r="F89" t="str">
            <v>JANDIALA GURU DIVISION</v>
          </cell>
          <cell r="G89">
            <v>13</v>
          </cell>
          <cell r="H89" t="str">
            <v>S/U CIRCLE, AMRITSAR</v>
          </cell>
          <cell r="I89">
            <v>1</v>
          </cell>
          <cell r="J89" t="str">
            <v>BORDER</v>
          </cell>
        </row>
        <row r="90">
          <cell r="C90">
            <v>1411</v>
          </cell>
          <cell r="D90" t="str">
            <v>AMARKOT SUB DIVISION</v>
          </cell>
          <cell r="E90">
            <v>141</v>
          </cell>
          <cell r="F90" t="str">
            <v>BHIKHIWIND DIVISION</v>
          </cell>
          <cell r="G90">
            <v>14</v>
          </cell>
          <cell r="H90" t="str">
            <v>TARAN TARAN</v>
          </cell>
          <cell r="I90">
            <v>1</v>
          </cell>
          <cell r="J90" t="str">
            <v>BORDER</v>
          </cell>
        </row>
        <row r="91">
          <cell r="C91">
            <v>1412</v>
          </cell>
          <cell r="D91" t="str">
            <v>BHIKHIWIND SUB DIVISION</v>
          </cell>
          <cell r="E91">
            <v>141</v>
          </cell>
          <cell r="F91" t="str">
            <v>BHIKHIWIND DIVISION</v>
          </cell>
          <cell r="G91">
            <v>14</v>
          </cell>
          <cell r="H91" t="str">
            <v>TARAN TARAN</v>
          </cell>
          <cell r="I91">
            <v>1</v>
          </cell>
          <cell r="J91" t="str">
            <v>BORDER</v>
          </cell>
        </row>
        <row r="92">
          <cell r="C92">
            <v>1413</v>
          </cell>
          <cell r="D92" t="str">
            <v>KHALRA SUB DIVISION</v>
          </cell>
          <cell r="E92">
            <v>141</v>
          </cell>
          <cell r="F92" t="str">
            <v>BHIKHIWIND DIVISION</v>
          </cell>
          <cell r="G92">
            <v>14</v>
          </cell>
          <cell r="H92" t="str">
            <v>TARAN TARAN</v>
          </cell>
          <cell r="I92">
            <v>1</v>
          </cell>
          <cell r="J92" t="str">
            <v>BORDER</v>
          </cell>
        </row>
        <row r="93">
          <cell r="C93">
            <v>1414</v>
          </cell>
          <cell r="D93" t="str">
            <v>KHEMKARAN</v>
          </cell>
          <cell r="E93">
            <v>141</v>
          </cell>
          <cell r="F93" t="str">
            <v>BHIKHIWIND DIVISION</v>
          </cell>
          <cell r="G93">
            <v>14</v>
          </cell>
          <cell r="H93" t="str">
            <v>TARAN TARAN</v>
          </cell>
          <cell r="I93">
            <v>1</v>
          </cell>
          <cell r="J93" t="str">
            <v>BORDER</v>
          </cell>
        </row>
        <row r="94">
          <cell r="C94">
            <v>1421</v>
          </cell>
          <cell r="D94" t="str">
            <v>CHABAL SUB DIVISION</v>
          </cell>
          <cell r="E94">
            <v>142</v>
          </cell>
          <cell r="F94" t="str">
            <v>CITY DIVISION TARN TARAN</v>
          </cell>
          <cell r="G94">
            <v>14</v>
          </cell>
          <cell r="H94" t="str">
            <v>TARAN TARAN</v>
          </cell>
          <cell r="I94">
            <v>1</v>
          </cell>
          <cell r="J94" t="str">
            <v>BORDER</v>
          </cell>
        </row>
        <row r="95">
          <cell r="C95">
            <v>1422</v>
          </cell>
          <cell r="D95" t="str">
            <v>CITY SUB DIVISION TARN TARAN</v>
          </cell>
          <cell r="E95">
            <v>142</v>
          </cell>
          <cell r="F95" t="str">
            <v>CITY DIVISION TARN TARAN</v>
          </cell>
          <cell r="G95">
            <v>14</v>
          </cell>
          <cell r="H95" t="str">
            <v>TARAN TARAN</v>
          </cell>
          <cell r="I95">
            <v>1</v>
          </cell>
          <cell r="J95" t="str">
            <v>BORDER</v>
          </cell>
        </row>
        <row r="96">
          <cell r="C96">
            <v>1423</v>
          </cell>
          <cell r="D96" t="str">
            <v>GOHALWAR SUB DIVISION</v>
          </cell>
          <cell r="E96">
            <v>142</v>
          </cell>
          <cell r="F96" t="str">
            <v>CITY DIVISION TARN TARAN</v>
          </cell>
          <cell r="G96">
            <v>14</v>
          </cell>
          <cell r="H96" t="str">
            <v>TARAN TARAN</v>
          </cell>
          <cell r="I96">
            <v>1</v>
          </cell>
          <cell r="J96" t="str">
            <v>BORDER</v>
          </cell>
        </row>
        <row r="97">
          <cell r="C97">
            <v>1424</v>
          </cell>
          <cell r="D97" t="str">
            <v>MANOCHAHAL SUB DIVISION</v>
          </cell>
          <cell r="E97">
            <v>142</v>
          </cell>
          <cell r="F97" t="str">
            <v>CITY DIVISION TARN TARAN</v>
          </cell>
          <cell r="G97">
            <v>14</v>
          </cell>
          <cell r="H97" t="str">
            <v>TARAN TARAN</v>
          </cell>
          <cell r="I97">
            <v>1</v>
          </cell>
          <cell r="J97" t="str">
            <v>BORDER</v>
          </cell>
        </row>
        <row r="98">
          <cell r="C98">
            <v>1425</v>
          </cell>
          <cell r="D98" t="str">
            <v>S.AMANAT KHAN SUB DIVISION</v>
          </cell>
          <cell r="E98">
            <v>142</v>
          </cell>
          <cell r="F98" t="str">
            <v>CITY DIVISION TARN TARAN</v>
          </cell>
          <cell r="G98">
            <v>14</v>
          </cell>
          <cell r="H98" t="str">
            <v>TARAN TARAN</v>
          </cell>
          <cell r="I98">
            <v>1</v>
          </cell>
          <cell r="J98" t="str">
            <v>BORDER</v>
          </cell>
        </row>
        <row r="99">
          <cell r="C99">
            <v>1426</v>
          </cell>
          <cell r="D99" t="str">
            <v>SUR SINGH SUB DIVISION</v>
          </cell>
          <cell r="E99">
            <v>142</v>
          </cell>
          <cell r="F99" t="str">
            <v>CITY DIVISION TARN TARAN</v>
          </cell>
          <cell r="G99">
            <v>14</v>
          </cell>
          <cell r="H99" t="str">
            <v>TARAN TARAN</v>
          </cell>
          <cell r="I99">
            <v>1</v>
          </cell>
          <cell r="J99" t="str">
            <v>BORDER</v>
          </cell>
        </row>
        <row r="100">
          <cell r="C100">
            <v>1431</v>
          </cell>
          <cell r="D100" t="str">
            <v>CITY SUB DIVISION PATTI</v>
          </cell>
          <cell r="E100">
            <v>143</v>
          </cell>
          <cell r="F100" t="str">
            <v>PATTI DIVISION</v>
          </cell>
          <cell r="G100">
            <v>14</v>
          </cell>
          <cell r="H100" t="str">
            <v>TARAN TARAN</v>
          </cell>
          <cell r="I100">
            <v>1</v>
          </cell>
          <cell r="J100" t="str">
            <v>BORDER</v>
          </cell>
        </row>
        <row r="101">
          <cell r="C101">
            <v>1432</v>
          </cell>
          <cell r="D101" t="str">
            <v>KAIRON SUB DIVISION</v>
          </cell>
          <cell r="E101">
            <v>143</v>
          </cell>
          <cell r="F101" t="str">
            <v>PATTI DIVISION</v>
          </cell>
          <cell r="G101">
            <v>14</v>
          </cell>
          <cell r="H101" t="str">
            <v>TARAN TARAN</v>
          </cell>
          <cell r="I101">
            <v>1</v>
          </cell>
          <cell r="J101" t="str">
            <v>BORDER</v>
          </cell>
        </row>
        <row r="102">
          <cell r="C102">
            <v>1433</v>
          </cell>
          <cell r="D102" t="str">
            <v>PATTI NO. II SUB DIVISION</v>
          </cell>
          <cell r="E102">
            <v>143</v>
          </cell>
          <cell r="F102" t="str">
            <v>PATTI DIVISION</v>
          </cell>
          <cell r="G102">
            <v>14</v>
          </cell>
          <cell r="H102" t="str">
            <v>TARAN TARAN</v>
          </cell>
          <cell r="I102">
            <v>1</v>
          </cell>
          <cell r="J102" t="str">
            <v>BORDER</v>
          </cell>
        </row>
        <row r="103">
          <cell r="C103">
            <v>1434</v>
          </cell>
          <cell r="D103" t="str">
            <v>SARHALI SUB DIVISION</v>
          </cell>
          <cell r="E103">
            <v>143</v>
          </cell>
          <cell r="F103" t="str">
            <v>PATTI DIVISION</v>
          </cell>
          <cell r="G103">
            <v>14</v>
          </cell>
          <cell r="H103" t="str">
            <v>TARAN TARAN</v>
          </cell>
          <cell r="I103">
            <v>1</v>
          </cell>
          <cell r="J103" t="str">
            <v>BORDER</v>
          </cell>
        </row>
        <row r="104">
          <cell r="C104">
            <v>1435</v>
          </cell>
          <cell r="D104" t="str">
            <v>HARIKE SUB DIVISION</v>
          </cell>
          <cell r="E104">
            <v>143</v>
          </cell>
          <cell r="F104" t="str">
            <v>PATTI DIVISION</v>
          </cell>
          <cell r="G104">
            <v>14</v>
          </cell>
          <cell r="H104" t="str">
            <v>TARAN TARAN</v>
          </cell>
          <cell r="I104">
            <v>1</v>
          </cell>
          <cell r="J104" t="str">
            <v>BORDER</v>
          </cell>
        </row>
        <row r="105">
          <cell r="C105">
            <v>1441</v>
          </cell>
          <cell r="D105" t="str">
            <v>BABA BAKALA SUB DIVISION</v>
          </cell>
          <cell r="E105">
            <v>144</v>
          </cell>
          <cell r="F105" t="str">
            <v>RAYYA(BEAS) DIVISION</v>
          </cell>
          <cell r="G105">
            <v>14</v>
          </cell>
          <cell r="H105" t="str">
            <v>TARAN TARAN</v>
          </cell>
          <cell r="I105">
            <v>1</v>
          </cell>
          <cell r="J105" t="str">
            <v>BORDER</v>
          </cell>
        </row>
        <row r="106">
          <cell r="C106">
            <v>1442</v>
          </cell>
          <cell r="D106" t="str">
            <v>BEAS SUB DIVISION</v>
          </cell>
          <cell r="E106">
            <v>144</v>
          </cell>
          <cell r="F106" t="str">
            <v>RAYYA(BEAS) DIVISION</v>
          </cell>
          <cell r="G106">
            <v>14</v>
          </cell>
          <cell r="H106" t="str">
            <v>TARAN TARAN</v>
          </cell>
          <cell r="I106">
            <v>1</v>
          </cell>
          <cell r="J106" t="str">
            <v>BORDER</v>
          </cell>
        </row>
        <row r="107">
          <cell r="C107">
            <v>1443</v>
          </cell>
          <cell r="D107" t="str">
            <v>BUTARI SUB DIVISION</v>
          </cell>
          <cell r="E107">
            <v>144</v>
          </cell>
          <cell r="F107" t="str">
            <v>RAYYA(BEAS) DIVISION</v>
          </cell>
          <cell r="G107">
            <v>14</v>
          </cell>
          <cell r="H107" t="str">
            <v>TARAN TARAN</v>
          </cell>
          <cell r="I107">
            <v>1</v>
          </cell>
          <cell r="J107" t="str">
            <v>BORDER</v>
          </cell>
        </row>
        <row r="108">
          <cell r="C108">
            <v>1444</v>
          </cell>
          <cell r="D108" t="str">
            <v>MEHTA CHOWK SUB DIVISION</v>
          </cell>
          <cell r="E108">
            <v>144</v>
          </cell>
          <cell r="F108" t="str">
            <v>RAYYA(BEAS) DIVISION</v>
          </cell>
          <cell r="G108">
            <v>14</v>
          </cell>
          <cell r="H108" t="str">
            <v>TARAN TARAN</v>
          </cell>
          <cell r="I108">
            <v>1</v>
          </cell>
          <cell r="J108" t="str">
            <v>BORDER</v>
          </cell>
        </row>
        <row r="109">
          <cell r="C109">
            <v>1445</v>
          </cell>
          <cell r="D109" t="str">
            <v>NAGOKE SUB DIVISION</v>
          </cell>
          <cell r="E109">
            <v>144</v>
          </cell>
          <cell r="F109" t="str">
            <v>RAYYA(BEAS) DIVISION</v>
          </cell>
          <cell r="G109">
            <v>14</v>
          </cell>
          <cell r="H109" t="str">
            <v>TARAN TARAN</v>
          </cell>
          <cell r="I109">
            <v>1</v>
          </cell>
          <cell r="J109" t="str">
            <v>BORDER</v>
          </cell>
        </row>
        <row r="110">
          <cell r="C110">
            <v>1446</v>
          </cell>
          <cell r="D110" t="str">
            <v>RAYYA SUB DIVISION</v>
          </cell>
          <cell r="E110">
            <v>144</v>
          </cell>
          <cell r="F110" t="str">
            <v>RAYYA(BEAS) DIVISION</v>
          </cell>
          <cell r="G110">
            <v>14</v>
          </cell>
          <cell r="H110" t="str">
            <v>TARAN TARAN</v>
          </cell>
          <cell r="I110">
            <v>1</v>
          </cell>
          <cell r="J110" t="str">
            <v>BORDER</v>
          </cell>
        </row>
        <row r="111">
          <cell r="C111">
            <v>1451</v>
          </cell>
          <cell r="D111" t="str">
            <v>FATEHBAD SUB DIVISION</v>
          </cell>
          <cell r="E111">
            <v>145</v>
          </cell>
          <cell r="F111" t="str">
            <v>SUBURBAN DIVISION TARN TARAN</v>
          </cell>
          <cell r="G111">
            <v>14</v>
          </cell>
          <cell r="H111" t="str">
            <v>TARAN TARAN</v>
          </cell>
          <cell r="I111">
            <v>1</v>
          </cell>
          <cell r="J111" t="str">
            <v>BORDER</v>
          </cell>
        </row>
        <row r="112">
          <cell r="C112">
            <v>1452</v>
          </cell>
          <cell r="D112" t="str">
            <v>NAUSHERA PANUAN SUB DIVISION</v>
          </cell>
          <cell r="E112">
            <v>145</v>
          </cell>
          <cell r="F112" t="str">
            <v>SUBURBAN DIVISION TARN TARAN</v>
          </cell>
          <cell r="G112">
            <v>14</v>
          </cell>
          <cell r="H112" t="str">
            <v>TARAN TARAN</v>
          </cell>
          <cell r="I112">
            <v>1</v>
          </cell>
          <cell r="J112" t="str">
            <v>BORDER</v>
          </cell>
        </row>
        <row r="113">
          <cell r="C113">
            <v>1453</v>
          </cell>
          <cell r="D113" t="str">
            <v>OP S/D GOINWAL SUB DIVISION</v>
          </cell>
          <cell r="E113">
            <v>145</v>
          </cell>
          <cell r="F113" t="str">
            <v>SUBURBAN DIVISION TARN TARAN</v>
          </cell>
          <cell r="G113">
            <v>14</v>
          </cell>
          <cell r="H113" t="str">
            <v>TARAN TARAN</v>
          </cell>
          <cell r="I113">
            <v>1</v>
          </cell>
          <cell r="J113" t="str">
            <v>BORDER</v>
          </cell>
        </row>
        <row r="114">
          <cell r="C114">
            <v>1454</v>
          </cell>
          <cell r="D114" t="str">
            <v>SUB SUB-DIVISION TARN TARAN</v>
          </cell>
          <cell r="E114">
            <v>145</v>
          </cell>
          <cell r="F114" t="str">
            <v>SUBURBAN DIVISION TARN TARAN</v>
          </cell>
          <cell r="G114">
            <v>14</v>
          </cell>
          <cell r="H114" t="str">
            <v>TARAN TARAN</v>
          </cell>
          <cell r="I114">
            <v>1</v>
          </cell>
          <cell r="J114" t="str">
            <v>BORDER</v>
          </cell>
        </row>
        <row r="115">
          <cell r="C115">
            <v>1511</v>
          </cell>
          <cell r="D115" t="str">
            <v>SSE AJNALA</v>
          </cell>
          <cell r="E115">
            <v>151</v>
          </cell>
          <cell r="F115" t="str">
            <v>GRID MAINT. DIV. AMRITSAR</v>
          </cell>
          <cell r="G115">
            <v>15</v>
          </cell>
          <cell r="H115" t="str">
            <v>TARAN TARAN</v>
          </cell>
          <cell r="I115">
            <v>1</v>
          </cell>
          <cell r="J115" t="str">
            <v>BORDER</v>
          </cell>
        </row>
        <row r="116">
          <cell r="C116">
            <v>1512</v>
          </cell>
          <cell r="D116" t="str">
            <v>SSE FOCAL POINT AMRITSAR</v>
          </cell>
          <cell r="E116">
            <v>151</v>
          </cell>
          <cell r="F116" t="str">
            <v>GRID MAINT. DIV. AMRITSAR</v>
          </cell>
          <cell r="G116">
            <v>15</v>
          </cell>
          <cell r="H116" t="str">
            <v>TARAN TARAN</v>
          </cell>
          <cell r="I116">
            <v>1</v>
          </cell>
          <cell r="J116" t="str">
            <v>BORDER</v>
          </cell>
        </row>
        <row r="117">
          <cell r="C117">
            <v>1513</v>
          </cell>
          <cell r="D117" t="str">
            <v>SSE HARSHA CHHINA</v>
          </cell>
          <cell r="E117">
            <v>151</v>
          </cell>
          <cell r="F117" t="str">
            <v>GRID MAINT. DIV. AMRITSAR</v>
          </cell>
          <cell r="G117">
            <v>15</v>
          </cell>
          <cell r="H117" t="str">
            <v>TARAN TARAN</v>
          </cell>
          <cell r="I117">
            <v>1</v>
          </cell>
          <cell r="J117" t="str">
            <v>BORDER</v>
          </cell>
        </row>
        <row r="118">
          <cell r="C118">
            <v>1514</v>
          </cell>
          <cell r="D118" t="str">
            <v>SSE OCM</v>
          </cell>
          <cell r="E118">
            <v>151</v>
          </cell>
          <cell r="F118" t="str">
            <v>GRID MAINT. DIV. AMRITSAR</v>
          </cell>
          <cell r="G118">
            <v>15</v>
          </cell>
          <cell r="H118" t="str">
            <v>TARAN TARAN</v>
          </cell>
          <cell r="I118">
            <v>1</v>
          </cell>
          <cell r="J118" t="str">
            <v>BORDER</v>
          </cell>
        </row>
        <row r="119">
          <cell r="C119">
            <v>1515</v>
          </cell>
          <cell r="D119" t="str">
            <v>SSE, AMRITSAR</v>
          </cell>
          <cell r="E119">
            <v>151</v>
          </cell>
          <cell r="F119" t="str">
            <v>GRID MAINT. DIV. AMRITSAR</v>
          </cell>
          <cell r="G119">
            <v>15</v>
          </cell>
          <cell r="H119" t="str">
            <v>TARAN TARAN</v>
          </cell>
          <cell r="I119">
            <v>1</v>
          </cell>
          <cell r="J119" t="str">
            <v>BORDER</v>
          </cell>
        </row>
        <row r="120">
          <cell r="C120">
            <v>1516</v>
          </cell>
          <cell r="D120" t="str">
            <v>AE TL,MTC,AMRITSAR</v>
          </cell>
          <cell r="E120">
            <v>151</v>
          </cell>
          <cell r="F120" t="str">
            <v>GRID MAINT. DIV. AMRITSAR</v>
          </cell>
          <cell r="G120">
            <v>15</v>
          </cell>
          <cell r="H120" t="str">
            <v>TARAN TARAN</v>
          </cell>
          <cell r="I120">
            <v>1</v>
          </cell>
          <cell r="J120" t="str">
            <v>BORDER</v>
          </cell>
        </row>
        <row r="121">
          <cell r="C121">
            <v>1521</v>
          </cell>
          <cell r="D121" t="str">
            <v>SSE BATALA</v>
          </cell>
          <cell r="E121">
            <v>152</v>
          </cell>
          <cell r="F121" t="str">
            <v>GRID MAINT. DIV. GURDASPUR</v>
          </cell>
          <cell r="G121">
            <v>15</v>
          </cell>
          <cell r="H121" t="str">
            <v>TARAN TARAN</v>
          </cell>
          <cell r="I121">
            <v>1</v>
          </cell>
          <cell r="J121" t="str">
            <v>BORDER</v>
          </cell>
        </row>
        <row r="122">
          <cell r="C122">
            <v>1522</v>
          </cell>
          <cell r="D122" t="str">
            <v>SSE GURDASPUR</v>
          </cell>
          <cell r="E122">
            <v>152</v>
          </cell>
          <cell r="F122" t="str">
            <v>GRID MAINT. DIV. GURDASPUR</v>
          </cell>
          <cell r="G122">
            <v>15</v>
          </cell>
          <cell r="H122" t="str">
            <v>TARAN TARAN</v>
          </cell>
          <cell r="I122">
            <v>1</v>
          </cell>
          <cell r="J122" t="str">
            <v>BORDER</v>
          </cell>
        </row>
        <row r="123">
          <cell r="C123">
            <v>1523</v>
          </cell>
          <cell r="D123" t="str">
            <v>SSE KAADIAN</v>
          </cell>
          <cell r="E123">
            <v>152</v>
          </cell>
          <cell r="F123" t="str">
            <v>GRID MAINT. DIV. GURDASPUR</v>
          </cell>
          <cell r="G123">
            <v>15</v>
          </cell>
          <cell r="H123" t="str">
            <v>TARAN TARAN</v>
          </cell>
          <cell r="I123">
            <v>1</v>
          </cell>
          <cell r="J123" t="str">
            <v>BORDER</v>
          </cell>
        </row>
        <row r="124">
          <cell r="C124">
            <v>1524</v>
          </cell>
          <cell r="D124" t="str">
            <v>SSE SUJAANPUR</v>
          </cell>
          <cell r="E124">
            <v>152</v>
          </cell>
          <cell r="F124" t="str">
            <v>GRID MAINT. DIV. GURDASPUR</v>
          </cell>
          <cell r="G124">
            <v>15</v>
          </cell>
          <cell r="H124" t="str">
            <v>TARAN TARAN</v>
          </cell>
          <cell r="I124">
            <v>1</v>
          </cell>
          <cell r="J124" t="str">
            <v>BORDER</v>
          </cell>
        </row>
        <row r="125">
          <cell r="C125">
            <v>1525</v>
          </cell>
          <cell r="D125" t="str">
            <v>AE TL,MTC,GURDASPUR</v>
          </cell>
          <cell r="E125">
            <v>152</v>
          </cell>
          <cell r="F125" t="str">
            <v>GRID MAINT. DIV. GURDASPUR</v>
          </cell>
          <cell r="G125">
            <v>15</v>
          </cell>
          <cell r="H125" t="str">
            <v>TARAN TARAN</v>
          </cell>
          <cell r="I125">
            <v>1</v>
          </cell>
          <cell r="J125" t="str">
            <v>BORDER</v>
          </cell>
        </row>
        <row r="126">
          <cell r="C126">
            <v>1531</v>
          </cell>
          <cell r="D126" t="str">
            <v>SSE AMARKOT</v>
          </cell>
          <cell r="E126">
            <v>153</v>
          </cell>
          <cell r="F126" t="str">
            <v>GRID MAINT. DIV. TARNTARAN</v>
          </cell>
          <cell r="G126">
            <v>15</v>
          </cell>
          <cell r="H126" t="str">
            <v>TARAN TARAN</v>
          </cell>
          <cell r="I126">
            <v>1</v>
          </cell>
          <cell r="J126" t="str">
            <v>BORDER</v>
          </cell>
        </row>
        <row r="127">
          <cell r="C127">
            <v>1532</v>
          </cell>
          <cell r="D127" t="str">
            <v>SSE BEAS</v>
          </cell>
          <cell r="E127">
            <v>153</v>
          </cell>
          <cell r="F127" t="str">
            <v>GRID MAINT. DIV. TARNTARAN</v>
          </cell>
          <cell r="G127">
            <v>15</v>
          </cell>
          <cell r="H127" t="str">
            <v>TARAN TARAN</v>
          </cell>
          <cell r="I127">
            <v>1</v>
          </cell>
          <cell r="J127" t="str">
            <v>BORDER</v>
          </cell>
        </row>
        <row r="128">
          <cell r="C128">
            <v>1533</v>
          </cell>
          <cell r="D128" t="str">
            <v>SSE PATTI</v>
          </cell>
          <cell r="E128">
            <v>153</v>
          </cell>
          <cell r="F128" t="str">
            <v>GRID MAINT. DIV. TARNTARAN</v>
          </cell>
          <cell r="G128">
            <v>15</v>
          </cell>
          <cell r="H128" t="str">
            <v>TARAN TARAN</v>
          </cell>
          <cell r="I128">
            <v>1</v>
          </cell>
          <cell r="J128" t="str">
            <v>BORDER</v>
          </cell>
        </row>
        <row r="129">
          <cell r="C129">
            <v>1534</v>
          </cell>
          <cell r="D129" t="str">
            <v>SSE TARNTARAN</v>
          </cell>
          <cell r="E129">
            <v>153</v>
          </cell>
          <cell r="F129" t="str">
            <v>GRID MAINT. DIV. TARNTARAN</v>
          </cell>
          <cell r="G129">
            <v>15</v>
          </cell>
          <cell r="H129" t="str">
            <v>TARAN TARAN</v>
          </cell>
          <cell r="I129">
            <v>1</v>
          </cell>
          <cell r="J129" t="str">
            <v>BORDER</v>
          </cell>
        </row>
        <row r="130">
          <cell r="C130">
            <v>1535</v>
          </cell>
          <cell r="D130" t="str">
            <v>AE TL,MTC,TARN TARAN</v>
          </cell>
          <cell r="E130">
            <v>153</v>
          </cell>
          <cell r="F130" t="str">
            <v>GRID MAINT. DIV. TARNTARAN</v>
          </cell>
          <cell r="G130">
            <v>15</v>
          </cell>
          <cell r="H130" t="str">
            <v>TARAN TARAN</v>
          </cell>
          <cell r="I130">
            <v>1</v>
          </cell>
          <cell r="J130" t="str">
            <v>BORDER</v>
          </cell>
        </row>
        <row r="131">
          <cell r="C131">
            <v>2111</v>
          </cell>
          <cell r="D131" t="str">
            <v>COMMERCIAL SUB DIVISION</v>
          </cell>
          <cell r="E131">
            <v>211</v>
          </cell>
          <cell r="F131" t="str">
            <v>CITY CENTRAL SPECIAL DIVISION LUDHIANA</v>
          </cell>
          <cell r="G131">
            <v>21</v>
          </cell>
          <cell r="H131" t="str">
            <v>EAST CITY LUDHIANA</v>
          </cell>
          <cell r="I131">
            <v>2</v>
          </cell>
          <cell r="J131" t="str">
            <v>CENTRAL</v>
          </cell>
        </row>
        <row r="132">
          <cell r="C132">
            <v>2112</v>
          </cell>
          <cell r="D132" t="str">
            <v>SUB DIVISION UNIT-1</v>
          </cell>
          <cell r="E132">
            <v>211</v>
          </cell>
          <cell r="F132" t="str">
            <v>CITY CENTRAL SPECIAL DIVISION LUDHIANA</v>
          </cell>
          <cell r="G132">
            <v>21</v>
          </cell>
          <cell r="H132" t="str">
            <v>EAST CITY LUDHIANA</v>
          </cell>
          <cell r="I132">
            <v>2</v>
          </cell>
          <cell r="J132" t="str">
            <v>CENTRAL</v>
          </cell>
        </row>
        <row r="133">
          <cell r="C133">
            <v>2113</v>
          </cell>
          <cell r="D133" t="str">
            <v>SUB DIVISION UNIT-2</v>
          </cell>
          <cell r="E133">
            <v>211</v>
          </cell>
          <cell r="F133" t="str">
            <v>CITY CENTRAL SPECIAL DIVISION LUDHIANA</v>
          </cell>
          <cell r="G133">
            <v>21</v>
          </cell>
          <cell r="H133" t="str">
            <v>EAST CITY LUDHIANA</v>
          </cell>
          <cell r="I133">
            <v>2</v>
          </cell>
          <cell r="J133" t="str">
            <v>CENTRAL</v>
          </cell>
        </row>
        <row r="134">
          <cell r="C134">
            <v>2114</v>
          </cell>
          <cell r="D134" t="str">
            <v>SUB DIVISION UNIT-3</v>
          </cell>
          <cell r="E134">
            <v>211</v>
          </cell>
          <cell r="F134" t="str">
            <v>CITY CENTRAL SPECIAL DIVISION LUDHIANA</v>
          </cell>
          <cell r="G134">
            <v>21</v>
          </cell>
          <cell r="H134" t="str">
            <v>EAST CITY LUDHIANA</v>
          </cell>
          <cell r="I134">
            <v>2</v>
          </cell>
          <cell r="J134" t="str">
            <v>CENTRAL</v>
          </cell>
        </row>
        <row r="135">
          <cell r="C135">
            <v>2121</v>
          </cell>
          <cell r="D135" t="str">
            <v>COMMERCIAL SUB DIVISION</v>
          </cell>
          <cell r="E135">
            <v>212</v>
          </cell>
          <cell r="F135" t="str">
            <v>CMC SPECIAL DIVISION LUDHIANA</v>
          </cell>
          <cell r="G135">
            <v>21</v>
          </cell>
          <cell r="H135" t="str">
            <v>EAST CITY LUDHIANA</v>
          </cell>
          <cell r="I135">
            <v>2</v>
          </cell>
          <cell r="J135" t="str">
            <v>CENTRAL</v>
          </cell>
        </row>
        <row r="136">
          <cell r="C136">
            <v>2122</v>
          </cell>
          <cell r="D136" t="str">
            <v>SUB DIVISION UNIT-1</v>
          </cell>
          <cell r="E136">
            <v>212</v>
          </cell>
          <cell r="F136" t="str">
            <v>CMC SPECIAL DIVISION LUDHIANA</v>
          </cell>
          <cell r="G136">
            <v>21</v>
          </cell>
          <cell r="H136" t="str">
            <v>EAST CITY LUDHIANA</v>
          </cell>
          <cell r="I136">
            <v>2</v>
          </cell>
          <cell r="J136" t="str">
            <v>CENTRAL</v>
          </cell>
        </row>
        <row r="137">
          <cell r="C137">
            <v>2123</v>
          </cell>
          <cell r="D137" t="str">
            <v>SUB DIVISION UNIT-2</v>
          </cell>
          <cell r="E137">
            <v>212</v>
          </cell>
          <cell r="F137" t="str">
            <v>CMC SPECIAL DIVISION LUDHIANA</v>
          </cell>
          <cell r="G137">
            <v>21</v>
          </cell>
          <cell r="H137" t="str">
            <v>EAST CITY LUDHIANA</v>
          </cell>
          <cell r="I137">
            <v>2</v>
          </cell>
          <cell r="J137" t="str">
            <v>CENTRAL</v>
          </cell>
        </row>
        <row r="138">
          <cell r="C138">
            <v>2131</v>
          </cell>
          <cell r="D138" t="str">
            <v>COMMERCIAL SUB DIVISION</v>
          </cell>
          <cell r="E138">
            <v>213</v>
          </cell>
          <cell r="F138" t="str">
            <v>FOCAL POINT SPECIAL DIVISION LUDHIANA</v>
          </cell>
          <cell r="G138">
            <v>21</v>
          </cell>
          <cell r="H138" t="str">
            <v>EAST CITY LUDHIANA</v>
          </cell>
          <cell r="I138">
            <v>2</v>
          </cell>
          <cell r="J138" t="str">
            <v>CENTRAL</v>
          </cell>
        </row>
        <row r="139">
          <cell r="C139">
            <v>2132</v>
          </cell>
          <cell r="D139" t="str">
            <v>SUB DIVISION UNIT-1 (FOCAL POINT)</v>
          </cell>
          <cell r="E139">
            <v>213</v>
          </cell>
          <cell r="F139" t="str">
            <v>FOCAL POINT SPECIAL DIVISION LUDHIANA</v>
          </cell>
          <cell r="G139">
            <v>21</v>
          </cell>
          <cell r="H139" t="str">
            <v>EAST CITY LUDHIANA</v>
          </cell>
          <cell r="I139">
            <v>2</v>
          </cell>
          <cell r="J139" t="str">
            <v>CENTRAL</v>
          </cell>
        </row>
        <row r="140">
          <cell r="C140">
            <v>2133</v>
          </cell>
          <cell r="D140" t="str">
            <v>SUB DIVISION UNIT-2</v>
          </cell>
          <cell r="E140">
            <v>213</v>
          </cell>
          <cell r="F140" t="str">
            <v>FOCAL POINT SPECIAL DIVISION LUDHIANA</v>
          </cell>
          <cell r="G140">
            <v>21</v>
          </cell>
          <cell r="H140" t="str">
            <v>EAST CITY LUDHIANA</v>
          </cell>
          <cell r="I140">
            <v>2</v>
          </cell>
          <cell r="J140" t="str">
            <v>CENTRAL</v>
          </cell>
        </row>
        <row r="141">
          <cell r="C141">
            <v>2134</v>
          </cell>
          <cell r="D141" t="str">
            <v>SUB DIVISION UNIT-3 (FOCAL POINT)</v>
          </cell>
          <cell r="E141">
            <v>213</v>
          </cell>
          <cell r="F141" t="str">
            <v>FOCAL POINT SPECIAL DIVISION LUDHIANA</v>
          </cell>
          <cell r="G141">
            <v>21</v>
          </cell>
          <cell r="H141" t="str">
            <v>EAST CITY LUDHIANA</v>
          </cell>
          <cell r="I141">
            <v>2</v>
          </cell>
          <cell r="J141" t="str">
            <v>CENTRAL</v>
          </cell>
        </row>
        <row r="142">
          <cell r="C142">
            <v>2141</v>
          </cell>
          <cell r="D142" t="str">
            <v>COMMERCIAL SUB DIVISION</v>
          </cell>
          <cell r="E142">
            <v>214</v>
          </cell>
          <cell r="F142" t="str">
            <v>SUNDERNAGAR SPECIAL DIVISION LUDHIANA</v>
          </cell>
          <cell r="G142">
            <v>21</v>
          </cell>
          <cell r="H142" t="str">
            <v>EAST CITY LUDHIANA</v>
          </cell>
          <cell r="I142">
            <v>2</v>
          </cell>
          <cell r="J142" t="str">
            <v>CENTRAL</v>
          </cell>
        </row>
        <row r="143">
          <cell r="C143">
            <v>2142</v>
          </cell>
          <cell r="D143" t="str">
            <v>SUB DIVISION UNIT-1</v>
          </cell>
          <cell r="E143">
            <v>214</v>
          </cell>
          <cell r="F143" t="str">
            <v>SUNDERNAGAR SPECIAL DIVISION LUDHIANA</v>
          </cell>
          <cell r="G143">
            <v>21</v>
          </cell>
          <cell r="H143" t="str">
            <v>EAST CITY LUDHIANA</v>
          </cell>
          <cell r="I143">
            <v>2</v>
          </cell>
          <cell r="J143" t="str">
            <v>CENTRAL</v>
          </cell>
        </row>
        <row r="144">
          <cell r="C144">
            <v>2143</v>
          </cell>
          <cell r="D144" t="str">
            <v>SUB DIVISION UNIT-2</v>
          </cell>
          <cell r="E144">
            <v>214</v>
          </cell>
          <cell r="F144" t="str">
            <v>SUNDERNAGAR SPECIAL DIVISION LUDHIANA</v>
          </cell>
          <cell r="G144">
            <v>21</v>
          </cell>
          <cell r="H144" t="str">
            <v>EAST CITY LUDHIANA</v>
          </cell>
          <cell r="I144">
            <v>2</v>
          </cell>
          <cell r="J144" t="str">
            <v>CENTRAL</v>
          </cell>
        </row>
        <row r="145">
          <cell r="C145">
            <v>2211</v>
          </cell>
          <cell r="D145" t="str">
            <v>AMLOH SUB DIVISION</v>
          </cell>
          <cell r="E145">
            <v>221</v>
          </cell>
          <cell r="F145" t="str">
            <v>AMLOH DIVISION</v>
          </cell>
          <cell r="G145">
            <v>22</v>
          </cell>
          <cell r="H145" t="str">
            <v>KHANNA</v>
          </cell>
          <cell r="I145">
            <v>2</v>
          </cell>
          <cell r="J145" t="str">
            <v>CENTRAL</v>
          </cell>
        </row>
        <row r="146">
          <cell r="C146">
            <v>2212</v>
          </cell>
          <cell r="D146" t="str">
            <v>BHADSON SUB DIVISION</v>
          </cell>
          <cell r="E146">
            <v>221</v>
          </cell>
          <cell r="F146" t="str">
            <v>AMLOH DIVISION</v>
          </cell>
          <cell r="G146">
            <v>22</v>
          </cell>
          <cell r="H146" t="str">
            <v>KHANNA</v>
          </cell>
          <cell r="I146">
            <v>2</v>
          </cell>
          <cell r="J146" t="str">
            <v>CENTRAL</v>
          </cell>
        </row>
        <row r="147">
          <cell r="C147">
            <v>2213</v>
          </cell>
          <cell r="D147" t="str">
            <v>SHAMASHPUR SUB DIVISION</v>
          </cell>
          <cell r="E147">
            <v>221</v>
          </cell>
          <cell r="F147" t="str">
            <v>AMLOH DIVISION</v>
          </cell>
          <cell r="G147">
            <v>22</v>
          </cell>
          <cell r="H147" t="str">
            <v>KHANNA</v>
          </cell>
          <cell r="I147">
            <v>2</v>
          </cell>
          <cell r="J147" t="str">
            <v>CENTRAL</v>
          </cell>
        </row>
        <row r="148">
          <cell r="C148">
            <v>2214</v>
          </cell>
          <cell r="D148" t="str">
            <v>TOHRA SUB DIVISION</v>
          </cell>
          <cell r="E148">
            <v>221</v>
          </cell>
          <cell r="F148" t="str">
            <v>AMLOH DIVISION</v>
          </cell>
          <cell r="G148">
            <v>22</v>
          </cell>
          <cell r="H148" t="str">
            <v>KHANNA</v>
          </cell>
          <cell r="I148">
            <v>2</v>
          </cell>
          <cell r="J148" t="str">
            <v>CENTRAL</v>
          </cell>
        </row>
        <row r="149">
          <cell r="C149">
            <v>2221</v>
          </cell>
          <cell r="D149" t="str">
            <v>CITY SUB DIVISION DORAHA</v>
          </cell>
          <cell r="E149">
            <v>222</v>
          </cell>
          <cell r="F149" t="str">
            <v>DORAHA DIVISION</v>
          </cell>
          <cell r="G149">
            <v>22</v>
          </cell>
          <cell r="H149" t="str">
            <v>KHANNA</v>
          </cell>
          <cell r="I149">
            <v>2</v>
          </cell>
          <cell r="J149" t="str">
            <v>CENTRAL</v>
          </cell>
        </row>
        <row r="150">
          <cell r="C150">
            <v>2222</v>
          </cell>
          <cell r="D150" t="str">
            <v>DHAMOT SUB DIVISION</v>
          </cell>
          <cell r="E150">
            <v>222</v>
          </cell>
          <cell r="F150" t="str">
            <v>DORAHA DIVISION</v>
          </cell>
          <cell r="G150">
            <v>22</v>
          </cell>
          <cell r="H150" t="str">
            <v>KHANNA</v>
          </cell>
          <cell r="I150">
            <v>2</v>
          </cell>
          <cell r="J150" t="str">
            <v>CENTRAL</v>
          </cell>
        </row>
        <row r="151">
          <cell r="C151">
            <v>2223</v>
          </cell>
          <cell r="D151" t="str">
            <v>GHUDANI KALAN SUB DIVISION</v>
          </cell>
          <cell r="E151">
            <v>222</v>
          </cell>
          <cell r="F151" t="str">
            <v>DORAHA DIVISION</v>
          </cell>
          <cell r="G151">
            <v>22</v>
          </cell>
          <cell r="H151" t="str">
            <v>KHANNA</v>
          </cell>
          <cell r="I151">
            <v>2</v>
          </cell>
          <cell r="J151" t="str">
            <v>CENTRAL</v>
          </cell>
        </row>
        <row r="152">
          <cell r="C152">
            <v>2224</v>
          </cell>
          <cell r="D152" t="str">
            <v>PAYAL SUB DIVISION</v>
          </cell>
          <cell r="E152">
            <v>222</v>
          </cell>
          <cell r="F152" t="str">
            <v>DORAHA DIVISION</v>
          </cell>
          <cell r="G152">
            <v>22</v>
          </cell>
          <cell r="H152" t="str">
            <v>KHANNA</v>
          </cell>
          <cell r="I152">
            <v>2</v>
          </cell>
          <cell r="J152" t="str">
            <v>CENTRAL</v>
          </cell>
        </row>
        <row r="153">
          <cell r="C153">
            <v>2225</v>
          </cell>
          <cell r="D153" t="str">
            <v>SUBURBAN SUBDIVISION DORAHA</v>
          </cell>
          <cell r="E153">
            <v>222</v>
          </cell>
          <cell r="F153" t="str">
            <v>DORAHA DIVISION</v>
          </cell>
          <cell r="G153">
            <v>22</v>
          </cell>
          <cell r="H153" t="str">
            <v>KHANNA</v>
          </cell>
          <cell r="I153">
            <v>2</v>
          </cell>
          <cell r="J153" t="str">
            <v>CENTRAL</v>
          </cell>
        </row>
        <row r="154">
          <cell r="C154">
            <v>2231</v>
          </cell>
          <cell r="D154" t="str">
            <v>CITY SUB DIVISION-1 KHANNA</v>
          </cell>
          <cell r="E154">
            <v>223</v>
          </cell>
          <cell r="F154" t="str">
            <v>KHANNA DIVISION</v>
          </cell>
          <cell r="G154">
            <v>22</v>
          </cell>
          <cell r="H154" t="str">
            <v>KHANNA</v>
          </cell>
          <cell r="I154">
            <v>2</v>
          </cell>
          <cell r="J154" t="str">
            <v>CENTRAL</v>
          </cell>
        </row>
        <row r="155">
          <cell r="C155">
            <v>2232</v>
          </cell>
          <cell r="D155" t="str">
            <v>CITY SUB DIVISION-2 KHANNA</v>
          </cell>
          <cell r="E155">
            <v>223</v>
          </cell>
          <cell r="F155" t="str">
            <v>KHANNA DIVISION</v>
          </cell>
          <cell r="G155">
            <v>22</v>
          </cell>
          <cell r="H155" t="str">
            <v>KHANNA</v>
          </cell>
          <cell r="I155">
            <v>2</v>
          </cell>
          <cell r="J155" t="str">
            <v>CENTRAL</v>
          </cell>
        </row>
        <row r="156">
          <cell r="C156">
            <v>2233</v>
          </cell>
          <cell r="D156" t="str">
            <v>SUB DIVISION BHARI</v>
          </cell>
          <cell r="E156">
            <v>223</v>
          </cell>
          <cell r="F156" t="str">
            <v>KHANNA DIVISION</v>
          </cell>
          <cell r="G156">
            <v>22</v>
          </cell>
          <cell r="H156" t="str">
            <v>KHANNA</v>
          </cell>
          <cell r="I156">
            <v>2</v>
          </cell>
          <cell r="J156" t="str">
            <v>CENTRAL</v>
          </cell>
        </row>
        <row r="157">
          <cell r="C157">
            <v>2234</v>
          </cell>
          <cell r="D157" t="str">
            <v>SUB DIVISION CHAWA</v>
          </cell>
          <cell r="E157">
            <v>223</v>
          </cell>
          <cell r="F157" t="str">
            <v>KHANNA DIVISION</v>
          </cell>
          <cell r="G157">
            <v>22</v>
          </cell>
          <cell r="H157" t="str">
            <v>KHANNA</v>
          </cell>
          <cell r="I157">
            <v>2</v>
          </cell>
          <cell r="J157" t="str">
            <v>CENTRAL</v>
          </cell>
        </row>
        <row r="158">
          <cell r="C158">
            <v>2235</v>
          </cell>
          <cell r="D158" t="str">
            <v>SUB DIVISION JARG</v>
          </cell>
          <cell r="E158">
            <v>223</v>
          </cell>
          <cell r="F158" t="str">
            <v>KHANNA DIVISION</v>
          </cell>
          <cell r="G158">
            <v>22</v>
          </cell>
          <cell r="H158" t="str">
            <v>KHANNA</v>
          </cell>
          <cell r="I158">
            <v>2</v>
          </cell>
          <cell r="J158" t="str">
            <v>CENTRAL</v>
          </cell>
        </row>
        <row r="159">
          <cell r="C159">
            <v>2236</v>
          </cell>
          <cell r="D159" t="str">
            <v>SUBURBAN SUB DIVISION KHANNA</v>
          </cell>
          <cell r="E159">
            <v>223</v>
          </cell>
          <cell r="F159" t="str">
            <v>KHANNA DIVISION</v>
          </cell>
          <cell r="G159">
            <v>22</v>
          </cell>
          <cell r="H159" t="str">
            <v>KHANNA</v>
          </cell>
          <cell r="I159">
            <v>2</v>
          </cell>
          <cell r="J159" t="str">
            <v>CENTRAL</v>
          </cell>
        </row>
        <row r="160">
          <cell r="C160">
            <v>2241</v>
          </cell>
          <cell r="D160" t="str">
            <v>BADALI A. SINGH SUB DIVISION</v>
          </cell>
          <cell r="E160">
            <v>224</v>
          </cell>
          <cell r="F160" t="str">
            <v>SIRHIND DIVISION</v>
          </cell>
          <cell r="G160">
            <v>22</v>
          </cell>
          <cell r="H160" t="str">
            <v>KHANNA</v>
          </cell>
          <cell r="I160">
            <v>2</v>
          </cell>
          <cell r="J160" t="str">
            <v>CENTRAL</v>
          </cell>
        </row>
        <row r="161">
          <cell r="C161">
            <v>2242</v>
          </cell>
          <cell r="D161" t="str">
            <v>CHAURWALA SUB DIVISION</v>
          </cell>
          <cell r="E161">
            <v>224</v>
          </cell>
          <cell r="F161" t="str">
            <v>SIRHIND DIVISION</v>
          </cell>
          <cell r="G161">
            <v>22</v>
          </cell>
          <cell r="H161" t="str">
            <v>KHANNA</v>
          </cell>
          <cell r="I161">
            <v>2</v>
          </cell>
          <cell r="J161" t="str">
            <v>CENTRAL</v>
          </cell>
        </row>
        <row r="162">
          <cell r="C162">
            <v>2243</v>
          </cell>
          <cell r="D162" t="str">
            <v>CITY SUB DIVISION BASSI P</v>
          </cell>
          <cell r="E162">
            <v>224</v>
          </cell>
          <cell r="F162" t="str">
            <v>SIRHIND DIVISION</v>
          </cell>
          <cell r="G162">
            <v>22</v>
          </cell>
          <cell r="H162" t="str">
            <v>KHANNA</v>
          </cell>
          <cell r="I162">
            <v>2</v>
          </cell>
          <cell r="J162" t="str">
            <v>CENTRAL</v>
          </cell>
        </row>
        <row r="163">
          <cell r="C163">
            <v>2244</v>
          </cell>
          <cell r="D163" t="str">
            <v>CITY SUB DIVISION SIRHIND</v>
          </cell>
          <cell r="E163">
            <v>224</v>
          </cell>
          <cell r="F163" t="str">
            <v>SIRHIND DIVISION</v>
          </cell>
          <cell r="G163">
            <v>22</v>
          </cell>
          <cell r="H163" t="str">
            <v>KHANNA</v>
          </cell>
          <cell r="I163">
            <v>2</v>
          </cell>
          <cell r="J163" t="str">
            <v>CENTRAL</v>
          </cell>
        </row>
        <row r="164">
          <cell r="C164">
            <v>2245</v>
          </cell>
          <cell r="D164" t="str">
            <v>SUBURBAN SUB DIVISION BASSI P</v>
          </cell>
          <cell r="E164">
            <v>224</v>
          </cell>
          <cell r="F164" t="str">
            <v>SIRHIND DIVISION</v>
          </cell>
          <cell r="G164">
            <v>22</v>
          </cell>
          <cell r="H164" t="str">
            <v>KHANNA</v>
          </cell>
          <cell r="I164">
            <v>2</v>
          </cell>
          <cell r="J164" t="str">
            <v>CENTRAL</v>
          </cell>
        </row>
        <row r="165">
          <cell r="C165">
            <v>2246</v>
          </cell>
          <cell r="D165" t="str">
            <v>SUBURBAN SUB DIVISION SIRHIND</v>
          </cell>
          <cell r="E165">
            <v>224</v>
          </cell>
          <cell r="F165" t="str">
            <v>SIRHIND DIVISION</v>
          </cell>
          <cell r="G165">
            <v>22</v>
          </cell>
          <cell r="H165" t="str">
            <v>KHANNA</v>
          </cell>
          <cell r="I165">
            <v>2</v>
          </cell>
          <cell r="J165" t="str">
            <v>CENTRAL</v>
          </cell>
        </row>
        <row r="166">
          <cell r="C166">
            <v>2251</v>
          </cell>
          <cell r="D166" t="str">
            <v>COMMERCIAL MANDI GOBINDGARH</v>
          </cell>
          <cell r="E166">
            <v>225</v>
          </cell>
          <cell r="F166" t="str">
            <v>SPECIAL DIVISION MANDI GOBINDGARH</v>
          </cell>
          <cell r="G166">
            <v>22</v>
          </cell>
          <cell r="H166" t="str">
            <v>KHANNA</v>
          </cell>
          <cell r="I166">
            <v>2</v>
          </cell>
          <cell r="J166" t="str">
            <v>CENTRAL</v>
          </cell>
        </row>
        <row r="167">
          <cell r="C167">
            <v>2252</v>
          </cell>
          <cell r="D167" t="str">
            <v>TECHNICAL-1 MANDI GOBINDGARH</v>
          </cell>
          <cell r="E167">
            <v>225</v>
          </cell>
          <cell r="F167" t="str">
            <v>SPECIAL DIVISION MANDI GOBINDGARH</v>
          </cell>
          <cell r="G167">
            <v>22</v>
          </cell>
          <cell r="H167" t="str">
            <v>KHANNA</v>
          </cell>
          <cell r="I167">
            <v>2</v>
          </cell>
          <cell r="J167" t="str">
            <v>CENTRAL</v>
          </cell>
        </row>
        <row r="168">
          <cell r="C168">
            <v>2253</v>
          </cell>
          <cell r="D168" t="str">
            <v>TECHNICAL-2 MANDI GOBINDGARH</v>
          </cell>
          <cell r="E168">
            <v>225</v>
          </cell>
          <cell r="F168" t="str">
            <v>SPECIAL DIVISION MANDI GOBINDGARH</v>
          </cell>
          <cell r="G168">
            <v>22</v>
          </cell>
          <cell r="H168" t="str">
            <v>KHANNA</v>
          </cell>
          <cell r="I168">
            <v>2</v>
          </cell>
          <cell r="J168" t="str">
            <v>CENTRAL</v>
          </cell>
        </row>
        <row r="169">
          <cell r="C169">
            <v>2311</v>
          </cell>
          <cell r="D169" t="str">
            <v>CITY SUB DIVISION ADDA DHAKA</v>
          </cell>
          <cell r="E169">
            <v>231</v>
          </cell>
          <cell r="F169" t="str">
            <v>ADDA DAKHA DIVISION</v>
          </cell>
          <cell r="G169">
            <v>23</v>
          </cell>
          <cell r="H169" t="str">
            <v>SUBURBAN CIRCLE LUDHIANA</v>
          </cell>
          <cell r="I169">
            <v>2</v>
          </cell>
          <cell r="J169" t="str">
            <v>CENTRAL</v>
          </cell>
        </row>
        <row r="170">
          <cell r="C170">
            <v>2312</v>
          </cell>
          <cell r="D170" t="str">
            <v>HAMBRAN SUB DIVISION</v>
          </cell>
          <cell r="E170">
            <v>231</v>
          </cell>
          <cell r="F170" t="str">
            <v>ADDA DAKHA DIVISION</v>
          </cell>
          <cell r="G170">
            <v>23</v>
          </cell>
          <cell r="H170" t="str">
            <v>SUBURBAN CIRCLE LUDHIANA</v>
          </cell>
          <cell r="I170">
            <v>2</v>
          </cell>
          <cell r="J170" t="str">
            <v>CENTRAL</v>
          </cell>
        </row>
        <row r="171">
          <cell r="C171">
            <v>2313</v>
          </cell>
          <cell r="D171" t="str">
            <v>SUDHAR SUB DIVISION</v>
          </cell>
          <cell r="E171">
            <v>231</v>
          </cell>
          <cell r="F171" t="str">
            <v>ADDA DAKHA DIVISION</v>
          </cell>
          <cell r="G171">
            <v>23</v>
          </cell>
          <cell r="H171" t="str">
            <v>SUBURBAN CIRCLE LUDHIANA</v>
          </cell>
          <cell r="I171">
            <v>2</v>
          </cell>
          <cell r="J171" t="str">
            <v>CENTRAL</v>
          </cell>
        </row>
        <row r="172">
          <cell r="C172">
            <v>2314</v>
          </cell>
          <cell r="D172" t="str">
            <v>SUBURBAN DAKHA SUB DIVISION</v>
          </cell>
          <cell r="E172">
            <v>231</v>
          </cell>
          <cell r="F172" t="str">
            <v>ADDA DAKHA DIVISION</v>
          </cell>
          <cell r="G172">
            <v>23</v>
          </cell>
          <cell r="H172" t="str">
            <v>SUBURBAN CIRCLE LUDHIANA</v>
          </cell>
          <cell r="I172">
            <v>2</v>
          </cell>
          <cell r="J172" t="str">
            <v>CENTRAL</v>
          </cell>
        </row>
        <row r="173">
          <cell r="C173">
            <v>2321</v>
          </cell>
          <cell r="D173" t="str">
            <v>CITY SUB DIVISION AHD</v>
          </cell>
          <cell r="E173">
            <v>232</v>
          </cell>
          <cell r="F173" t="str">
            <v>AHMEDGARH</v>
          </cell>
          <cell r="G173">
            <v>23</v>
          </cell>
          <cell r="H173" t="str">
            <v>SUBURBAN CIRCLE LUDHIANA</v>
          </cell>
          <cell r="I173">
            <v>2</v>
          </cell>
          <cell r="J173" t="str">
            <v>CENTRAL</v>
          </cell>
        </row>
        <row r="174">
          <cell r="C174">
            <v>2322</v>
          </cell>
          <cell r="D174" t="str">
            <v>MALOUD SUB DIVISION</v>
          </cell>
          <cell r="E174">
            <v>232</v>
          </cell>
          <cell r="F174" t="str">
            <v>AHMEDGARH</v>
          </cell>
          <cell r="G174">
            <v>23</v>
          </cell>
          <cell r="H174" t="str">
            <v>SUBURBAN CIRCLE LUDHIANA</v>
          </cell>
          <cell r="I174">
            <v>2</v>
          </cell>
          <cell r="J174" t="str">
            <v>CENTRAL</v>
          </cell>
        </row>
        <row r="175">
          <cell r="C175">
            <v>2323</v>
          </cell>
          <cell r="D175" t="str">
            <v>AHMEDGARH S/U-1 SUB DIVISION</v>
          </cell>
          <cell r="E175">
            <v>232</v>
          </cell>
          <cell r="F175" t="str">
            <v>AHMEDGARH</v>
          </cell>
          <cell r="G175">
            <v>23</v>
          </cell>
          <cell r="H175" t="str">
            <v>SUBURBAN CIRCLE LUDHIANA</v>
          </cell>
          <cell r="I175">
            <v>2</v>
          </cell>
          <cell r="J175" t="str">
            <v>CENTRAL</v>
          </cell>
        </row>
        <row r="176">
          <cell r="C176">
            <v>2324</v>
          </cell>
          <cell r="D176" t="str">
            <v>AHMEDGARH S/U-2 SUB DIVISION</v>
          </cell>
          <cell r="E176">
            <v>232</v>
          </cell>
          <cell r="F176" t="str">
            <v>AHMEDGARH</v>
          </cell>
          <cell r="G176">
            <v>23</v>
          </cell>
          <cell r="H176" t="str">
            <v>SUBURBAN CIRCLE LUDHIANA</v>
          </cell>
          <cell r="I176">
            <v>2</v>
          </cell>
          <cell r="J176" t="str">
            <v>CENTRAL</v>
          </cell>
        </row>
        <row r="177">
          <cell r="C177">
            <v>2325</v>
          </cell>
          <cell r="D177" t="str">
            <v>SIHAR SUB DIVISION</v>
          </cell>
          <cell r="E177">
            <v>232</v>
          </cell>
          <cell r="F177" t="str">
            <v>AHMEDGARH</v>
          </cell>
          <cell r="G177">
            <v>23</v>
          </cell>
          <cell r="H177" t="str">
            <v>SUBURBAN CIRCLE LUDHIANA</v>
          </cell>
          <cell r="I177">
            <v>2</v>
          </cell>
          <cell r="J177" t="str">
            <v>CENTRAL</v>
          </cell>
        </row>
        <row r="178">
          <cell r="C178">
            <v>2331</v>
          </cell>
          <cell r="D178" t="str">
            <v>CITY SUB DIVISION JARGAON</v>
          </cell>
          <cell r="E178">
            <v>233</v>
          </cell>
          <cell r="F178" t="str">
            <v>JAGRAON DIVISION</v>
          </cell>
          <cell r="G178">
            <v>23</v>
          </cell>
          <cell r="H178" t="str">
            <v>SUBURBAN CIRCLE LUDHIANA</v>
          </cell>
          <cell r="I178">
            <v>2</v>
          </cell>
          <cell r="J178" t="str">
            <v>CENTRAL</v>
          </cell>
        </row>
        <row r="179">
          <cell r="C179">
            <v>2332</v>
          </cell>
          <cell r="D179" t="str">
            <v>SIDHWAN KHURD SUB DIVISION</v>
          </cell>
          <cell r="E179">
            <v>233</v>
          </cell>
          <cell r="F179" t="str">
            <v>JAGRAON DIVISION</v>
          </cell>
          <cell r="G179">
            <v>23</v>
          </cell>
          <cell r="H179" t="str">
            <v>SUBURBAN CIRCLE LUDHIANA</v>
          </cell>
          <cell r="I179">
            <v>2</v>
          </cell>
          <cell r="J179" t="str">
            <v>CENTRAL</v>
          </cell>
        </row>
        <row r="180">
          <cell r="C180">
            <v>2333</v>
          </cell>
          <cell r="D180" t="str">
            <v>SIDHWAN BET SUB DIVISION</v>
          </cell>
          <cell r="E180">
            <v>233</v>
          </cell>
          <cell r="F180" t="str">
            <v>JAGRAON DIVISION</v>
          </cell>
          <cell r="G180">
            <v>23</v>
          </cell>
          <cell r="H180" t="str">
            <v>SUBURBAN CIRCLE LUDHIANA</v>
          </cell>
          <cell r="I180">
            <v>2</v>
          </cell>
          <cell r="J180" t="str">
            <v>CENTRAL</v>
          </cell>
        </row>
        <row r="181">
          <cell r="C181">
            <v>2334</v>
          </cell>
          <cell r="D181" t="str">
            <v>SUBURABN SUB DIVISION JARGAON</v>
          </cell>
          <cell r="E181">
            <v>233</v>
          </cell>
          <cell r="F181" t="str">
            <v>JAGRAON DIVISION</v>
          </cell>
          <cell r="G181">
            <v>23</v>
          </cell>
          <cell r="H181" t="str">
            <v>SUBURBAN CIRCLE LUDHIANA</v>
          </cell>
          <cell r="I181">
            <v>2</v>
          </cell>
          <cell r="J181" t="str">
            <v>CENTRAL</v>
          </cell>
        </row>
        <row r="182">
          <cell r="C182">
            <v>2341</v>
          </cell>
          <cell r="D182" t="str">
            <v>BASSIAN SUB DIVISION</v>
          </cell>
          <cell r="E182">
            <v>234</v>
          </cell>
          <cell r="F182" t="str">
            <v>RAIKOT DIVISION</v>
          </cell>
          <cell r="G182">
            <v>23</v>
          </cell>
          <cell r="H182" t="str">
            <v>SUBURBAN CIRCLE LUDHIANA</v>
          </cell>
          <cell r="I182">
            <v>2</v>
          </cell>
          <cell r="J182" t="str">
            <v>CENTRAL</v>
          </cell>
        </row>
        <row r="183">
          <cell r="C183">
            <v>2342</v>
          </cell>
          <cell r="D183" t="str">
            <v>RAIKOT SUB DIVISION</v>
          </cell>
          <cell r="E183">
            <v>234</v>
          </cell>
          <cell r="F183" t="str">
            <v>RAIKOT DIVISION</v>
          </cell>
          <cell r="G183">
            <v>23</v>
          </cell>
          <cell r="H183" t="str">
            <v>SUBURBAN CIRCLE LUDHIANA</v>
          </cell>
          <cell r="I183">
            <v>2</v>
          </cell>
          <cell r="J183" t="str">
            <v>CENTRAL</v>
          </cell>
        </row>
        <row r="184">
          <cell r="C184">
            <v>2343</v>
          </cell>
          <cell r="D184" t="str">
            <v>LAKHA SUB DIVISION</v>
          </cell>
          <cell r="E184">
            <v>234</v>
          </cell>
          <cell r="F184" t="str">
            <v>RAIKOT DIVISION</v>
          </cell>
          <cell r="G184">
            <v>23</v>
          </cell>
          <cell r="H184" t="str">
            <v>SUBURBAN CIRCLE LUDHIANA</v>
          </cell>
          <cell r="I184">
            <v>2</v>
          </cell>
          <cell r="J184" t="str">
            <v>CENTRAL</v>
          </cell>
        </row>
        <row r="185">
          <cell r="C185">
            <v>2344</v>
          </cell>
          <cell r="D185" t="str">
            <v>ROOMI SUB DIVISION</v>
          </cell>
          <cell r="E185">
            <v>234</v>
          </cell>
          <cell r="F185" t="str">
            <v>RAIKOT DIVISION</v>
          </cell>
          <cell r="G185">
            <v>23</v>
          </cell>
          <cell r="H185" t="str">
            <v>SUBURBAN CIRCLE LUDHIANA</v>
          </cell>
          <cell r="I185">
            <v>2</v>
          </cell>
          <cell r="J185" t="str">
            <v>CENTRAL</v>
          </cell>
        </row>
        <row r="186">
          <cell r="C186">
            <v>2351</v>
          </cell>
          <cell r="D186" t="str">
            <v>LALTONKALAN SUB DIVISION</v>
          </cell>
          <cell r="E186">
            <v>235</v>
          </cell>
          <cell r="F186" t="str">
            <v>SUBURBAN DIVISION LALTONKALAN</v>
          </cell>
          <cell r="G186">
            <v>23</v>
          </cell>
          <cell r="H186" t="str">
            <v>SUBURBAN CIRCLE LUDHIANA</v>
          </cell>
          <cell r="I186">
            <v>2</v>
          </cell>
          <cell r="J186" t="str">
            <v>CENTRAL</v>
          </cell>
        </row>
        <row r="187">
          <cell r="C187">
            <v>2352</v>
          </cell>
          <cell r="D187" t="str">
            <v>KILA RAIPUR SUB DIVISION</v>
          </cell>
          <cell r="E187">
            <v>235</v>
          </cell>
          <cell r="F187" t="str">
            <v>SUBURBAN DIVISION LALTONKALAN</v>
          </cell>
          <cell r="G187">
            <v>23</v>
          </cell>
          <cell r="H187" t="str">
            <v>SUBURBAN CIRCLE LUDHIANA</v>
          </cell>
          <cell r="I187">
            <v>2</v>
          </cell>
          <cell r="J187" t="str">
            <v>CENTRAL</v>
          </cell>
        </row>
        <row r="188">
          <cell r="C188">
            <v>2353</v>
          </cell>
          <cell r="D188" t="str">
            <v>NARANGWAL SUB DIVISION</v>
          </cell>
          <cell r="E188">
            <v>235</v>
          </cell>
          <cell r="F188" t="str">
            <v>SUBURBAN DIVISION LALTONKALAN</v>
          </cell>
          <cell r="G188">
            <v>23</v>
          </cell>
          <cell r="H188" t="str">
            <v>SUBURBAN CIRCLE LUDHIANA</v>
          </cell>
          <cell r="I188">
            <v>2</v>
          </cell>
          <cell r="J188" t="str">
            <v>CENTRAL</v>
          </cell>
        </row>
        <row r="189">
          <cell r="C189">
            <v>2354</v>
          </cell>
          <cell r="D189" t="str">
            <v>SARINH SUB DIVISION</v>
          </cell>
          <cell r="E189">
            <v>235</v>
          </cell>
          <cell r="F189" t="str">
            <v>SUBURBAN DIVISION LALTONKALAN</v>
          </cell>
          <cell r="G189">
            <v>23</v>
          </cell>
          <cell r="H189" t="str">
            <v>SUBURBAN CIRCLE LUDHIANA</v>
          </cell>
          <cell r="I189">
            <v>2</v>
          </cell>
          <cell r="J189" t="str">
            <v>CENTRAL</v>
          </cell>
        </row>
        <row r="190">
          <cell r="C190">
            <v>2355</v>
          </cell>
          <cell r="D190" t="str">
            <v>PAKHOWAL SUB DIVISION</v>
          </cell>
          <cell r="E190">
            <v>235</v>
          </cell>
          <cell r="F190" t="str">
            <v>SUBURBAN DIVISION LALTONKALAN</v>
          </cell>
          <cell r="G190">
            <v>23</v>
          </cell>
          <cell r="H190" t="str">
            <v>SUBURBAN CIRCLE LUDHIANA</v>
          </cell>
          <cell r="I190">
            <v>2</v>
          </cell>
          <cell r="J190" t="str">
            <v>CENTRAL</v>
          </cell>
        </row>
        <row r="191">
          <cell r="C191">
            <v>2411</v>
          </cell>
          <cell r="D191" t="str">
            <v>COMMERCIAL SUB DIVISION</v>
          </cell>
          <cell r="E191">
            <v>241</v>
          </cell>
          <cell r="F191" t="str">
            <v>AGARNAGAR SPECIAL DIVISION LUDHIANA</v>
          </cell>
          <cell r="G191">
            <v>24</v>
          </cell>
          <cell r="H191" t="str">
            <v>WEST CITY LUDHIANA</v>
          </cell>
          <cell r="I191">
            <v>2</v>
          </cell>
          <cell r="J191" t="str">
            <v>CENTRAL</v>
          </cell>
        </row>
        <row r="192">
          <cell r="C192">
            <v>2412</v>
          </cell>
          <cell r="D192" t="str">
            <v>SUB DIVISION- (T)/UNIT-1</v>
          </cell>
          <cell r="E192">
            <v>241</v>
          </cell>
          <cell r="F192" t="str">
            <v>AGARNAGAR SPECIAL DIVISION LUDHIANA</v>
          </cell>
          <cell r="G192">
            <v>24</v>
          </cell>
          <cell r="H192" t="str">
            <v>WEST CITY LUDHIANA</v>
          </cell>
          <cell r="I192">
            <v>2</v>
          </cell>
          <cell r="J192" t="str">
            <v>CENTRAL</v>
          </cell>
        </row>
        <row r="193">
          <cell r="C193">
            <v>2413</v>
          </cell>
          <cell r="D193" t="str">
            <v>SUB DIVISION- (T)/UNIT-2</v>
          </cell>
          <cell r="E193">
            <v>241</v>
          </cell>
          <cell r="F193" t="str">
            <v>AGARNAGAR SPECIAL DIVISION LUDHIANA</v>
          </cell>
          <cell r="G193">
            <v>24</v>
          </cell>
          <cell r="H193" t="str">
            <v>WEST CITY LUDHIANA</v>
          </cell>
          <cell r="I193">
            <v>2</v>
          </cell>
          <cell r="J193" t="str">
            <v>CENTRAL</v>
          </cell>
        </row>
        <row r="194">
          <cell r="C194">
            <v>2414</v>
          </cell>
          <cell r="D194" t="str">
            <v>SUB DIVISION- (T)/UNIT-3</v>
          </cell>
          <cell r="E194">
            <v>241</v>
          </cell>
          <cell r="F194" t="str">
            <v>AGARNAGAR SPECIAL DIVISION LUDHIANA</v>
          </cell>
          <cell r="G194">
            <v>24</v>
          </cell>
          <cell r="H194" t="str">
            <v>WEST CITY LUDHIANA</v>
          </cell>
          <cell r="I194">
            <v>2</v>
          </cell>
          <cell r="J194" t="str">
            <v>CENTRAL</v>
          </cell>
        </row>
        <row r="195">
          <cell r="C195">
            <v>2421</v>
          </cell>
          <cell r="D195" t="str">
            <v>COMMERCIAL SUB DIVISION</v>
          </cell>
          <cell r="E195">
            <v>242</v>
          </cell>
          <cell r="F195" t="str">
            <v>CITY WEST SPECIAL DIVISION LUDHIANA</v>
          </cell>
          <cell r="G195">
            <v>24</v>
          </cell>
          <cell r="H195" t="str">
            <v>WEST CITY LUDHIANA</v>
          </cell>
          <cell r="I195">
            <v>2</v>
          </cell>
          <cell r="J195" t="str">
            <v>CENTRAL</v>
          </cell>
        </row>
        <row r="196">
          <cell r="C196">
            <v>2422</v>
          </cell>
          <cell r="D196" t="str">
            <v>SUB DIVISION-(T)/UNIT-1</v>
          </cell>
          <cell r="E196">
            <v>242</v>
          </cell>
          <cell r="F196" t="str">
            <v>CITY WEST SPECIAL DIVISION LUDHIANA</v>
          </cell>
          <cell r="G196">
            <v>24</v>
          </cell>
          <cell r="H196" t="str">
            <v>WEST CITY LUDHIANA</v>
          </cell>
          <cell r="I196">
            <v>2</v>
          </cell>
          <cell r="J196" t="str">
            <v>CENTRAL</v>
          </cell>
        </row>
        <row r="197">
          <cell r="C197">
            <v>2423</v>
          </cell>
          <cell r="D197" t="str">
            <v>SUB DIVISION-(T)/UNIT-2</v>
          </cell>
          <cell r="E197">
            <v>242</v>
          </cell>
          <cell r="F197" t="str">
            <v>CITY WEST SPECIAL DIVISION LUDHIANA</v>
          </cell>
          <cell r="G197">
            <v>24</v>
          </cell>
          <cell r="H197" t="str">
            <v>WEST CITY LUDHIANA</v>
          </cell>
          <cell r="I197">
            <v>2</v>
          </cell>
          <cell r="J197" t="str">
            <v>CENTRAL</v>
          </cell>
        </row>
        <row r="198">
          <cell r="C198">
            <v>2431</v>
          </cell>
          <cell r="D198" t="str">
            <v>COMMERCIAL SUB-DIVISION</v>
          </cell>
          <cell r="E198">
            <v>243</v>
          </cell>
          <cell r="F198" t="str">
            <v>ESTATE SPECIAL DIVISION LUDHIANA</v>
          </cell>
          <cell r="G198">
            <v>24</v>
          </cell>
          <cell r="H198" t="str">
            <v>WEST CITY LUDHIANA</v>
          </cell>
          <cell r="I198">
            <v>2</v>
          </cell>
          <cell r="J198" t="str">
            <v>CENTRAL</v>
          </cell>
        </row>
        <row r="199">
          <cell r="C199">
            <v>2432</v>
          </cell>
          <cell r="D199" t="str">
            <v>SUB DIVISION-(T)-UNIT-1</v>
          </cell>
          <cell r="E199">
            <v>243</v>
          </cell>
          <cell r="F199" t="str">
            <v>ESTATE SPECIAL DIVISION LUDHIANA</v>
          </cell>
          <cell r="G199">
            <v>24</v>
          </cell>
          <cell r="H199" t="str">
            <v>WEST CITY LUDHIANA</v>
          </cell>
          <cell r="I199">
            <v>2</v>
          </cell>
          <cell r="J199" t="str">
            <v>CENTRAL</v>
          </cell>
        </row>
        <row r="200">
          <cell r="C200">
            <v>2433</v>
          </cell>
          <cell r="D200" t="str">
            <v>SUB DIVISION-(T)-UNIT-2</v>
          </cell>
          <cell r="E200">
            <v>243</v>
          </cell>
          <cell r="F200" t="str">
            <v>ESTATE SPECIAL DIVISION LUDHIANA</v>
          </cell>
          <cell r="G200">
            <v>24</v>
          </cell>
          <cell r="H200" t="str">
            <v>WEST CITY LUDHIANA</v>
          </cell>
          <cell r="I200">
            <v>2</v>
          </cell>
          <cell r="J200" t="str">
            <v>CENTRAL</v>
          </cell>
        </row>
        <row r="201">
          <cell r="C201">
            <v>2434</v>
          </cell>
          <cell r="D201" t="str">
            <v>SUB DIVISION-(T)-UNIT-3</v>
          </cell>
          <cell r="E201">
            <v>243</v>
          </cell>
          <cell r="F201" t="str">
            <v>ESTATE SPECIAL DIVISION LUDHIANA</v>
          </cell>
          <cell r="G201">
            <v>24</v>
          </cell>
          <cell r="H201" t="str">
            <v>WEST CITY LUDHIANA</v>
          </cell>
          <cell r="I201">
            <v>2</v>
          </cell>
          <cell r="J201" t="str">
            <v>CENTRAL</v>
          </cell>
        </row>
        <row r="202">
          <cell r="C202">
            <v>2441</v>
          </cell>
          <cell r="D202" t="str">
            <v>COMMERCIAL SUB DIVISION</v>
          </cell>
          <cell r="E202">
            <v>244</v>
          </cell>
          <cell r="F202" t="str">
            <v>JANTA NAGAR SPECIAL DIVISION LUDHIANA</v>
          </cell>
          <cell r="G202">
            <v>24</v>
          </cell>
          <cell r="H202" t="str">
            <v>WEST CITY LUDHIANA</v>
          </cell>
          <cell r="I202">
            <v>2</v>
          </cell>
          <cell r="J202" t="str">
            <v>CENTRAL</v>
          </cell>
        </row>
        <row r="203">
          <cell r="C203">
            <v>2442</v>
          </cell>
          <cell r="D203" t="str">
            <v>SUB DIVISION-(T)/UNIT-1</v>
          </cell>
          <cell r="E203">
            <v>244</v>
          </cell>
          <cell r="F203" t="str">
            <v>JANTA NAGAR SPECIAL DIVISION LUDHIANA</v>
          </cell>
          <cell r="G203">
            <v>24</v>
          </cell>
          <cell r="H203" t="str">
            <v>WEST CITY LUDHIANA</v>
          </cell>
          <cell r="I203">
            <v>2</v>
          </cell>
          <cell r="J203" t="str">
            <v>CENTRAL</v>
          </cell>
        </row>
        <row r="204">
          <cell r="C204">
            <v>2443</v>
          </cell>
          <cell r="D204" t="str">
            <v>SUB DIVISION-(T)/UNIT-2</v>
          </cell>
          <cell r="E204">
            <v>244</v>
          </cell>
          <cell r="F204" t="str">
            <v>JANTA NAGAR SPECIAL DIVISION LUDHIANA</v>
          </cell>
          <cell r="G204">
            <v>24</v>
          </cell>
          <cell r="H204" t="str">
            <v>WEST CITY LUDHIANA</v>
          </cell>
          <cell r="I204">
            <v>2</v>
          </cell>
          <cell r="J204" t="str">
            <v>CENTRAL</v>
          </cell>
        </row>
        <row r="205">
          <cell r="C205">
            <v>2444</v>
          </cell>
          <cell r="D205" t="str">
            <v>SUB DIVISION-(T)/UNIT-3</v>
          </cell>
          <cell r="E205">
            <v>244</v>
          </cell>
          <cell r="F205" t="str">
            <v>JANTA NAGAR SPECIAL DIVISION LUDHIANA</v>
          </cell>
          <cell r="G205">
            <v>24</v>
          </cell>
          <cell r="H205" t="str">
            <v>WEST CITY LUDHIANA</v>
          </cell>
          <cell r="I205">
            <v>2</v>
          </cell>
          <cell r="J205" t="str">
            <v>CENTRAL</v>
          </cell>
        </row>
        <row r="206">
          <cell r="C206">
            <v>2451</v>
          </cell>
          <cell r="D206" t="str">
            <v>COMMERCIAL SUB DIVISION</v>
          </cell>
          <cell r="E206">
            <v>245</v>
          </cell>
          <cell r="F206" t="str">
            <v>MODEL TOWN SPECIAL DIVISION LUDHIANA</v>
          </cell>
          <cell r="G206">
            <v>24</v>
          </cell>
          <cell r="H206" t="str">
            <v>WEST CITY LUDHIANA</v>
          </cell>
          <cell r="I206">
            <v>2</v>
          </cell>
          <cell r="J206" t="str">
            <v>CENTRAL</v>
          </cell>
        </row>
        <row r="207">
          <cell r="C207">
            <v>2452</v>
          </cell>
          <cell r="D207" t="str">
            <v>SUB DIVISION-(T)/UNIT-1</v>
          </cell>
          <cell r="E207">
            <v>245</v>
          </cell>
          <cell r="F207" t="str">
            <v>MODEL TOWN SPECIAL DIVISION LUDHIANA</v>
          </cell>
          <cell r="G207">
            <v>24</v>
          </cell>
          <cell r="H207" t="str">
            <v>WEST CITY LUDHIANA</v>
          </cell>
          <cell r="I207">
            <v>2</v>
          </cell>
          <cell r="J207" t="str">
            <v>CENTRAL</v>
          </cell>
        </row>
        <row r="208">
          <cell r="C208">
            <v>2453</v>
          </cell>
          <cell r="D208" t="str">
            <v>SUB DIVISION-(T)/UNIT-2</v>
          </cell>
          <cell r="E208">
            <v>245</v>
          </cell>
          <cell r="F208" t="str">
            <v>MODEL TOWN SPECIAL DIVISION LUDHIANA</v>
          </cell>
          <cell r="G208">
            <v>24</v>
          </cell>
          <cell r="H208" t="str">
            <v>WEST CITY LUDHIANA</v>
          </cell>
          <cell r="I208">
            <v>2</v>
          </cell>
          <cell r="J208" t="str">
            <v>CENTRAL</v>
          </cell>
        </row>
        <row r="209">
          <cell r="C209">
            <v>2511</v>
          </cell>
          <cell r="D209" t="str">
            <v>SSE BHADSON</v>
          </cell>
          <cell r="E209">
            <v>251</v>
          </cell>
          <cell r="F209" t="str">
            <v>GRID MAINT. DIVISION KHANNA</v>
          </cell>
          <cell r="G209">
            <v>25</v>
          </cell>
          <cell r="H209" t="str">
            <v>WEST CITY LUDHIANA</v>
          </cell>
          <cell r="I209">
            <v>2</v>
          </cell>
          <cell r="J209" t="str">
            <v>CENTRAL</v>
          </cell>
        </row>
        <row r="210">
          <cell r="C210">
            <v>2512</v>
          </cell>
          <cell r="D210" t="str">
            <v>SSE KHANNA</v>
          </cell>
          <cell r="E210">
            <v>251</v>
          </cell>
          <cell r="F210" t="str">
            <v>GRID MAINT. DIVISION KHANNA</v>
          </cell>
          <cell r="G210">
            <v>25</v>
          </cell>
          <cell r="H210" t="str">
            <v>WEST CITY LUDHIANA</v>
          </cell>
          <cell r="I210">
            <v>2</v>
          </cell>
          <cell r="J210" t="str">
            <v>CENTRAL</v>
          </cell>
        </row>
        <row r="211">
          <cell r="C211">
            <v>2513</v>
          </cell>
          <cell r="D211" t="str">
            <v>SSE MANDI GOBINDGARH</v>
          </cell>
          <cell r="E211">
            <v>251</v>
          </cell>
          <cell r="F211" t="str">
            <v>GRID MAINT. DIVISION KHANNA</v>
          </cell>
          <cell r="G211">
            <v>25</v>
          </cell>
          <cell r="H211" t="str">
            <v>WEST CITY LUDHIANA</v>
          </cell>
          <cell r="I211">
            <v>2</v>
          </cell>
          <cell r="J211" t="str">
            <v>CENTRAL</v>
          </cell>
        </row>
        <row r="212">
          <cell r="C212">
            <v>2514</v>
          </cell>
          <cell r="D212" t="str">
            <v>SSE SIRHIND</v>
          </cell>
          <cell r="E212">
            <v>251</v>
          </cell>
          <cell r="F212" t="str">
            <v>GRID MAINT. DIVISION KHANNA</v>
          </cell>
          <cell r="G212">
            <v>25</v>
          </cell>
          <cell r="H212" t="str">
            <v>WEST CITY LUDHIANA</v>
          </cell>
          <cell r="I212">
            <v>2</v>
          </cell>
          <cell r="J212" t="str">
            <v>CENTRAL</v>
          </cell>
        </row>
        <row r="213">
          <cell r="C213">
            <v>2515</v>
          </cell>
          <cell r="D213" t="str">
            <v>AE TL, MTC,GOBINDGRH  KHANNA</v>
          </cell>
          <cell r="E213">
            <v>251</v>
          </cell>
          <cell r="F213" t="str">
            <v>GRID MAINT. DIVISION KHANNA</v>
          </cell>
          <cell r="G213">
            <v>25</v>
          </cell>
          <cell r="H213" t="str">
            <v>WEST CITY LUDHIANA</v>
          </cell>
          <cell r="I213">
            <v>2</v>
          </cell>
          <cell r="J213" t="str">
            <v>CENTRAL</v>
          </cell>
        </row>
        <row r="214">
          <cell r="C214">
            <v>2521</v>
          </cell>
          <cell r="D214" t="str">
            <v>SSE FOCAL POINT LUDHIANA</v>
          </cell>
          <cell r="E214">
            <v>252</v>
          </cell>
          <cell r="F214" t="str">
            <v>GRID MAINT. DIVISION LUDHIANA</v>
          </cell>
          <cell r="G214">
            <v>25</v>
          </cell>
          <cell r="H214" t="str">
            <v>WEST CITY LUDHIANA</v>
          </cell>
          <cell r="I214">
            <v>2</v>
          </cell>
          <cell r="J214" t="str">
            <v>CENTRAL</v>
          </cell>
        </row>
        <row r="215">
          <cell r="C215">
            <v>2522</v>
          </cell>
          <cell r="D215" t="str">
            <v>SSE GIASPUR LUDHIANA</v>
          </cell>
          <cell r="E215">
            <v>252</v>
          </cell>
          <cell r="F215" t="str">
            <v>GRID MAINT. DIVISION LUDHIANA</v>
          </cell>
          <cell r="G215">
            <v>25</v>
          </cell>
          <cell r="H215" t="str">
            <v>WEST CITY LUDHIANA</v>
          </cell>
          <cell r="I215">
            <v>2</v>
          </cell>
          <cell r="J215" t="str">
            <v>CENTRAL</v>
          </cell>
        </row>
        <row r="216">
          <cell r="C216">
            <v>2523</v>
          </cell>
          <cell r="D216" t="str">
            <v>SSE GT ROAD LUDHAIANA</v>
          </cell>
          <cell r="E216">
            <v>252</v>
          </cell>
          <cell r="F216" t="str">
            <v>GRID MAINT. DIVISION LUDHIANA</v>
          </cell>
          <cell r="G216">
            <v>25</v>
          </cell>
          <cell r="H216" t="str">
            <v>WEST CITY LUDHIANA</v>
          </cell>
          <cell r="I216">
            <v>2</v>
          </cell>
          <cell r="J216" t="str">
            <v>CENTRAL</v>
          </cell>
        </row>
        <row r="217">
          <cell r="C217">
            <v>2524</v>
          </cell>
          <cell r="D217" t="str">
            <v>SSE MILLER GANJ LUDHIANA</v>
          </cell>
          <cell r="E217">
            <v>252</v>
          </cell>
          <cell r="F217" t="str">
            <v>GRID MAINT. DIVISION LUDHIANA</v>
          </cell>
          <cell r="G217">
            <v>25</v>
          </cell>
          <cell r="H217" t="str">
            <v>WEST CITY LUDHIANA</v>
          </cell>
          <cell r="I217">
            <v>2</v>
          </cell>
          <cell r="J217" t="str">
            <v>CENTRAL</v>
          </cell>
        </row>
        <row r="218">
          <cell r="C218">
            <v>2525</v>
          </cell>
          <cell r="D218" t="str">
            <v>AE TL, MTC,GT ROAD LDH</v>
          </cell>
          <cell r="E218">
            <v>252</v>
          </cell>
          <cell r="F218" t="str">
            <v>GRID MAINT. DIVISION LUDHIANA</v>
          </cell>
          <cell r="G218">
            <v>25</v>
          </cell>
          <cell r="H218" t="str">
            <v>WEST CITY LUDHIANA</v>
          </cell>
          <cell r="I218">
            <v>2</v>
          </cell>
          <cell r="J218" t="str">
            <v>CENTRAL</v>
          </cell>
        </row>
        <row r="219">
          <cell r="C219">
            <v>2531</v>
          </cell>
          <cell r="D219" t="str">
            <v>SSE ADDA DAKHAN</v>
          </cell>
          <cell r="E219">
            <v>253</v>
          </cell>
          <cell r="F219" t="str">
            <v>GRID MAINT. SUBURBAN DIVISION LUDHIANA</v>
          </cell>
          <cell r="G219">
            <v>25</v>
          </cell>
          <cell r="H219" t="str">
            <v>WEST CITY LUDHIANA</v>
          </cell>
          <cell r="I219">
            <v>2</v>
          </cell>
          <cell r="J219" t="str">
            <v>CENTRAL</v>
          </cell>
        </row>
        <row r="220">
          <cell r="C220">
            <v>2532</v>
          </cell>
          <cell r="D220" t="str">
            <v>SSE AHMEDGARH</v>
          </cell>
          <cell r="E220">
            <v>253</v>
          </cell>
          <cell r="F220" t="str">
            <v>GRID MAINT. SUBURBAN DIVISION LUDHIANA</v>
          </cell>
          <cell r="G220">
            <v>25</v>
          </cell>
          <cell r="H220" t="str">
            <v>WEST CITY LUDHIANA</v>
          </cell>
          <cell r="I220">
            <v>2</v>
          </cell>
          <cell r="J220" t="str">
            <v>CENTRAL</v>
          </cell>
        </row>
        <row r="221">
          <cell r="C221">
            <v>2533</v>
          </cell>
          <cell r="D221" t="str">
            <v>SSE RAIKOT</v>
          </cell>
          <cell r="E221">
            <v>253</v>
          </cell>
          <cell r="F221" t="str">
            <v>GRID MAINT. SUBURBAN DIVISION LUDHIANA</v>
          </cell>
          <cell r="G221">
            <v>25</v>
          </cell>
          <cell r="H221" t="str">
            <v>WEST CITY LUDHIANA</v>
          </cell>
          <cell r="I221">
            <v>2</v>
          </cell>
          <cell r="J221" t="str">
            <v>CENTRAL</v>
          </cell>
        </row>
        <row r="222">
          <cell r="C222">
            <v>2534</v>
          </cell>
          <cell r="D222" t="str">
            <v>AE TL, MTC,ADDA DAKHA LDH</v>
          </cell>
          <cell r="E222">
            <v>253</v>
          </cell>
          <cell r="F222" t="str">
            <v>GRID MAINT. SUBURBAN DIVISION LUDHIANA</v>
          </cell>
          <cell r="G222">
            <v>25</v>
          </cell>
          <cell r="H222" t="str">
            <v>WEST CITY LUDHIANA</v>
          </cell>
          <cell r="I222">
            <v>2</v>
          </cell>
          <cell r="J222" t="str">
            <v>CENTRAL</v>
          </cell>
        </row>
        <row r="223">
          <cell r="C223">
            <v>3111</v>
          </cell>
          <cell r="D223" t="str">
            <v>BHOGPUR NO I SUB DIVISION</v>
          </cell>
          <cell r="E223">
            <v>311</v>
          </cell>
          <cell r="F223" t="str">
            <v>BHOGPUR DIVISION</v>
          </cell>
          <cell r="G223">
            <v>31</v>
          </cell>
          <cell r="H223" t="str">
            <v>HOSHIARPUR</v>
          </cell>
          <cell r="I223">
            <v>3</v>
          </cell>
          <cell r="J223" t="str">
            <v>NORTH</v>
          </cell>
        </row>
        <row r="224">
          <cell r="C224">
            <v>3112</v>
          </cell>
          <cell r="D224" t="str">
            <v>BHOGPUR NO II SUB DIVISION</v>
          </cell>
          <cell r="E224">
            <v>311</v>
          </cell>
          <cell r="F224" t="str">
            <v>BHOGPUR DIVISION</v>
          </cell>
          <cell r="G224">
            <v>31</v>
          </cell>
          <cell r="H224" t="str">
            <v>HOSHIARPUR</v>
          </cell>
          <cell r="I224">
            <v>3</v>
          </cell>
          <cell r="J224" t="str">
            <v>NORTH</v>
          </cell>
        </row>
        <row r="225">
          <cell r="C225">
            <v>3113</v>
          </cell>
          <cell r="D225" t="str">
            <v>CITY TANDA SUB DIVISION</v>
          </cell>
          <cell r="E225">
            <v>311</v>
          </cell>
          <cell r="F225" t="str">
            <v>BHOGPUR DIVISION</v>
          </cell>
          <cell r="G225">
            <v>31</v>
          </cell>
          <cell r="H225" t="str">
            <v>HOSHIARPUR</v>
          </cell>
          <cell r="I225">
            <v>3</v>
          </cell>
          <cell r="J225" t="str">
            <v>NORTH</v>
          </cell>
        </row>
        <row r="226">
          <cell r="C226">
            <v>3114</v>
          </cell>
          <cell r="D226" t="str">
            <v>SUB DIVISION TANDI</v>
          </cell>
          <cell r="E226">
            <v>311</v>
          </cell>
          <cell r="F226" t="str">
            <v>BHOGPUR DIVISION</v>
          </cell>
          <cell r="G226">
            <v>31</v>
          </cell>
          <cell r="H226" t="str">
            <v>HOSHIARPUR</v>
          </cell>
          <cell r="I226">
            <v>3</v>
          </cell>
          <cell r="J226" t="str">
            <v>NORTH</v>
          </cell>
        </row>
        <row r="227">
          <cell r="C227">
            <v>3115</v>
          </cell>
          <cell r="D227" t="str">
            <v>KANDHALLA JATTAN SUB DIVISION</v>
          </cell>
          <cell r="E227">
            <v>311</v>
          </cell>
          <cell r="F227" t="str">
            <v>BHOGPUR DIVISION</v>
          </cell>
          <cell r="G227">
            <v>31</v>
          </cell>
          <cell r="H227" t="str">
            <v>HOSHIARPUR</v>
          </cell>
          <cell r="I227">
            <v>3</v>
          </cell>
          <cell r="J227" t="str">
            <v>NORTH</v>
          </cell>
        </row>
        <row r="228">
          <cell r="C228">
            <v>3121</v>
          </cell>
          <cell r="D228" t="str">
            <v>CITY SUB DIVISION DASUYA</v>
          </cell>
          <cell r="E228">
            <v>312</v>
          </cell>
          <cell r="F228" t="str">
            <v>DASUYA DIVISION</v>
          </cell>
          <cell r="G228">
            <v>31</v>
          </cell>
          <cell r="H228" t="str">
            <v>HOSHIARPUR</v>
          </cell>
          <cell r="I228">
            <v>3</v>
          </cell>
          <cell r="J228" t="str">
            <v>NORTH</v>
          </cell>
        </row>
        <row r="229">
          <cell r="C229">
            <v>3122</v>
          </cell>
          <cell r="D229" t="str">
            <v>GARDIWAL SUB DIVISION</v>
          </cell>
          <cell r="E229">
            <v>312</v>
          </cell>
          <cell r="F229" t="str">
            <v>DASUYA DIVISION</v>
          </cell>
          <cell r="G229">
            <v>31</v>
          </cell>
          <cell r="H229" t="str">
            <v>HOSHIARPUR</v>
          </cell>
          <cell r="I229">
            <v>3</v>
          </cell>
          <cell r="J229" t="str">
            <v>NORTH</v>
          </cell>
        </row>
        <row r="230">
          <cell r="C230">
            <v>3123</v>
          </cell>
          <cell r="D230" t="str">
            <v>GHOGRA SUB DIVISION</v>
          </cell>
          <cell r="E230">
            <v>312</v>
          </cell>
          <cell r="F230" t="str">
            <v>DASUYA DIVISION</v>
          </cell>
          <cell r="G230">
            <v>31</v>
          </cell>
          <cell r="H230" t="str">
            <v>HOSHIARPUR</v>
          </cell>
          <cell r="I230">
            <v>3</v>
          </cell>
          <cell r="J230" t="str">
            <v>NORTH</v>
          </cell>
        </row>
        <row r="231">
          <cell r="C231">
            <v>3124</v>
          </cell>
          <cell r="D231" t="str">
            <v>MAINI SUB DIVISION</v>
          </cell>
          <cell r="E231">
            <v>312</v>
          </cell>
          <cell r="F231" t="str">
            <v>DASUYA DIVISION</v>
          </cell>
          <cell r="G231">
            <v>31</v>
          </cell>
          <cell r="H231" t="str">
            <v>HOSHIARPUR</v>
          </cell>
          <cell r="I231">
            <v>3</v>
          </cell>
          <cell r="J231" t="str">
            <v>NORTH</v>
          </cell>
        </row>
        <row r="232">
          <cell r="C232">
            <v>3125</v>
          </cell>
          <cell r="D232" t="str">
            <v>SUBURBAN SUB DIVISION DASUYA</v>
          </cell>
          <cell r="E232">
            <v>312</v>
          </cell>
          <cell r="F232" t="str">
            <v>DASUYA DIVISION</v>
          </cell>
          <cell r="G232">
            <v>31</v>
          </cell>
          <cell r="H232" t="str">
            <v>HOSHIARPUR</v>
          </cell>
          <cell r="I232">
            <v>3</v>
          </cell>
          <cell r="J232" t="str">
            <v>NORTH</v>
          </cell>
        </row>
        <row r="233">
          <cell r="C233">
            <v>3126</v>
          </cell>
          <cell r="D233" t="str">
            <v>Badla Sub-division</v>
          </cell>
          <cell r="E233">
            <v>312</v>
          </cell>
          <cell r="F233" t="str">
            <v>DASUYA DIVISION</v>
          </cell>
          <cell r="G233">
            <v>31</v>
          </cell>
          <cell r="H233" t="str">
            <v>HOSHIARPUR</v>
          </cell>
          <cell r="I233">
            <v>3</v>
          </cell>
          <cell r="J233" t="str">
            <v>NORTH</v>
          </cell>
        </row>
        <row r="234">
          <cell r="C234">
            <v>3131</v>
          </cell>
          <cell r="D234" t="str">
            <v>BULOWAL SUB DIVISION</v>
          </cell>
          <cell r="E234">
            <v>313</v>
          </cell>
          <cell r="F234" t="str">
            <v>HOSHIARPUR DIVISION</v>
          </cell>
          <cell r="G234">
            <v>31</v>
          </cell>
          <cell r="H234" t="str">
            <v>HOSHIARPUR</v>
          </cell>
          <cell r="I234">
            <v>3</v>
          </cell>
          <cell r="J234" t="str">
            <v>NORTH</v>
          </cell>
        </row>
        <row r="235">
          <cell r="C235">
            <v>3132</v>
          </cell>
          <cell r="D235" t="str">
            <v>CITY SUB DIVISION HSP</v>
          </cell>
          <cell r="E235">
            <v>313</v>
          </cell>
          <cell r="F235" t="str">
            <v>HOSHIARPUR DIVISION</v>
          </cell>
          <cell r="G235">
            <v>31</v>
          </cell>
          <cell r="H235" t="str">
            <v>HOSHIARPUR</v>
          </cell>
          <cell r="I235">
            <v>3</v>
          </cell>
          <cell r="J235" t="str">
            <v>NORTH</v>
          </cell>
        </row>
        <row r="236">
          <cell r="C236">
            <v>3133</v>
          </cell>
          <cell r="D236" t="str">
            <v>CIVIL LINES SUB DIVISION HSP</v>
          </cell>
          <cell r="E236">
            <v>313</v>
          </cell>
          <cell r="F236" t="str">
            <v>HOSHIARPUR DIVISION</v>
          </cell>
          <cell r="G236">
            <v>31</v>
          </cell>
          <cell r="H236" t="str">
            <v>HOSHIARPUR</v>
          </cell>
          <cell r="I236">
            <v>3</v>
          </cell>
          <cell r="J236" t="str">
            <v>NORTH</v>
          </cell>
        </row>
        <row r="237">
          <cell r="C237">
            <v>3134</v>
          </cell>
          <cell r="D237" t="str">
            <v>HARIANA SUB DIVISION</v>
          </cell>
          <cell r="E237">
            <v>313</v>
          </cell>
          <cell r="F237" t="str">
            <v>HOSHIARPUR DIVISION</v>
          </cell>
          <cell r="G237">
            <v>31</v>
          </cell>
          <cell r="H237" t="str">
            <v>HOSHIARPUR</v>
          </cell>
          <cell r="I237">
            <v>3</v>
          </cell>
          <cell r="J237" t="str">
            <v>NORTH</v>
          </cell>
        </row>
        <row r="238">
          <cell r="C238">
            <v>3135</v>
          </cell>
          <cell r="D238" t="str">
            <v>M.TOWN SUB DIVISION HSP</v>
          </cell>
          <cell r="E238">
            <v>313</v>
          </cell>
          <cell r="F238" t="str">
            <v>HOSHIARPUR DIVISION</v>
          </cell>
          <cell r="G238">
            <v>31</v>
          </cell>
          <cell r="H238" t="str">
            <v>HOSHIARPUR</v>
          </cell>
          <cell r="I238">
            <v>3</v>
          </cell>
          <cell r="J238" t="str">
            <v>NORTH</v>
          </cell>
        </row>
        <row r="239">
          <cell r="C239">
            <v>3136</v>
          </cell>
          <cell r="D239" t="str">
            <v>JANAURI</v>
          </cell>
          <cell r="E239">
            <v>313</v>
          </cell>
          <cell r="F239" t="str">
            <v>HOSHIARPUR DIVISION</v>
          </cell>
          <cell r="G239">
            <v>31</v>
          </cell>
          <cell r="H239" t="str">
            <v>HOSHIARPUR</v>
          </cell>
          <cell r="I239">
            <v>3</v>
          </cell>
          <cell r="J239" t="str">
            <v>NORTH</v>
          </cell>
        </row>
        <row r="240">
          <cell r="C240">
            <v>3141</v>
          </cell>
          <cell r="D240" t="str">
            <v>BASSI KALAN SUB DIVISION</v>
          </cell>
          <cell r="E240">
            <v>314</v>
          </cell>
          <cell r="F240" t="str">
            <v>MAHILPUR DIVISION</v>
          </cell>
          <cell r="G240">
            <v>31</v>
          </cell>
          <cell r="H240" t="str">
            <v>HOSHIARPUR</v>
          </cell>
          <cell r="I240">
            <v>3</v>
          </cell>
          <cell r="J240" t="str">
            <v>NORTH</v>
          </cell>
        </row>
        <row r="241">
          <cell r="C241">
            <v>3142</v>
          </cell>
          <cell r="D241" t="str">
            <v>MAHILPUR SUB DIVISION</v>
          </cell>
          <cell r="E241">
            <v>314</v>
          </cell>
          <cell r="F241" t="str">
            <v>MAHILPUR DIVISION</v>
          </cell>
          <cell r="G241">
            <v>31</v>
          </cell>
          <cell r="H241" t="str">
            <v>HOSHIARPUR</v>
          </cell>
          <cell r="I241">
            <v>3</v>
          </cell>
          <cell r="J241" t="str">
            <v>NORTH</v>
          </cell>
        </row>
        <row r="242">
          <cell r="C242">
            <v>3143</v>
          </cell>
          <cell r="D242" t="str">
            <v>KOT FATUHI SUB DIVISION</v>
          </cell>
          <cell r="E242">
            <v>314</v>
          </cell>
          <cell r="F242" t="str">
            <v>MAHILPUR DIVISION</v>
          </cell>
          <cell r="G242">
            <v>31</v>
          </cell>
          <cell r="H242" t="str">
            <v>HOSHIARPUR</v>
          </cell>
          <cell r="I242">
            <v>3</v>
          </cell>
          <cell r="J242" t="str">
            <v>NORTH</v>
          </cell>
        </row>
        <row r="243">
          <cell r="C243">
            <v>3144</v>
          </cell>
          <cell r="D243" t="str">
            <v>SALIA KHURD SUB DIVISION</v>
          </cell>
          <cell r="E243">
            <v>314</v>
          </cell>
          <cell r="F243" t="str">
            <v>MAHILPUR DIVISION</v>
          </cell>
          <cell r="G243">
            <v>31</v>
          </cell>
          <cell r="H243" t="str">
            <v>HOSHIARPUR</v>
          </cell>
          <cell r="I243">
            <v>3</v>
          </cell>
          <cell r="J243" t="str">
            <v>NORTH</v>
          </cell>
        </row>
        <row r="244">
          <cell r="C244">
            <v>3151</v>
          </cell>
          <cell r="D244" t="str">
            <v>BHANGALA SUB DIVISION</v>
          </cell>
          <cell r="E244">
            <v>315</v>
          </cell>
          <cell r="F244" t="str">
            <v>MUKERIAN DIVISION</v>
          </cell>
          <cell r="G244">
            <v>31</v>
          </cell>
          <cell r="H244" t="str">
            <v>HOSHIARPUR</v>
          </cell>
          <cell r="I244">
            <v>3</v>
          </cell>
          <cell r="J244" t="str">
            <v>NORTH</v>
          </cell>
        </row>
        <row r="245">
          <cell r="C245">
            <v>3152</v>
          </cell>
          <cell r="D245" t="str">
            <v>DATARPUR SUB DIVISION</v>
          </cell>
          <cell r="E245">
            <v>315</v>
          </cell>
          <cell r="F245" t="str">
            <v>MUKERIAN DIVISION</v>
          </cell>
          <cell r="G245">
            <v>31</v>
          </cell>
          <cell r="H245" t="str">
            <v>HOSHIARPUR</v>
          </cell>
          <cell r="I245">
            <v>3</v>
          </cell>
          <cell r="J245" t="str">
            <v>NORTH</v>
          </cell>
        </row>
        <row r="246">
          <cell r="C246">
            <v>3153</v>
          </cell>
          <cell r="D246" t="str">
            <v>HAZIRPUR SUB DIVISION</v>
          </cell>
          <cell r="E246">
            <v>315</v>
          </cell>
          <cell r="F246" t="str">
            <v>MUKERIAN DIVISION</v>
          </cell>
          <cell r="G246">
            <v>31</v>
          </cell>
          <cell r="H246" t="str">
            <v>HOSHIARPUR</v>
          </cell>
          <cell r="I246">
            <v>3</v>
          </cell>
          <cell r="J246" t="str">
            <v>NORTH</v>
          </cell>
        </row>
        <row r="247">
          <cell r="C247">
            <v>3154</v>
          </cell>
          <cell r="D247" t="str">
            <v>MUKERIAN SUB DIVISION</v>
          </cell>
          <cell r="E247">
            <v>315</v>
          </cell>
          <cell r="F247" t="str">
            <v>MUKERIAN DIVISION</v>
          </cell>
          <cell r="G247">
            <v>31</v>
          </cell>
          <cell r="H247" t="str">
            <v>HOSHIARPUR</v>
          </cell>
          <cell r="I247">
            <v>3</v>
          </cell>
          <cell r="J247" t="str">
            <v>NORTH</v>
          </cell>
        </row>
        <row r="248">
          <cell r="C248">
            <v>3155</v>
          </cell>
          <cell r="D248" t="str">
            <v>TALWARA SUB DIVISION</v>
          </cell>
          <cell r="E248">
            <v>315</v>
          </cell>
          <cell r="F248" t="str">
            <v>MUKERIAN DIVISION</v>
          </cell>
          <cell r="G248">
            <v>31</v>
          </cell>
          <cell r="H248" t="str">
            <v>HOSHIARPUR</v>
          </cell>
          <cell r="I248">
            <v>3</v>
          </cell>
          <cell r="J248" t="str">
            <v>NORTH</v>
          </cell>
        </row>
        <row r="249">
          <cell r="C249">
            <v>3161</v>
          </cell>
          <cell r="D249" t="str">
            <v>ATTOWAL SUB DIVISION</v>
          </cell>
          <cell r="E249">
            <v>316</v>
          </cell>
          <cell r="F249" t="str">
            <v>SUBURBAN DIVISION HOSHIARPUR</v>
          </cell>
          <cell r="G249">
            <v>31</v>
          </cell>
          <cell r="H249" t="str">
            <v>HOSHIARPUR</v>
          </cell>
          <cell r="I249">
            <v>3</v>
          </cell>
          <cell r="J249" t="str">
            <v>NORTH</v>
          </cell>
        </row>
        <row r="250">
          <cell r="C250">
            <v>3162</v>
          </cell>
          <cell r="D250" t="str">
            <v>REHANA JATTAN SUB DIVISION</v>
          </cell>
          <cell r="E250">
            <v>316</v>
          </cell>
          <cell r="F250" t="str">
            <v>SUBURBAN DIVISION HOSHIARPUR</v>
          </cell>
          <cell r="G250">
            <v>31</v>
          </cell>
          <cell r="H250" t="str">
            <v>HOSHIARPUR</v>
          </cell>
          <cell r="I250">
            <v>3</v>
          </cell>
          <cell r="J250" t="str">
            <v>NORTH</v>
          </cell>
        </row>
        <row r="251">
          <cell r="C251">
            <v>3163</v>
          </cell>
          <cell r="D251" t="str">
            <v>S/CHURASI SUB DIVISION</v>
          </cell>
          <cell r="E251">
            <v>316</v>
          </cell>
          <cell r="F251" t="str">
            <v>SUBURBAN DIVISION HOSHIARPUR</v>
          </cell>
          <cell r="G251">
            <v>31</v>
          </cell>
          <cell r="H251" t="str">
            <v>HOSHIARPUR</v>
          </cell>
          <cell r="I251">
            <v>3</v>
          </cell>
          <cell r="J251" t="str">
            <v>NORTH</v>
          </cell>
        </row>
        <row r="252">
          <cell r="C252">
            <v>3164</v>
          </cell>
          <cell r="D252" t="str">
            <v>SUBURBAN SUB DIVISION HSP</v>
          </cell>
          <cell r="E252">
            <v>316</v>
          </cell>
          <cell r="F252" t="str">
            <v>SUBURBAN DIVISION HOSHIARPUR</v>
          </cell>
          <cell r="G252">
            <v>31</v>
          </cell>
          <cell r="H252" t="str">
            <v>HOSHIARPUR</v>
          </cell>
          <cell r="I252">
            <v>3</v>
          </cell>
          <cell r="J252" t="str">
            <v>NORTH</v>
          </cell>
        </row>
        <row r="253">
          <cell r="C253">
            <v>3211</v>
          </cell>
          <cell r="D253" t="str">
            <v>EAST COMML  SUB DIVISION 1 JALANDHAR</v>
          </cell>
          <cell r="E253">
            <v>321</v>
          </cell>
          <cell r="F253" t="str">
            <v>EAST DIVISION JALANDHAR</v>
          </cell>
          <cell r="G253">
            <v>32</v>
          </cell>
          <cell r="H253" t="str">
            <v>JALANDHAR</v>
          </cell>
          <cell r="I253">
            <v>3</v>
          </cell>
          <cell r="J253" t="str">
            <v>NORTH</v>
          </cell>
        </row>
        <row r="254">
          <cell r="C254">
            <v>3212</v>
          </cell>
          <cell r="D254" t="str">
            <v>EAST COMML  SUB DIVISION 2 JALANDHAR</v>
          </cell>
          <cell r="E254">
            <v>321</v>
          </cell>
          <cell r="F254" t="str">
            <v>EAST DIVISION JALANDHAR</v>
          </cell>
          <cell r="G254">
            <v>32</v>
          </cell>
          <cell r="H254" t="str">
            <v>JALANDHAR</v>
          </cell>
          <cell r="I254">
            <v>3</v>
          </cell>
          <cell r="J254" t="str">
            <v>NORTH</v>
          </cell>
        </row>
        <row r="255">
          <cell r="C255">
            <v>3213</v>
          </cell>
          <cell r="D255" t="str">
            <v>CANTT COMM SUB DIVISION 3 JALANDHAR</v>
          </cell>
          <cell r="E255">
            <v>321</v>
          </cell>
          <cell r="F255" t="str">
            <v>EAST DIVISION JALANDHAR</v>
          </cell>
          <cell r="G255">
            <v>32</v>
          </cell>
          <cell r="H255" t="str">
            <v>JALANDHAR</v>
          </cell>
          <cell r="I255">
            <v>3</v>
          </cell>
          <cell r="J255" t="str">
            <v>NORTH</v>
          </cell>
        </row>
        <row r="256">
          <cell r="C256">
            <v>3214</v>
          </cell>
          <cell r="D256" t="str">
            <v>ALAWALPUR JALANDHAR</v>
          </cell>
          <cell r="E256">
            <v>321</v>
          </cell>
          <cell r="F256" t="str">
            <v>EAST DIVISION JALANDHAR</v>
          </cell>
          <cell r="G256">
            <v>32</v>
          </cell>
          <cell r="H256" t="str">
            <v>JALANDHAR</v>
          </cell>
          <cell r="I256">
            <v>3</v>
          </cell>
          <cell r="J256" t="str">
            <v>NORTH</v>
          </cell>
        </row>
        <row r="257">
          <cell r="C257">
            <v>3215</v>
          </cell>
          <cell r="D257" t="str">
            <v>CANTT COMM SUB DIVISION 5 JALANDHAR</v>
          </cell>
          <cell r="E257">
            <v>321</v>
          </cell>
          <cell r="F257" t="str">
            <v>EAST DIVISION JALANDHAR</v>
          </cell>
          <cell r="G257">
            <v>32</v>
          </cell>
          <cell r="H257" t="str">
            <v>JALANDHAR</v>
          </cell>
          <cell r="I257">
            <v>3</v>
          </cell>
          <cell r="J257" t="str">
            <v>NORTH</v>
          </cell>
        </row>
        <row r="258">
          <cell r="C258">
            <v>3216</v>
          </cell>
          <cell r="D258" t="str">
            <v>JANDU SINGHA SUB DIVISION</v>
          </cell>
          <cell r="E258">
            <v>321</v>
          </cell>
          <cell r="F258" t="str">
            <v>EAST DIVISION JALANDHAR</v>
          </cell>
          <cell r="G258">
            <v>32</v>
          </cell>
          <cell r="H258" t="str">
            <v>JALANDHAR</v>
          </cell>
          <cell r="I258">
            <v>3</v>
          </cell>
          <cell r="J258" t="str">
            <v>NORTH</v>
          </cell>
        </row>
        <row r="259">
          <cell r="C259">
            <v>3217</v>
          </cell>
          <cell r="D259" t="str">
            <v>ADAMPUR JALANDHAR</v>
          </cell>
          <cell r="E259">
            <v>321</v>
          </cell>
          <cell r="F259" t="str">
            <v>EAST DIVISION JALANDHAR</v>
          </cell>
          <cell r="G259">
            <v>32</v>
          </cell>
          <cell r="H259" t="str">
            <v>JALANDHAR</v>
          </cell>
          <cell r="I259">
            <v>3</v>
          </cell>
          <cell r="J259" t="str">
            <v>NORTH</v>
          </cell>
        </row>
        <row r="260">
          <cell r="C260">
            <v>3221</v>
          </cell>
          <cell r="D260" t="str">
            <v>CONST. SUB DIVISION</v>
          </cell>
          <cell r="E260">
            <v>322</v>
          </cell>
          <cell r="F260" t="str">
            <v>CONST DIVISION JALANDHAR</v>
          </cell>
          <cell r="G260">
            <v>32</v>
          </cell>
          <cell r="H260" t="str">
            <v>JALANDHAR</v>
          </cell>
          <cell r="I260">
            <v>3</v>
          </cell>
          <cell r="J260" t="str">
            <v>NORTH</v>
          </cell>
        </row>
        <row r="261">
          <cell r="C261">
            <v>3231</v>
          </cell>
          <cell r="D261" t="str">
            <v>ABADPURA JALANDHAR</v>
          </cell>
          <cell r="E261">
            <v>323</v>
          </cell>
          <cell r="F261" t="str">
            <v>MODEL TOWN DIVISION JALANDHAR</v>
          </cell>
          <cell r="G261">
            <v>32</v>
          </cell>
          <cell r="H261" t="str">
            <v>JALANDHAR</v>
          </cell>
          <cell r="I261">
            <v>3</v>
          </cell>
          <cell r="J261" t="str">
            <v>NORTH</v>
          </cell>
        </row>
        <row r="262">
          <cell r="C262">
            <v>3232</v>
          </cell>
          <cell r="D262" t="str">
            <v>BASTIAN JALANDHAR</v>
          </cell>
          <cell r="E262">
            <v>323</v>
          </cell>
          <cell r="F262" t="str">
            <v>MODEL TOWN DIVISION JALANDHAR</v>
          </cell>
          <cell r="G262">
            <v>32</v>
          </cell>
          <cell r="H262" t="str">
            <v>JALANDHAR</v>
          </cell>
          <cell r="I262">
            <v>3</v>
          </cell>
          <cell r="J262" t="str">
            <v>NORTH</v>
          </cell>
        </row>
        <row r="263">
          <cell r="C263">
            <v>3233</v>
          </cell>
          <cell r="D263" t="str">
            <v>CIVIL LINE JALANDHAR</v>
          </cell>
          <cell r="E263">
            <v>323</v>
          </cell>
          <cell r="F263" t="str">
            <v>MODEL TOWN DIVISION JALANDHAR</v>
          </cell>
          <cell r="G263">
            <v>32</v>
          </cell>
          <cell r="H263" t="str">
            <v>JALANDHAR</v>
          </cell>
          <cell r="I263">
            <v>3</v>
          </cell>
          <cell r="J263" t="str">
            <v>NORTH</v>
          </cell>
        </row>
        <row r="264">
          <cell r="C264">
            <v>3234</v>
          </cell>
          <cell r="D264" t="str">
            <v>MODEL HOUSE JALANDHAR</v>
          </cell>
          <cell r="E264">
            <v>323</v>
          </cell>
          <cell r="F264" t="str">
            <v>MODEL TOWN DIVISION JALANDHAR</v>
          </cell>
          <cell r="G264">
            <v>32</v>
          </cell>
          <cell r="H264" t="str">
            <v>JALANDHAR</v>
          </cell>
          <cell r="I264">
            <v>3</v>
          </cell>
          <cell r="J264" t="str">
            <v>NORTH</v>
          </cell>
        </row>
        <row r="265">
          <cell r="C265">
            <v>3235</v>
          </cell>
          <cell r="D265" t="str">
            <v>MAQSUDAN JALANDHAR</v>
          </cell>
          <cell r="E265">
            <v>323</v>
          </cell>
          <cell r="F265" t="str">
            <v>MODEL TOWN DIVISION JALANDHAR</v>
          </cell>
          <cell r="G265">
            <v>32</v>
          </cell>
          <cell r="H265" t="str">
            <v>JALANDHAR</v>
          </cell>
          <cell r="I265">
            <v>3</v>
          </cell>
          <cell r="J265" t="str">
            <v>NORTH</v>
          </cell>
        </row>
        <row r="266">
          <cell r="C266">
            <v>3236</v>
          </cell>
          <cell r="D266" t="str">
            <v>MODEL TOWN JALANDHAR</v>
          </cell>
          <cell r="E266">
            <v>323</v>
          </cell>
          <cell r="F266" t="str">
            <v>MODEL TOWN DIVISION JALANDHAR</v>
          </cell>
          <cell r="G266">
            <v>32</v>
          </cell>
          <cell r="H266" t="str">
            <v>JALANDHAR</v>
          </cell>
          <cell r="I266">
            <v>3</v>
          </cell>
          <cell r="J266" t="str">
            <v>NORTH</v>
          </cell>
        </row>
        <row r="267">
          <cell r="C267">
            <v>3237</v>
          </cell>
          <cell r="D267" t="str">
            <v>LAMBRA RURAL JALANDHAR</v>
          </cell>
          <cell r="E267">
            <v>323</v>
          </cell>
          <cell r="F267" t="str">
            <v>MODEL TOWN DIVISION JALANDHAR</v>
          </cell>
          <cell r="G267">
            <v>32</v>
          </cell>
          <cell r="H267" t="str">
            <v>JALANDHAR</v>
          </cell>
          <cell r="I267">
            <v>3</v>
          </cell>
          <cell r="J267" t="str">
            <v>NORTH</v>
          </cell>
        </row>
        <row r="268">
          <cell r="C268">
            <v>3238</v>
          </cell>
          <cell r="D268" t="str">
            <v>MAI HIRA GATE JALANDHAR</v>
          </cell>
          <cell r="E268">
            <v>323</v>
          </cell>
          <cell r="F268" t="str">
            <v>MODEL TOWN DIVISION JALANDHAR</v>
          </cell>
          <cell r="G268">
            <v>32</v>
          </cell>
          <cell r="H268" t="str">
            <v>JALANDHAR</v>
          </cell>
          <cell r="I268">
            <v>3</v>
          </cell>
          <cell r="J268" t="str">
            <v>NORTH</v>
          </cell>
        </row>
        <row r="269">
          <cell r="C269">
            <v>3239</v>
          </cell>
          <cell r="D269" t="str">
            <v>PATEL CHOWK JALANDHAR</v>
          </cell>
          <cell r="E269">
            <v>323</v>
          </cell>
          <cell r="F269" t="str">
            <v>MODEL TOWN DIVISION JALANDHAR</v>
          </cell>
          <cell r="G269">
            <v>32</v>
          </cell>
          <cell r="H269" t="str">
            <v>JALANDHAR</v>
          </cell>
          <cell r="I269">
            <v>3</v>
          </cell>
          <cell r="J269" t="str">
            <v>NORTH</v>
          </cell>
        </row>
        <row r="270">
          <cell r="C270">
            <v>3241</v>
          </cell>
          <cell r="D270" t="str">
            <v>CHEHERU SUB DIVISION</v>
          </cell>
          <cell r="E270">
            <v>324</v>
          </cell>
          <cell r="F270" t="str">
            <v>PHAGWARA DIVISION</v>
          </cell>
          <cell r="G270">
            <v>32</v>
          </cell>
          <cell r="H270" t="str">
            <v>JALANDHAR</v>
          </cell>
          <cell r="I270">
            <v>3</v>
          </cell>
          <cell r="J270" t="str">
            <v>NORTH</v>
          </cell>
        </row>
        <row r="271">
          <cell r="C271">
            <v>3242</v>
          </cell>
          <cell r="D271" t="str">
            <v>CITY SUB DIVISION PHAGWARA</v>
          </cell>
          <cell r="E271">
            <v>324</v>
          </cell>
          <cell r="F271" t="str">
            <v>PHAGWARA DIVISION</v>
          </cell>
          <cell r="G271">
            <v>32</v>
          </cell>
          <cell r="H271" t="str">
            <v>JALANDHAR</v>
          </cell>
          <cell r="I271">
            <v>3</v>
          </cell>
          <cell r="J271" t="str">
            <v>NORTH</v>
          </cell>
        </row>
        <row r="272">
          <cell r="C272">
            <v>3243</v>
          </cell>
          <cell r="D272" t="str">
            <v>HADIABAD SUB DIVISION</v>
          </cell>
          <cell r="E272">
            <v>324</v>
          </cell>
          <cell r="F272" t="str">
            <v>PHAGWARA DIVISION</v>
          </cell>
          <cell r="G272">
            <v>32</v>
          </cell>
          <cell r="H272" t="str">
            <v>JALANDHAR</v>
          </cell>
          <cell r="I272">
            <v>3</v>
          </cell>
          <cell r="J272" t="str">
            <v>NORTH</v>
          </cell>
        </row>
        <row r="273">
          <cell r="C273">
            <v>3244</v>
          </cell>
          <cell r="D273" t="str">
            <v>HSP ROAD SUB DIVISION</v>
          </cell>
          <cell r="E273">
            <v>324</v>
          </cell>
          <cell r="F273" t="str">
            <v>PHAGWARA DIVISION</v>
          </cell>
          <cell r="G273">
            <v>32</v>
          </cell>
          <cell r="H273" t="str">
            <v>JALANDHAR</v>
          </cell>
          <cell r="I273">
            <v>3</v>
          </cell>
          <cell r="J273" t="str">
            <v>NORTH</v>
          </cell>
        </row>
        <row r="274">
          <cell r="C274">
            <v>3245</v>
          </cell>
          <cell r="D274" t="str">
            <v>SUBURBAN SUB DIVISION PHAGWARA</v>
          </cell>
          <cell r="E274">
            <v>324</v>
          </cell>
          <cell r="F274" t="str">
            <v>PHAGWARA DIVISION</v>
          </cell>
          <cell r="G274">
            <v>32</v>
          </cell>
          <cell r="H274" t="str">
            <v>JALANDHAR</v>
          </cell>
          <cell r="I274">
            <v>3</v>
          </cell>
          <cell r="J274" t="str">
            <v>NORTH</v>
          </cell>
        </row>
        <row r="275">
          <cell r="C275">
            <v>3246</v>
          </cell>
          <cell r="D275" t="str">
            <v>PANCHHTA SUB DIVISION</v>
          </cell>
          <cell r="E275">
            <v>324</v>
          </cell>
          <cell r="F275" t="str">
            <v>PHAGWARA DIVISION</v>
          </cell>
          <cell r="G275">
            <v>32</v>
          </cell>
          <cell r="H275" t="str">
            <v>JALANDHAR</v>
          </cell>
          <cell r="I275">
            <v>3</v>
          </cell>
          <cell r="J275" t="str">
            <v>NORTH</v>
          </cell>
        </row>
        <row r="276">
          <cell r="C276">
            <v>3247</v>
          </cell>
          <cell r="D276" t="str">
            <v>MODEL TOWN SUB DIVISION PHAGWARA</v>
          </cell>
          <cell r="E276">
            <v>324</v>
          </cell>
          <cell r="F276" t="str">
            <v>PHAGWARA DIVISION</v>
          </cell>
          <cell r="G276">
            <v>32</v>
          </cell>
          <cell r="H276" t="str">
            <v>JALANDHAR</v>
          </cell>
          <cell r="I276">
            <v>3</v>
          </cell>
          <cell r="J276" t="str">
            <v>NORTH</v>
          </cell>
        </row>
        <row r="277">
          <cell r="C277">
            <v>3251</v>
          </cell>
          <cell r="D277" t="str">
            <v>EAST TECHNICAL SUBDIVISION-1 JALANDHAR</v>
          </cell>
          <cell r="E277">
            <v>325</v>
          </cell>
          <cell r="F277" t="str">
            <v>EAST DIVISION TECHNICAL JALANDHAR</v>
          </cell>
          <cell r="G277">
            <v>32</v>
          </cell>
          <cell r="H277" t="str">
            <v>JALANDHAR</v>
          </cell>
          <cell r="I277">
            <v>3</v>
          </cell>
          <cell r="J277" t="str">
            <v>NORTH</v>
          </cell>
        </row>
        <row r="278">
          <cell r="C278">
            <v>3252</v>
          </cell>
          <cell r="D278" t="str">
            <v>EAST TECHNICAL SUBDIVISION-2 JALANDHAR</v>
          </cell>
          <cell r="E278">
            <v>325</v>
          </cell>
          <cell r="F278" t="str">
            <v>EAST DIVISION TECHNICAL JALANDHAR</v>
          </cell>
          <cell r="G278">
            <v>32</v>
          </cell>
          <cell r="H278" t="str">
            <v>JALANDHAR</v>
          </cell>
          <cell r="I278">
            <v>3</v>
          </cell>
          <cell r="J278" t="str">
            <v>NORTH</v>
          </cell>
        </row>
        <row r="279">
          <cell r="C279">
            <v>3253</v>
          </cell>
          <cell r="D279" t="str">
            <v>EAST TECHNICAL SUBDIVISION-3 JALANDHAR</v>
          </cell>
          <cell r="E279">
            <v>325</v>
          </cell>
          <cell r="F279" t="str">
            <v>EAST DIVISION TECHNICAL JALANDHAR</v>
          </cell>
          <cell r="G279">
            <v>32</v>
          </cell>
          <cell r="H279" t="str">
            <v>JALANDHAR</v>
          </cell>
          <cell r="I279">
            <v>3</v>
          </cell>
          <cell r="J279" t="str">
            <v>NORTH</v>
          </cell>
        </row>
        <row r="280">
          <cell r="C280">
            <v>3254</v>
          </cell>
          <cell r="D280" t="str">
            <v>EAST TECHNICAL SUBDIVISION-4 JALANDHAR</v>
          </cell>
          <cell r="E280">
            <v>325</v>
          </cell>
          <cell r="F280" t="str">
            <v>EAST DIVISION TECHNICAL JALANDHAR</v>
          </cell>
          <cell r="G280">
            <v>32</v>
          </cell>
          <cell r="H280" t="str">
            <v>JALANDHAR</v>
          </cell>
          <cell r="I280">
            <v>3</v>
          </cell>
          <cell r="J280" t="str">
            <v>NORTH</v>
          </cell>
        </row>
        <row r="281">
          <cell r="C281">
            <v>3255</v>
          </cell>
          <cell r="D281" t="str">
            <v>EAST TECHNICAL SUBDIVISION-5 JALANDHAR</v>
          </cell>
          <cell r="E281">
            <v>325</v>
          </cell>
          <cell r="F281" t="str">
            <v>EAST DIVISION TECHNICAL JALANDHAR</v>
          </cell>
          <cell r="G281">
            <v>32</v>
          </cell>
          <cell r="H281" t="str">
            <v>JALANDHAR</v>
          </cell>
          <cell r="I281">
            <v>3</v>
          </cell>
          <cell r="J281" t="str">
            <v>NORTH</v>
          </cell>
        </row>
        <row r="282">
          <cell r="C282">
            <v>3261</v>
          </cell>
          <cell r="D282" t="str">
            <v>MODEL TOWN TECHNICAL SUBDIV-1 JALANDHAR</v>
          </cell>
          <cell r="E282">
            <v>326</v>
          </cell>
          <cell r="F282" t="str">
            <v>MODEL TOWN  DIVSION  TECHNICAL JALANDHAR</v>
          </cell>
          <cell r="G282">
            <v>32</v>
          </cell>
          <cell r="H282" t="str">
            <v>JALANDHAR</v>
          </cell>
          <cell r="I282">
            <v>3</v>
          </cell>
          <cell r="J282" t="str">
            <v>NORTH</v>
          </cell>
        </row>
        <row r="283">
          <cell r="C283">
            <v>3262</v>
          </cell>
          <cell r="D283" t="str">
            <v>MODEL TOWN TECHNICAL SUBDIV-2 JALANDHAR</v>
          </cell>
          <cell r="E283">
            <v>326</v>
          </cell>
          <cell r="F283" t="str">
            <v>MODEL TOWN  DIVSION  TECHNICAL JALANDHAR</v>
          </cell>
          <cell r="G283">
            <v>32</v>
          </cell>
          <cell r="H283" t="str">
            <v>JALANDHAR</v>
          </cell>
          <cell r="I283">
            <v>3</v>
          </cell>
          <cell r="J283" t="str">
            <v>NORTH</v>
          </cell>
        </row>
        <row r="284">
          <cell r="C284">
            <v>3263</v>
          </cell>
          <cell r="D284" t="str">
            <v>MODEL TOWN TECHNICAL SUBDIV-3 JALANDHAR</v>
          </cell>
          <cell r="E284">
            <v>326</v>
          </cell>
          <cell r="F284" t="str">
            <v>MODEL TOWN  DIVSION  TECHNICAL JALANDHAR</v>
          </cell>
          <cell r="G284">
            <v>32</v>
          </cell>
          <cell r="H284" t="str">
            <v>JALANDHAR</v>
          </cell>
          <cell r="I284">
            <v>3</v>
          </cell>
          <cell r="J284" t="str">
            <v>NORTH</v>
          </cell>
        </row>
        <row r="285">
          <cell r="C285">
            <v>3264</v>
          </cell>
          <cell r="D285" t="str">
            <v>MODEL TOWN TECHNICAL SUBDIV-4 JALANDHAR</v>
          </cell>
          <cell r="E285">
            <v>326</v>
          </cell>
          <cell r="F285" t="str">
            <v>MODEL TOWN  DIVSION  TECHNICAL JALANDHAR</v>
          </cell>
          <cell r="G285">
            <v>32</v>
          </cell>
          <cell r="H285" t="str">
            <v>JALANDHAR</v>
          </cell>
          <cell r="I285">
            <v>3</v>
          </cell>
          <cell r="J285" t="str">
            <v>NORTH</v>
          </cell>
        </row>
        <row r="286">
          <cell r="C286">
            <v>3265</v>
          </cell>
          <cell r="D286" t="str">
            <v>MODEL TOWN TECHNICAL SUBDIV-5 JALANDHAR</v>
          </cell>
          <cell r="E286">
            <v>326</v>
          </cell>
          <cell r="F286" t="str">
            <v>MODEL TOWN  DIVSION  TECHNICAL JALANDHAR</v>
          </cell>
          <cell r="G286">
            <v>32</v>
          </cell>
          <cell r="H286" t="str">
            <v>JALANDHAR</v>
          </cell>
          <cell r="I286">
            <v>3</v>
          </cell>
          <cell r="J286" t="str">
            <v>NORTH</v>
          </cell>
        </row>
        <row r="287">
          <cell r="C287">
            <v>3311</v>
          </cell>
          <cell r="D287" t="str">
            <v>CITY SUB DIVISION-1 KAPURTHALA</v>
          </cell>
          <cell r="E287">
            <v>331</v>
          </cell>
          <cell r="F287" t="str">
            <v>CITY DIVISION KAPURTHALA</v>
          </cell>
          <cell r="G287">
            <v>33</v>
          </cell>
          <cell r="H287" t="str">
            <v>KAPURTHALA</v>
          </cell>
          <cell r="I287">
            <v>3</v>
          </cell>
          <cell r="J287" t="str">
            <v>NORTH</v>
          </cell>
        </row>
        <row r="288">
          <cell r="C288">
            <v>3312</v>
          </cell>
          <cell r="D288" t="str">
            <v>KALA SANGIA SUB DIVISION</v>
          </cell>
          <cell r="E288">
            <v>331</v>
          </cell>
          <cell r="F288" t="str">
            <v>CITY DIVISION KAPURTHALA</v>
          </cell>
          <cell r="G288">
            <v>33</v>
          </cell>
          <cell r="H288" t="str">
            <v>KAPURTHALA</v>
          </cell>
          <cell r="I288">
            <v>3</v>
          </cell>
          <cell r="J288" t="str">
            <v>NORTH</v>
          </cell>
        </row>
        <row r="289">
          <cell r="C289">
            <v>3313</v>
          </cell>
          <cell r="D289" t="str">
            <v>KHERA MANDIR SUB DIVISION</v>
          </cell>
          <cell r="E289">
            <v>331</v>
          </cell>
          <cell r="F289" t="str">
            <v>CITY DIVISION KAPURTHALA</v>
          </cell>
          <cell r="G289">
            <v>33</v>
          </cell>
          <cell r="H289" t="str">
            <v>KAPURTHALA</v>
          </cell>
          <cell r="I289">
            <v>3</v>
          </cell>
          <cell r="J289" t="str">
            <v>NORTH</v>
          </cell>
        </row>
        <row r="290">
          <cell r="C290">
            <v>3314</v>
          </cell>
          <cell r="D290" t="str">
            <v>LOHIAN SUB DIVISION</v>
          </cell>
          <cell r="E290">
            <v>331</v>
          </cell>
          <cell r="F290" t="str">
            <v>CITY DIVISION KAPURTHALA</v>
          </cell>
          <cell r="G290">
            <v>33</v>
          </cell>
          <cell r="H290" t="str">
            <v>KAPURTHALA</v>
          </cell>
          <cell r="I290">
            <v>3</v>
          </cell>
          <cell r="J290" t="str">
            <v>NORTH</v>
          </cell>
        </row>
        <row r="291">
          <cell r="C291">
            <v>3315</v>
          </cell>
          <cell r="D291" t="str">
            <v>SUB DIVISION-1 SULTANPUR</v>
          </cell>
          <cell r="E291">
            <v>331</v>
          </cell>
          <cell r="F291" t="str">
            <v>CITY DIVISION KAPURTHALA</v>
          </cell>
          <cell r="G291">
            <v>33</v>
          </cell>
          <cell r="H291" t="str">
            <v>KAPURTHALA</v>
          </cell>
          <cell r="I291">
            <v>3</v>
          </cell>
          <cell r="J291" t="str">
            <v>NORTH</v>
          </cell>
        </row>
        <row r="292">
          <cell r="C292">
            <v>3316</v>
          </cell>
          <cell r="D292" t="str">
            <v>SUB DIVISION-2 SULTANPUR</v>
          </cell>
          <cell r="E292">
            <v>331</v>
          </cell>
          <cell r="F292" t="str">
            <v>CITY DIVISION KAPURTHALA</v>
          </cell>
          <cell r="G292">
            <v>33</v>
          </cell>
          <cell r="H292" t="str">
            <v>KAPURTHALA</v>
          </cell>
          <cell r="I292">
            <v>3</v>
          </cell>
          <cell r="J292" t="str">
            <v>NORTH</v>
          </cell>
        </row>
        <row r="293">
          <cell r="C293">
            <v>3321</v>
          </cell>
          <cell r="D293" t="str">
            <v>CITY SUB DIVISION NAKODAR</v>
          </cell>
          <cell r="E293">
            <v>332</v>
          </cell>
          <cell r="F293" t="str">
            <v>CITY DIVISION NAKODAR</v>
          </cell>
          <cell r="G293">
            <v>33</v>
          </cell>
          <cell r="H293" t="str">
            <v>KAPURTHALA</v>
          </cell>
          <cell r="I293">
            <v>3</v>
          </cell>
          <cell r="J293" t="str">
            <v>NORTH</v>
          </cell>
        </row>
        <row r="294">
          <cell r="C294">
            <v>3322</v>
          </cell>
          <cell r="D294" t="str">
            <v>MALLIAN SUB DIVISION</v>
          </cell>
          <cell r="E294">
            <v>332</v>
          </cell>
          <cell r="F294" t="str">
            <v>CITY DIVISION NAKODAR</v>
          </cell>
          <cell r="G294">
            <v>33</v>
          </cell>
          <cell r="H294" t="str">
            <v>KAPURTHALA</v>
          </cell>
          <cell r="I294">
            <v>3</v>
          </cell>
          <cell r="J294" t="str">
            <v>NORTH</v>
          </cell>
        </row>
        <row r="295">
          <cell r="C295">
            <v>3323</v>
          </cell>
          <cell r="D295" t="str">
            <v>SHANKAR SUB DIVISION</v>
          </cell>
          <cell r="E295">
            <v>332</v>
          </cell>
          <cell r="F295" t="str">
            <v>CITY DIVISION NAKODAR</v>
          </cell>
          <cell r="G295">
            <v>33</v>
          </cell>
          <cell r="H295" t="str">
            <v>KAPURTHALA</v>
          </cell>
          <cell r="I295">
            <v>3</v>
          </cell>
          <cell r="J295" t="str">
            <v>NORTH</v>
          </cell>
        </row>
        <row r="296">
          <cell r="C296">
            <v>3324</v>
          </cell>
          <cell r="D296" t="str">
            <v>NURMAHAL SUB DIVISION</v>
          </cell>
          <cell r="E296">
            <v>332</v>
          </cell>
          <cell r="F296" t="str">
            <v>CITY DIVISION NAKODAR</v>
          </cell>
          <cell r="G296">
            <v>33</v>
          </cell>
          <cell r="H296" t="str">
            <v>KAPURTHALA</v>
          </cell>
          <cell r="I296">
            <v>3</v>
          </cell>
          <cell r="J296" t="str">
            <v>NORTH</v>
          </cell>
        </row>
        <row r="297">
          <cell r="C297">
            <v>3325</v>
          </cell>
          <cell r="D297" t="str">
            <v>BILGA SUB DIVISION</v>
          </cell>
          <cell r="E297">
            <v>332</v>
          </cell>
          <cell r="F297" t="str">
            <v>CITY DIVISION NAKODAR</v>
          </cell>
          <cell r="G297">
            <v>33</v>
          </cell>
          <cell r="H297" t="str">
            <v>KAPURTHALA</v>
          </cell>
          <cell r="I297">
            <v>3</v>
          </cell>
          <cell r="J297" t="str">
            <v>NORTH</v>
          </cell>
        </row>
        <row r="298">
          <cell r="C298">
            <v>3326</v>
          </cell>
          <cell r="D298" t="str">
            <v>SAMRAI SUB DIVISION</v>
          </cell>
          <cell r="E298">
            <v>332</v>
          </cell>
          <cell r="F298" t="str">
            <v>CITY DIVISION NAKODAR</v>
          </cell>
          <cell r="G298">
            <v>33</v>
          </cell>
          <cell r="H298" t="str">
            <v>KAPURTHALA</v>
          </cell>
          <cell r="I298">
            <v>3</v>
          </cell>
          <cell r="J298" t="str">
            <v>NORTH</v>
          </cell>
        </row>
        <row r="299">
          <cell r="C299">
            <v>3327</v>
          </cell>
          <cell r="D299" t="str">
            <v>S/U NAKODAR SUB DIVISION</v>
          </cell>
          <cell r="E299">
            <v>332</v>
          </cell>
          <cell r="F299" t="str">
            <v>CITY DIVISION NAKODAR</v>
          </cell>
          <cell r="G299">
            <v>33</v>
          </cell>
          <cell r="H299" t="str">
            <v>KAPURTHALA</v>
          </cell>
          <cell r="I299">
            <v>3</v>
          </cell>
          <cell r="J299" t="str">
            <v>NORTH</v>
          </cell>
        </row>
        <row r="300">
          <cell r="C300">
            <v>3331</v>
          </cell>
          <cell r="D300" t="str">
            <v>KARTARPUR NO I SUB DIVISION</v>
          </cell>
          <cell r="E300">
            <v>333</v>
          </cell>
          <cell r="F300" t="str">
            <v>KARTARPUR DIVISION</v>
          </cell>
          <cell r="G300">
            <v>33</v>
          </cell>
          <cell r="H300" t="str">
            <v>KAPURTHALA</v>
          </cell>
          <cell r="I300">
            <v>3</v>
          </cell>
          <cell r="J300" t="str">
            <v>NORTH</v>
          </cell>
        </row>
        <row r="301">
          <cell r="C301">
            <v>3332</v>
          </cell>
          <cell r="D301" t="str">
            <v>KARTARPUR NO II SUB DIVISION</v>
          </cell>
          <cell r="E301">
            <v>333</v>
          </cell>
          <cell r="F301" t="str">
            <v>KARTARPUR DIVISION</v>
          </cell>
          <cell r="G301">
            <v>33</v>
          </cell>
          <cell r="H301" t="str">
            <v>KAPURTHALA</v>
          </cell>
          <cell r="I301">
            <v>3</v>
          </cell>
          <cell r="J301" t="str">
            <v>NORTH</v>
          </cell>
        </row>
        <row r="302">
          <cell r="C302">
            <v>3333</v>
          </cell>
          <cell r="D302" t="str">
            <v>HAMIRA SUB DIVISION</v>
          </cell>
          <cell r="E302">
            <v>333</v>
          </cell>
          <cell r="F302" t="str">
            <v>KARTARPUR DIVISION</v>
          </cell>
          <cell r="G302">
            <v>33</v>
          </cell>
          <cell r="H302" t="str">
            <v>KAPURTHALA</v>
          </cell>
          <cell r="I302">
            <v>3</v>
          </cell>
          <cell r="J302" t="str">
            <v>NORTH</v>
          </cell>
        </row>
        <row r="303">
          <cell r="C303">
            <v>3334</v>
          </cell>
          <cell r="D303" t="str">
            <v>BHOLATH SUB DIVISION</v>
          </cell>
          <cell r="E303">
            <v>333</v>
          </cell>
          <cell r="F303" t="str">
            <v>KARTARPUR DIVISION</v>
          </cell>
          <cell r="G303">
            <v>33</v>
          </cell>
          <cell r="H303" t="str">
            <v>KAPURTHALA</v>
          </cell>
          <cell r="I303">
            <v>3</v>
          </cell>
          <cell r="J303" t="str">
            <v>NORTH</v>
          </cell>
        </row>
        <row r="304">
          <cell r="C304">
            <v>3335</v>
          </cell>
          <cell r="D304" t="str">
            <v>BEGOWAL SUB DIVISION</v>
          </cell>
          <cell r="E304">
            <v>333</v>
          </cell>
          <cell r="F304" t="str">
            <v>KARTARPUR DIVISION</v>
          </cell>
          <cell r="G304">
            <v>33</v>
          </cell>
          <cell r="H304" t="str">
            <v>KAPURTHALA</v>
          </cell>
          <cell r="I304">
            <v>3</v>
          </cell>
          <cell r="J304" t="str">
            <v>NORTH</v>
          </cell>
        </row>
        <row r="305">
          <cell r="C305">
            <v>3341</v>
          </cell>
          <cell r="D305" t="str">
            <v>CITY SUBDIVISION-2 KPT</v>
          </cell>
          <cell r="E305">
            <v>334</v>
          </cell>
          <cell r="F305" t="str">
            <v>SUBURBAN DIVISION KAPURTHALA</v>
          </cell>
          <cell r="G305">
            <v>33</v>
          </cell>
          <cell r="H305" t="str">
            <v>KAPURTHALA</v>
          </cell>
          <cell r="I305">
            <v>3</v>
          </cell>
          <cell r="J305" t="str">
            <v>NORTH</v>
          </cell>
        </row>
        <row r="306">
          <cell r="C306">
            <v>3342</v>
          </cell>
          <cell r="D306" t="str">
            <v>DHILWAN SUB DIVISION</v>
          </cell>
          <cell r="E306">
            <v>334</v>
          </cell>
          <cell r="F306" t="str">
            <v>SUBURBAN DIVISION KAPURTHALA</v>
          </cell>
          <cell r="G306">
            <v>33</v>
          </cell>
          <cell r="H306" t="str">
            <v>KAPURTHALA</v>
          </cell>
          <cell r="I306">
            <v>3</v>
          </cell>
          <cell r="J306" t="str">
            <v>NORTH</v>
          </cell>
        </row>
        <row r="307">
          <cell r="C307">
            <v>3343</v>
          </cell>
          <cell r="D307" t="str">
            <v>NADALA SUB DIVISION</v>
          </cell>
          <cell r="E307">
            <v>334</v>
          </cell>
          <cell r="F307" t="str">
            <v>SUBURBAN DIVISION KAPURTHALA</v>
          </cell>
          <cell r="G307">
            <v>33</v>
          </cell>
          <cell r="H307" t="str">
            <v>KAPURTHALA</v>
          </cell>
          <cell r="I307">
            <v>3</v>
          </cell>
          <cell r="J307" t="str">
            <v>NORTH</v>
          </cell>
        </row>
        <row r="308">
          <cell r="C308">
            <v>3344</v>
          </cell>
          <cell r="D308" t="str">
            <v>SUBURBAN SUB DIVISION-KPT</v>
          </cell>
          <cell r="E308">
            <v>334</v>
          </cell>
          <cell r="F308" t="str">
            <v>SUBURBAN DIVISION KAPURTHALA</v>
          </cell>
          <cell r="G308">
            <v>33</v>
          </cell>
          <cell r="H308" t="str">
            <v>KAPURTHALA</v>
          </cell>
          <cell r="I308">
            <v>3</v>
          </cell>
          <cell r="J308" t="str">
            <v>NORTH</v>
          </cell>
        </row>
        <row r="309">
          <cell r="C309">
            <v>3345</v>
          </cell>
          <cell r="D309" t="str">
            <v>TIBBA SUB DIVISION</v>
          </cell>
          <cell r="E309">
            <v>334</v>
          </cell>
          <cell r="F309" t="str">
            <v>SUBURBAN DIVISION KAPURTHALA</v>
          </cell>
          <cell r="G309">
            <v>33</v>
          </cell>
          <cell r="H309" t="str">
            <v>KAPURTHALA</v>
          </cell>
          <cell r="I309">
            <v>3</v>
          </cell>
          <cell r="J309" t="str">
            <v>NORTH</v>
          </cell>
        </row>
        <row r="310">
          <cell r="C310">
            <v>3346</v>
          </cell>
          <cell r="D310" t="str">
            <v>UCHA SUB DIVISION</v>
          </cell>
          <cell r="E310">
            <v>334</v>
          </cell>
          <cell r="F310" t="str">
            <v>SUBURBAN DIVISION KAPURTHALA</v>
          </cell>
          <cell r="G310">
            <v>33</v>
          </cell>
          <cell r="H310" t="str">
            <v>KAPURTHALA</v>
          </cell>
          <cell r="I310">
            <v>3</v>
          </cell>
          <cell r="J310" t="str">
            <v>NORTH</v>
          </cell>
        </row>
        <row r="311">
          <cell r="C311">
            <v>3351</v>
          </cell>
          <cell r="D311" t="str">
            <v>SHAH KOT SUB DIVISION</v>
          </cell>
          <cell r="E311">
            <v>335</v>
          </cell>
          <cell r="F311" t="str">
            <v>SUBURBAN DIVISION NAKODAR</v>
          </cell>
          <cell r="G311">
            <v>33</v>
          </cell>
          <cell r="H311" t="str">
            <v>KAPURTHALA</v>
          </cell>
          <cell r="I311">
            <v>3</v>
          </cell>
          <cell r="J311" t="str">
            <v>NORTH</v>
          </cell>
        </row>
        <row r="312">
          <cell r="C312">
            <v>3352</v>
          </cell>
          <cell r="D312" t="str">
            <v>MALSIAN SUB DIVISION</v>
          </cell>
          <cell r="E312">
            <v>335</v>
          </cell>
          <cell r="F312" t="str">
            <v>SUBURBAN DIVISION NAKODAR</v>
          </cell>
          <cell r="G312">
            <v>33</v>
          </cell>
          <cell r="H312" t="str">
            <v>KAPURTHALA</v>
          </cell>
          <cell r="I312">
            <v>3</v>
          </cell>
          <cell r="J312" t="str">
            <v>NORTH</v>
          </cell>
        </row>
        <row r="313">
          <cell r="C313">
            <v>3353</v>
          </cell>
          <cell r="D313" t="str">
            <v>MEHAT PUR SUB DIVISION</v>
          </cell>
          <cell r="E313">
            <v>335</v>
          </cell>
          <cell r="F313" t="str">
            <v>SUBURBAN DIVISION NAKODAR</v>
          </cell>
          <cell r="G313">
            <v>33</v>
          </cell>
          <cell r="H313" t="str">
            <v>KAPURTHALA</v>
          </cell>
          <cell r="I313">
            <v>3</v>
          </cell>
          <cell r="J313" t="str">
            <v>NORTH</v>
          </cell>
        </row>
        <row r="314">
          <cell r="C314">
            <v>3354</v>
          </cell>
          <cell r="D314" t="str">
            <v>PARJIAN SUB DIVISION</v>
          </cell>
          <cell r="E314">
            <v>335</v>
          </cell>
          <cell r="F314" t="str">
            <v>SUBURBAN DIVISION NAKODAR</v>
          </cell>
          <cell r="G314">
            <v>33</v>
          </cell>
          <cell r="H314" t="str">
            <v>KAPURTHALA</v>
          </cell>
          <cell r="I314">
            <v>3</v>
          </cell>
          <cell r="J314" t="str">
            <v>NORTH</v>
          </cell>
        </row>
        <row r="315">
          <cell r="C315">
            <v>3355</v>
          </cell>
          <cell r="D315" t="str">
            <v>LOHIAN KHAS SUB DIVISION</v>
          </cell>
          <cell r="E315">
            <v>335</v>
          </cell>
          <cell r="F315" t="str">
            <v>SUBURBAN DIVISION NAKODAR</v>
          </cell>
          <cell r="G315">
            <v>33</v>
          </cell>
          <cell r="H315" t="str">
            <v>KAPURTHALA</v>
          </cell>
          <cell r="I315">
            <v>3</v>
          </cell>
          <cell r="J315" t="str">
            <v>NORTH</v>
          </cell>
        </row>
        <row r="316">
          <cell r="C316">
            <v>3356</v>
          </cell>
          <cell r="D316" t="str">
            <v>SHANKAR SUB DIVISION</v>
          </cell>
          <cell r="E316">
            <v>335</v>
          </cell>
          <cell r="F316" t="str">
            <v>SUBURBAN DIVISION NAKODAR</v>
          </cell>
          <cell r="G316">
            <v>33</v>
          </cell>
          <cell r="H316" t="str">
            <v>KAPURTHALA</v>
          </cell>
          <cell r="I316">
            <v>3</v>
          </cell>
          <cell r="J316" t="str">
            <v>NORTH</v>
          </cell>
        </row>
        <row r="317">
          <cell r="C317">
            <v>3411</v>
          </cell>
          <cell r="D317" t="str">
            <v>CITY SUB DIVISION BANGA</v>
          </cell>
          <cell r="E317">
            <v>341</v>
          </cell>
          <cell r="F317" t="str">
            <v>BANGA DIVISION</v>
          </cell>
          <cell r="G317">
            <v>34</v>
          </cell>
          <cell r="H317" t="str">
            <v>NAWANSHAHR</v>
          </cell>
          <cell r="I317">
            <v>3</v>
          </cell>
          <cell r="J317" t="str">
            <v>NORTH</v>
          </cell>
        </row>
        <row r="318">
          <cell r="C318">
            <v>3412</v>
          </cell>
          <cell r="D318" t="str">
            <v>BANGA SUBURBAN SUB DIVISION</v>
          </cell>
          <cell r="E318">
            <v>341</v>
          </cell>
          <cell r="F318" t="str">
            <v>BANGA DIVISION</v>
          </cell>
          <cell r="G318">
            <v>34</v>
          </cell>
          <cell r="H318" t="str">
            <v>NAWANSHAHR</v>
          </cell>
          <cell r="I318">
            <v>3</v>
          </cell>
          <cell r="J318" t="str">
            <v>NORTH</v>
          </cell>
        </row>
        <row r="319">
          <cell r="C319">
            <v>3413</v>
          </cell>
          <cell r="D319" t="str">
            <v>SUB DIVISION-1 BEHRAM</v>
          </cell>
          <cell r="E319">
            <v>341</v>
          </cell>
          <cell r="F319" t="str">
            <v>BANGA DIVISION</v>
          </cell>
          <cell r="G319">
            <v>34</v>
          </cell>
          <cell r="H319" t="str">
            <v>NAWANSHAHR</v>
          </cell>
          <cell r="I319">
            <v>3</v>
          </cell>
          <cell r="J319" t="str">
            <v>NORTH</v>
          </cell>
        </row>
        <row r="320">
          <cell r="C320">
            <v>3414</v>
          </cell>
          <cell r="D320" t="str">
            <v>SUB DIVISION-2 BEHRAM</v>
          </cell>
          <cell r="E320">
            <v>341</v>
          </cell>
          <cell r="F320" t="str">
            <v>BANGA DIVISION</v>
          </cell>
          <cell r="G320">
            <v>34</v>
          </cell>
          <cell r="H320" t="str">
            <v>NAWANSHAHR</v>
          </cell>
          <cell r="I320">
            <v>3</v>
          </cell>
          <cell r="J320" t="str">
            <v>NORTH</v>
          </cell>
        </row>
        <row r="321">
          <cell r="C321">
            <v>3415</v>
          </cell>
          <cell r="D321" t="str">
            <v>MUKANDPUR SUB DIVISION</v>
          </cell>
          <cell r="E321">
            <v>341</v>
          </cell>
          <cell r="F321" t="str">
            <v>BANGA DIVISION</v>
          </cell>
          <cell r="G321">
            <v>34</v>
          </cell>
          <cell r="H321" t="str">
            <v>NAWANSHAHR</v>
          </cell>
          <cell r="I321">
            <v>3</v>
          </cell>
          <cell r="J321" t="str">
            <v>NORTH</v>
          </cell>
        </row>
        <row r="322">
          <cell r="C322">
            <v>3421</v>
          </cell>
          <cell r="D322" t="str">
            <v>BALACHAUR NO. I SUB DIVISION</v>
          </cell>
          <cell r="E322">
            <v>342</v>
          </cell>
          <cell r="F322" t="str">
            <v>GARHSHANKAR DIVISION</v>
          </cell>
          <cell r="G322">
            <v>34</v>
          </cell>
          <cell r="H322" t="str">
            <v>NAWANSHAHR</v>
          </cell>
          <cell r="I322">
            <v>3</v>
          </cell>
          <cell r="J322" t="str">
            <v>NORTH</v>
          </cell>
        </row>
        <row r="323">
          <cell r="C323">
            <v>3422</v>
          </cell>
          <cell r="D323" t="str">
            <v>BALACHAUR NO II SUB DIVISION</v>
          </cell>
          <cell r="E323">
            <v>342</v>
          </cell>
          <cell r="F323" t="str">
            <v>GARHSHANKAR DIVISION</v>
          </cell>
          <cell r="G323">
            <v>34</v>
          </cell>
          <cell r="H323" t="str">
            <v>NAWANSHAHR</v>
          </cell>
          <cell r="I323">
            <v>3</v>
          </cell>
          <cell r="J323" t="str">
            <v>NORTH</v>
          </cell>
        </row>
        <row r="324">
          <cell r="C324">
            <v>3423</v>
          </cell>
          <cell r="D324" t="str">
            <v>SUB-DIVISION-2 BALACHAUR</v>
          </cell>
          <cell r="E324">
            <v>342</v>
          </cell>
          <cell r="F324" t="str">
            <v>GARHSHANKAR DIVISION</v>
          </cell>
          <cell r="G324">
            <v>34</v>
          </cell>
          <cell r="H324" t="str">
            <v>NAWANSHAHR</v>
          </cell>
          <cell r="I324">
            <v>3</v>
          </cell>
          <cell r="J324" t="str">
            <v>NORTH</v>
          </cell>
        </row>
        <row r="325">
          <cell r="C325">
            <v>3424</v>
          </cell>
          <cell r="D325" t="str">
            <v>GARHSHANKAR CTY SUB DIVISION</v>
          </cell>
          <cell r="E325">
            <v>342</v>
          </cell>
          <cell r="F325" t="str">
            <v>GARHSHANKAR DIVISION</v>
          </cell>
          <cell r="G325">
            <v>34</v>
          </cell>
          <cell r="H325" t="str">
            <v>NAWANSHAHR</v>
          </cell>
          <cell r="I325">
            <v>3</v>
          </cell>
          <cell r="J325" t="str">
            <v>NORTH</v>
          </cell>
        </row>
        <row r="326">
          <cell r="C326">
            <v>3425</v>
          </cell>
          <cell r="D326" t="str">
            <v>SUBURBAN SUBDIVISION G.SHANKAR</v>
          </cell>
          <cell r="E326">
            <v>342</v>
          </cell>
          <cell r="F326" t="str">
            <v>GARHSHANKAR DIVISION</v>
          </cell>
          <cell r="G326">
            <v>34</v>
          </cell>
          <cell r="H326" t="str">
            <v>NAWANSHAHR</v>
          </cell>
          <cell r="I326">
            <v>3</v>
          </cell>
          <cell r="J326" t="str">
            <v>NORTH</v>
          </cell>
        </row>
        <row r="327">
          <cell r="C327">
            <v>3426</v>
          </cell>
          <cell r="D327" t="str">
            <v>SAROYA SUB DIVISION</v>
          </cell>
          <cell r="E327">
            <v>342</v>
          </cell>
          <cell r="F327" t="str">
            <v>GARHSHANKAR DIVISION</v>
          </cell>
          <cell r="G327">
            <v>34</v>
          </cell>
          <cell r="H327" t="str">
            <v>NAWANSHAHR</v>
          </cell>
          <cell r="I327">
            <v>3</v>
          </cell>
          <cell r="J327" t="str">
            <v>NORTH</v>
          </cell>
        </row>
        <row r="328">
          <cell r="C328">
            <v>3431</v>
          </cell>
          <cell r="D328" t="str">
            <v>APRA SUB DIVISION</v>
          </cell>
          <cell r="E328">
            <v>343</v>
          </cell>
          <cell r="F328" t="str">
            <v>GORAYA DIVISION</v>
          </cell>
          <cell r="G328">
            <v>34</v>
          </cell>
          <cell r="H328" t="str">
            <v>NAWANSHAHR</v>
          </cell>
          <cell r="I328">
            <v>3</v>
          </cell>
          <cell r="J328" t="str">
            <v>NORTH</v>
          </cell>
        </row>
        <row r="329">
          <cell r="C329">
            <v>3432</v>
          </cell>
          <cell r="D329" t="str">
            <v>RURKA KALAN SUB DIVISION</v>
          </cell>
          <cell r="E329">
            <v>343</v>
          </cell>
          <cell r="F329" t="str">
            <v>GORAYA DIVISION</v>
          </cell>
          <cell r="G329">
            <v>34</v>
          </cell>
          <cell r="H329" t="str">
            <v>NAWANSHAHR</v>
          </cell>
          <cell r="I329">
            <v>3</v>
          </cell>
          <cell r="J329" t="str">
            <v>NORTH</v>
          </cell>
        </row>
        <row r="330">
          <cell r="C330">
            <v>3433</v>
          </cell>
          <cell r="D330" t="str">
            <v>GORAYA CITY SUB DIVISION</v>
          </cell>
          <cell r="E330">
            <v>343</v>
          </cell>
          <cell r="F330" t="str">
            <v>GORAYA DIVISION</v>
          </cell>
          <cell r="G330">
            <v>34</v>
          </cell>
          <cell r="H330" t="str">
            <v>NAWANSHAHR</v>
          </cell>
          <cell r="I330">
            <v>3</v>
          </cell>
          <cell r="J330" t="str">
            <v>NORTH</v>
          </cell>
        </row>
        <row r="331">
          <cell r="C331">
            <v>3434</v>
          </cell>
          <cell r="D331" t="str">
            <v>GORAYA SUBURBAN SUB DIVISION</v>
          </cell>
          <cell r="E331">
            <v>343</v>
          </cell>
          <cell r="F331" t="str">
            <v>GORAYA DIVISION</v>
          </cell>
          <cell r="G331">
            <v>34</v>
          </cell>
          <cell r="H331" t="str">
            <v>NAWANSHAHR</v>
          </cell>
          <cell r="I331">
            <v>3</v>
          </cell>
          <cell r="J331" t="str">
            <v>NORTH</v>
          </cell>
        </row>
        <row r="332">
          <cell r="C332">
            <v>3435</v>
          </cell>
          <cell r="D332" t="str">
            <v>PHILLAUR SUB DIVISION</v>
          </cell>
          <cell r="E332">
            <v>343</v>
          </cell>
          <cell r="F332" t="str">
            <v>GORAYA DIVISION</v>
          </cell>
          <cell r="G332">
            <v>34</v>
          </cell>
          <cell r="H332" t="str">
            <v>NAWANSHAHR</v>
          </cell>
          <cell r="I332">
            <v>3</v>
          </cell>
          <cell r="J332" t="str">
            <v>NORTH</v>
          </cell>
        </row>
        <row r="333">
          <cell r="C333">
            <v>3436</v>
          </cell>
          <cell r="D333" t="str">
            <v>NAWASHAHR GORAYA DIV DUSANJ KALAN SD</v>
          </cell>
          <cell r="E333">
            <v>343</v>
          </cell>
          <cell r="F333" t="str">
            <v>GORAYA DIVISION</v>
          </cell>
          <cell r="G333">
            <v>34</v>
          </cell>
          <cell r="H333" t="str">
            <v>NAWANSHAHR</v>
          </cell>
          <cell r="I333">
            <v>3</v>
          </cell>
          <cell r="J333" t="str">
            <v>NORTH</v>
          </cell>
        </row>
        <row r="334">
          <cell r="C334">
            <v>3441</v>
          </cell>
          <cell r="D334" t="str">
            <v>AUR SUB DIVISION</v>
          </cell>
          <cell r="E334">
            <v>344</v>
          </cell>
          <cell r="F334" t="str">
            <v>NAWANSHAHR DIVISION</v>
          </cell>
          <cell r="G334">
            <v>34</v>
          </cell>
          <cell r="H334" t="str">
            <v>NAWANSHAHR</v>
          </cell>
          <cell r="I334">
            <v>3</v>
          </cell>
          <cell r="J334" t="str">
            <v>NORTH</v>
          </cell>
        </row>
        <row r="335">
          <cell r="C335">
            <v>3442</v>
          </cell>
          <cell r="D335" t="str">
            <v>CITY SUB DIVISION N/SHAHR</v>
          </cell>
          <cell r="E335">
            <v>344</v>
          </cell>
          <cell r="F335" t="str">
            <v>NAWANSHAHR DIVISION</v>
          </cell>
          <cell r="G335">
            <v>34</v>
          </cell>
          <cell r="H335" t="str">
            <v>NAWANSHAHR</v>
          </cell>
          <cell r="I335">
            <v>3</v>
          </cell>
          <cell r="J335" t="str">
            <v>NORTH</v>
          </cell>
        </row>
        <row r="336">
          <cell r="C336">
            <v>3443</v>
          </cell>
          <cell r="D336" t="str">
            <v>JADLA SUB DIVISION</v>
          </cell>
          <cell r="E336">
            <v>344</v>
          </cell>
          <cell r="F336" t="str">
            <v>NAWANSHAHR DIVISION</v>
          </cell>
          <cell r="G336">
            <v>34</v>
          </cell>
          <cell r="H336" t="str">
            <v>NAWANSHAHR</v>
          </cell>
          <cell r="I336">
            <v>3</v>
          </cell>
          <cell r="J336" t="str">
            <v>NORTH</v>
          </cell>
        </row>
        <row r="337">
          <cell r="C337">
            <v>3444</v>
          </cell>
          <cell r="D337" t="str">
            <v>NAWANSHAHR SUB S/DIVISION</v>
          </cell>
          <cell r="E337">
            <v>344</v>
          </cell>
          <cell r="F337" t="str">
            <v>NAWANSHAHR DIVISION</v>
          </cell>
          <cell r="G337">
            <v>34</v>
          </cell>
          <cell r="H337" t="str">
            <v>NAWANSHAHR</v>
          </cell>
          <cell r="I337">
            <v>3</v>
          </cell>
          <cell r="J337" t="str">
            <v>NORTH</v>
          </cell>
        </row>
        <row r="338">
          <cell r="C338">
            <v>3445</v>
          </cell>
          <cell r="D338" t="str">
            <v>RAHON SUB DIVISION</v>
          </cell>
          <cell r="E338">
            <v>344</v>
          </cell>
          <cell r="F338" t="str">
            <v>NAWANSHAHR DIVISION</v>
          </cell>
          <cell r="G338">
            <v>34</v>
          </cell>
          <cell r="H338" t="str">
            <v>NAWANSHAHR</v>
          </cell>
          <cell r="I338">
            <v>3</v>
          </cell>
          <cell r="J338" t="str">
            <v>NORTH</v>
          </cell>
        </row>
        <row r="339">
          <cell r="C339">
            <v>3511</v>
          </cell>
          <cell r="D339" t="str">
            <v>SSE DASUHA</v>
          </cell>
          <cell r="E339">
            <v>351</v>
          </cell>
          <cell r="F339" t="str">
            <v>GRID MAINT. DIV. HOSHIARPUR</v>
          </cell>
          <cell r="G339">
            <v>35</v>
          </cell>
          <cell r="H339" t="str">
            <v>NAWANSHAHR</v>
          </cell>
          <cell r="I339">
            <v>3</v>
          </cell>
          <cell r="J339" t="str">
            <v>NORTH</v>
          </cell>
        </row>
        <row r="340">
          <cell r="C340">
            <v>3512</v>
          </cell>
          <cell r="D340" t="str">
            <v>SSE FOCAL POINT HOSHIARPUR</v>
          </cell>
          <cell r="E340">
            <v>351</v>
          </cell>
          <cell r="F340" t="str">
            <v>GRID MAINT. DIV. HOSHIARPUR</v>
          </cell>
          <cell r="G340">
            <v>35</v>
          </cell>
          <cell r="H340" t="str">
            <v>NAWANSHAHR</v>
          </cell>
          <cell r="I340">
            <v>3</v>
          </cell>
          <cell r="J340" t="str">
            <v>NORTH</v>
          </cell>
        </row>
        <row r="341">
          <cell r="C341">
            <v>3513</v>
          </cell>
          <cell r="D341" t="str">
            <v>SSE SADHU ASHRAM HOSHIARPUR</v>
          </cell>
          <cell r="E341">
            <v>351</v>
          </cell>
          <cell r="F341" t="str">
            <v>GRID MAINT. DIV. HOSHIARPUR</v>
          </cell>
          <cell r="G341">
            <v>35</v>
          </cell>
          <cell r="H341" t="str">
            <v>NAWANSHAHR</v>
          </cell>
          <cell r="I341">
            <v>3</v>
          </cell>
          <cell r="J341" t="str">
            <v>NORTH</v>
          </cell>
        </row>
        <row r="342">
          <cell r="C342">
            <v>3514</v>
          </cell>
          <cell r="D342" t="str">
            <v>AE TL,MTC,HOSHIARPUR</v>
          </cell>
          <cell r="E342">
            <v>351</v>
          </cell>
          <cell r="F342" t="str">
            <v>GRID MAINT. DIV. HOSHIARPUR</v>
          </cell>
          <cell r="G342">
            <v>35</v>
          </cell>
          <cell r="H342" t="str">
            <v>NAWANSHAHR</v>
          </cell>
          <cell r="I342">
            <v>3</v>
          </cell>
          <cell r="J342" t="str">
            <v>NORTH</v>
          </cell>
        </row>
        <row r="343">
          <cell r="C343">
            <v>3521</v>
          </cell>
          <cell r="D343" t="str">
            <v>SSE KAPURTHALA</v>
          </cell>
          <cell r="E343">
            <v>352</v>
          </cell>
          <cell r="F343" t="str">
            <v>GRID MAINT. DIV. KAPURTHALA</v>
          </cell>
          <cell r="G343">
            <v>35</v>
          </cell>
          <cell r="H343" t="str">
            <v>NAWANSHAHR</v>
          </cell>
          <cell r="I343">
            <v>3</v>
          </cell>
          <cell r="J343" t="str">
            <v>NORTH</v>
          </cell>
        </row>
        <row r="344">
          <cell r="C344">
            <v>3522</v>
          </cell>
          <cell r="D344" t="str">
            <v>SSE NAKODAR-1</v>
          </cell>
          <cell r="E344">
            <v>352</v>
          </cell>
          <cell r="F344" t="str">
            <v>GRID MAINT. DIV. KAPURTHALA</v>
          </cell>
          <cell r="G344">
            <v>35</v>
          </cell>
          <cell r="H344" t="str">
            <v>NAWANSHAHR</v>
          </cell>
          <cell r="I344">
            <v>3</v>
          </cell>
          <cell r="J344" t="str">
            <v>NORTH</v>
          </cell>
        </row>
        <row r="345">
          <cell r="C345">
            <v>3523</v>
          </cell>
          <cell r="D345" t="str">
            <v>SSE NAKODAR-2</v>
          </cell>
          <cell r="E345">
            <v>352</v>
          </cell>
          <cell r="F345" t="str">
            <v>GRID MAINT. DIV. KAPURTHALA</v>
          </cell>
          <cell r="G345">
            <v>35</v>
          </cell>
          <cell r="H345" t="str">
            <v>NAWANSHAHR</v>
          </cell>
          <cell r="I345">
            <v>3</v>
          </cell>
          <cell r="J345" t="str">
            <v>NORTH</v>
          </cell>
        </row>
        <row r="346">
          <cell r="C346">
            <v>3531</v>
          </cell>
          <cell r="D346" t="str">
            <v>SSE NAWANSHEHAR</v>
          </cell>
          <cell r="E346">
            <v>353</v>
          </cell>
          <cell r="F346" t="str">
            <v>GRID MAINT. DIV. NAWANSHEHAR</v>
          </cell>
          <cell r="G346">
            <v>35</v>
          </cell>
          <cell r="H346" t="str">
            <v>NAWANSHAHR</v>
          </cell>
          <cell r="I346">
            <v>3</v>
          </cell>
          <cell r="J346" t="str">
            <v>NORTH</v>
          </cell>
        </row>
        <row r="347">
          <cell r="C347">
            <v>3541</v>
          </cell>
          <cell r="D347" t="str">
            <v>SSE BADSHSPUR</v>
          </cell>
          <cell r="E347">
            <v>354</v>
          </cell>
          <cell r="F347" t="str">
            <v>GRID MAINT. DIVISION, JALANDHAR</v>
          </cell>
          <cell r="G347">
            <v>35</v>
          </cell>
          <cell r="H347" t="str">
            <v>NAWANSHAHR</v>
          </cell>
          <cell r="I347">
            <v>3</v>
          </cell>
          <cell r="J347" t="str">
            <v>NORTH</v>
          </cell>
        </row>
        <row r="348">
          <cell r="C348">
            <v>3542</v>
          </cell>
          <cell r="D348" t="str">
            <v>SSE BARINGA</v>
          </cell>
          <cell r="E348">
            <v>354</v>
          </cell>
          <cell r="F348" t="str">
            <v>GRID MAINT. DIVISION, JALANDHAR</v>
          </cell>
          <cell r="G348">
            <v>35</v>
          </cell>
          <cell r="H348" t="str">
            <v>NAWANSHAHR</v>
          </cell>
          <cell r="I348">
            <v>3</v>
          </cell>
          <cell r="J348" t="str">
            <v>NORTH</v>
          </cell>
        </row>
        <row r="349">
          <cell r="C349">
            <v>3543</v>
          </cell>
          <cell r="D349" t="str">
            <v>SSE MAQSOODPUR</v>
          </cell>
          <cell r="E349">
            <v>354</v>
          </cell>
          <cell r="F349" t="str">
            <v>GRID MAINT. DIVISION, JALANDHAR</v>
          </cell>
          <cell r="G349">
            <v>35</v>
          </cell>
          <cell r="H349" t="str">
            <v>NAWANSHAHR</v>
          </cell>
          <cell r="I349">
            <v>3</v>
          </cell>
          <cell r="J349" t="str">
            <v>NORTH</v>
          </cell>
        </row>
        <row r="350">
          <cell r="C350">
            <v>3544</v>
          </cell>
          <cell r="D350" t="str">
            <v>SSE PHAGWARA</v>
          </cell>
          <cell r="E350">
            <v>354</v>
          </cell>
          <cell r="F350" t="str">
            <v>GRID MAINT. DIVISION, JALANDHAR</v>
          </cell>
          <cell r="G350">
            <v>35</v>
          </cell>
          <cell r="H350" t="str">
            <v>NAWANSHAHR</v>
          </cell>
          <cell r="I350">
            <v>3</v>
          </cell>
          <cell r="J350" t="str">
            <v>NORTH</v>
          </cell>
        </row>
        <row r="351">
          <cell r="C351">
            <v>3545</v>
          </cell>
          <cell r="D351" t="str">
            <v>SSE TANDA ROAD</v>
          </cell>
          <cell r="E351">
            <v>354</v>
          </cell>
          <cell r="F351" t="str">
            <v>GRID MAINT. DIVISION, JALANDHAR</v>
          </cell>
          <cell r="G351">
            <v>35</v>
          </cell>
          <cell r="H351" t="str">
            <v>NAWANSHAHR</v>
          </cell>
          <cell r="I351">
            <v>3</v>
          </cell>
          <cell r="J351" t="str">
            <v>NORTH</v>
          </cell>
        </row>
        <row r="352">
          <cell r="C352">
            <v>3546</v>
          </cell>
          <cell r="D352" t="str">
            <v>AE TL,MTC,JALANDHAR</v>
          </cell>
          <cell r="E352">
            <v>354</v>
          </cell>
          <cell r="F352" t="str">
            <v>GRID MAINT. DIVISION, JALANDHAR</v>
          </cell>
          <cell r="G352">
            <v>35</v>
          </cell>
          <cell r="H352" t="str">
            <v>NAWANSHAHR</v>
          </cell>
          <cell r="I352">
            <v>3</v>
          </cell>
          <cell r="J352" t="str">
            <v>NORTH</v>
          </cell>
        </row>
        <row r="353">
          <cell r="C353">
            <v>4111</v>
          </cell>
          <cell r="D353" t="str">
            <v>DERA BASSI SUB DIVISION</v>
          </cell>
          <cell r="E353">
            <v>411</v>
          </cell>
          <cell r="F353" t="str">
            <v>LALRU DIVISION</v>
          </cell>
          <cell r="G353">
            <v>41</v>
          </cell>
          <cell r="H353" t="str">
            <v>MOHALI</v>
          </cell>
          <cell r="I353">
            <v>4</v>
          </cell>
          <cell r="J353" t="str">
            <v>SOUTH</v>
          </cell>
        </row>
        <row r="354">
          <cell r="C354">
            <v>4112</v>
          </cell>
          <cell r="D354" t="str">
            <v>HANDESARA SUB DIVISION</v>
          </cell>
          <cell r="E354">
            <v>411</v>
          </cell>
          <cell r="F354" t="str">
            <v>LALRU DIVISION</v>
          </cell>
          <cell r="G354">
            <v>41</v>
          </cell>
          <cell r="H354" t="str">
            <v>MOHALI</v>
          </cell>
          <cell r="I354">
            <v>4</v>
          </cell>
          <cell r="J354" t="str">
            <v>SOUTH</v>
          </cell>
        </row>
        <row r="355">
          <cell r="C355">
            <v>4113</v>
          </cell>
          <cell r="D355" t="str">
            <v>LALRU SUB DIVISION</v>
          </cell>
          <cell r="E355">
            <v>411</v>
          </cell>
          <cell r="F355" t="str">
            <v>LALRU DIVISION</v>
          </cell>
          <cell r="G355">
            <v>41</v>
          </cell>
          <cell r="H355" t="str">
            <v>MOHALI</v>
          </cell>
          <cell r="I355">
            <v>4</v>
          </cell>
          <cell r="J355" t="str">
            <v>SOUTH</v>
          </cell>
        </row>
        <row r="356">
          <cell r="C356">
            <v>4114</v>
          </cell>
          <cell r="D356" t="str">
            <v>MUBARIKPUR SUB DIVISION</v>
          </cell>
          <cell r="E356">
            <v>411</v>
          </cell>
          <cell r="F356" t="str">
            <v>LALRU DIVISION</v>
          </cell>
          <cell r="G356">
            <v>41</v>
          </cell>
          <cell r="H356" t="str">
            <v>MOHALI</v>
          </cell>
          <cell r="I356">
            <v>4</v>
          </cell>
          <cell r="J356" t="str">
            <v>SOUTH</v>
          </cell>
        </row>
        <row r="357">
          <cell r="C357">
            <v>4121</v>
          </cell>
          <cell r="D357" t="str">
            <v>COMMERCIAL SUB DIVISION</v>
          </cell>
          <cell r="E357">
            <v>412</v>
          </cell>
          <cell r="F357" t="str">
            <v>MOHALI SPECIAL DIVISION</v>
          </cell>
          <cell r="G357">
            <v>41</v>
          </cell>
          <cell r="H357" t="str">
            <v>MOHALI</v>
          </cell>
          <cell r="I357">
            <v>4</v>
          </cell>
          <cell r="J357" t="str">
            <v>SOUTH</v>
          </cell>
        </row>
        <row r="358">
          <cell r="C358">
            <v>4122</v>
          </cell>
          <cell r="D358" t="str">
            <v>MULLANPUR SUB DIVISION</v>
          </cell>
          <cell r="E358">
            <v>412</v>
          </cell>
          <cell r="F358" t="str">
            <v>MOHALI SPECIAL DIVISION</v>
          </cell>
          <cell r="G358">
            <v>41</v>
          </cell>
          <cell r="H358" t="str">
            <v>MOHALI</v>
          </cell>
          <cell r="I358">
            <v>4</v>
          </cell>
          <cell r="J358" t="str">
            <v>SOUTH</v>
          </cell>
        </row>
        <row r="359">
          <cell r="C359">
            <v>4123</v>
          </cell>
          <cell r="D359" t="str">
            <v>SUB DIVISION TECHNICAL-1</v>
          </cell>
          <cell r="E359">
            <v>412</v>
          </cell>
          <cell r="F359" t="str">
            <v>MOHALI SPECIAL DIVISION</v>
          </cell>
          <cell r="G359">
            <v>41</v>
          </cell>
          <cell r="H359" t="str">
            <v>MOHALI</v>
          </cell>
          <cell r="I359">
            <v>4</v>
          </cell>
          <cell r="J359" t="str">
            <v>SOUTH</v>
          </cell>
        </row>
        <row r="360">
          <cell r="C360">
            <v>4124</v>
          </cell>
          <cell r="D360" t="str">
            <v>SUB DIVISION TECHNICAL-2</v>
          </cell>
          <cell r="E360">
            <v>412</v>
          </cell>
          <cell r="F360" t="str">
            <v>MOHALI SPECIAL DIVISION</v>
          </cell>
          <cell r="G360">
            <v>41</v>
          </cell>
          <cell r="H360" t="str">
            <v>MOHALI</v>
          </cell>
          <cell r="I360">
            <v>4</v>
          </cell>
          <cell r="J360" t="str">
            <v>SOUTH</v>
          </cell>
        </row>
        <row r="361">
          <cell r="C361">
            <v>4131</v>
          </cell>
          <cell r="D361" t="str">
            <v>BANUR SUB DIVISION</v>
          </cell>
          <cell r="E361">
            <v>413</v>
          </cell>
          <cell r="F361" t="str">
            <v>ZIRAKPUR DIVISION</v>
          </cell>
          <cell r="G361">
            <v>41</v>
          </cell>
          <cell r="H361" t="str">
            <v>MOHALI</v>
          </cell>
          <cell r="I361">
            <v>4</v>
          </cell>
          <cell r="J361" t="str">
            <v>SOUTH</v>
          </cell>
        </row>
        <row r="362">
          <cell r="C362">
            <v>4132</v>
          </cell>
          <cell r="D362" t="str">
            <v>TECHNICAL 3 MOHALI</v>
          </cell>
          <cell r="E362">
            <v>413</v>
          </cell>
          <cell r="F362" t="str">
            <v>ZIRAKPUR DIVISION</v>
          </cell>
          <cell r="G362">
            <v>41</v>
          </cell>
          <cell r="H362" t="str">
            <v>MOHALI</v>
          </cell>
          <cell r="I362">
            <v>4</v>
          </cell>
          <cell r="J362" t="str">
            <v>SOUTH</v>
          </cell>
        </row>
        <row r="363">
          <cell r="C363">
            <v>4133</v>
          </cell>
          <cell r="D363" t="str">
            <v>ZIRAKPUR SUB DIVISION</v>
          </cell>
          <cell r="E363">
            <v>413</v>
          </cell>
          <cell r="F363" t="str">
            <v>ZIRAKPUR DIVISION</v>
          </cell>
          <cell r="G363">
            <v>41</v>
          </cell>
          <cell r="H363" t="str">
            <v>MOHALI</v>
          </cell>
          <cell r="I363">
            <v>4</v>
          </cell>
          <cell r="J363" t="str">
            <v>SOUTH</v>
          </cell>
        </row>
        <row r="364">
          <cell r="C364">
            <v>4211</v>
          </cell>
          <cell r="D364" t="str">
            <v>DEVIGARH</v>
          </cell>
          <cell r="E364">
            <v>421</v>
          </cell>
          <cell r="F364" t="str">
            <v>EAST DIVISION</v>
          </cell>
          <cell r="G364">
            <v>42</v>
          </cell>
          <cell r="H364" t="str">
            <v>PATIALA</v>
          </cell>
          <cell r="I364">
            <v>4</v>
          </cell>
          <cell r="J364" t="str">
            <v>SOUTH</v>
          </cell>
        </row>
        <row r="365">
          <cell r="C365">
            <v>4212</v>
          </cell>
          <cell r="D365" t="str">
            <v>MODEL TOWN COMMERCIAL - 2</v>
          </cell>
          <cell r="E365">
            <v>421</v>
          </cell>
          <cell r="F365" t="str">
            <v>Model Town</v>
          </cell>
          <cell r="G365">
            <v>42</v>
          </cell>
          <cell r="H365" t="str">
            <v>PATIALA</v>
          </cell>
          <cell r="I365">
            <v>4</v>
          </cell>
          <cell r="J365" t="str">
            <v>SOUTH</v>
          </cell>
        </row>
        <row r="366">
          <cell r="C366">
            <v>4213</v>
          </cell>
          <cell r="D366" t="str">
            <v>WEST COMMERCIAL (FORT)</v>
          </cell>
          <cell r="E366">
            <v>421</v>
          </cell>
          <cell r="F366" t="str">
            <v>WEST DIVISION</v>
          </cell>
          <cell r="G366">
            <v>42</v>
          </cell>
          <cell r="H366" t="str">
            <v>PATIALA</v>
          </cell>
          <cell r="I366">
            <v>4</v>
          </cell>
          <cell r="J366" t="str">
            <v>SOUTH</v>
          </cell>
        </row>
        <row r="367">
          <cell r="C367">
            <v>4214</v>
          </cell>
          <cell r="D367" t="str">
            <v>ROHIR JAGIR</v>
          </cell>
          <cell r="E367">
            <v>421</v>
          </cell>
          <cell r="F367" t="str">
            <v>EAST DIVISION</v>
          </cell>
          <cell r="G367">
            <v>42</v>
          </cell>
          <cell r="H367" t="str">
            <v>PATIALA</v>
          </cell>
          <cell r="I367">
            <v>4</v>
          </cell>
          <cell r="J367" t="str">
            <v>SOUTH</v>
          </cell>
        </row>
        <row r="368">
          <cell r="C368">
            <v>4215</v>
          </cell>
          <cell r="D368" t="str">
            <v>SANOUR</v>
          </cell>
          <cell r="E368">
            <v>421</v>
          </cell>
          <cell r="F368" t="str">
            <v>EAST DIVISION</v>
          </cell>
          <cell r="G368">
            <v>42</v>
          </cell>
          <cell r="H368" t="str">
            <v>PATIALA</v>
          </cell>
          <cell r="I368">
            <v>4</v>
          </cell>
          <cell r="J368" t="str">
            <v>SOUTH</v>
          </cell>
        </row>
        <row r="369">
          <cell r="C369">
            <v>4216</v>
          </cell>
          <cell r="D369" t="str">
            <v>CANTT PATIALA SUB DIVISION</v>
          </cell>
          <cell r="E369">
            <v>421</v>
          </cell>
          <cell r="F369" t="str">
            <v>EAST DIVISION</v>
          </cell>
          <cell r="G369">
            <v>42</v>
          </cell>
          <cell r="H369" t="str">
            <v>PATIALA</v>
          </cell>
          <cell r="I369">
            <v>4</v>
          </cell>
          <cell r="J369" t="str">
            <v>SOUTH</v>
          </cell>
        </row>
        <row r="370">
          <cell r="C370">
            <v>4217</v>
          </cell>
          <cell r="D370" t="str">
            <v>KALYAN</v>
          </cell>
          <cell r="E370">
            <v>421</v>
          </cell>
          <cell r="F370" t="str">
            <v>EAST DIVISION</v>
          </cell>
          <cell r="G370">
            <v>42</v>
          </cell>
          <cell r="H370" t="str">
            <v>PATIALA</v>
          </cell>
          <cell r="I370">
            <v>4</v>
          </cell>
          <cell r="J370" t="str">
            <v>SOUTH</v>
          </cell>
        </row>
        <row r="371">
          <cell r="C371">
            <v>4221</v>
          </cell>
          <cell r="D371" t="str">
            <v>AMARGARH SUB DIVISION</v>
          </cell>
          <cell r="E371">
            <v>422</v>
          </cell>
          <cell r="F371" t="str">
            <v>NABHA DIVISION</v>
          </cell>
          <cell r="G371">
            <v>42</v>
          </cell>
          <cell r="H371" t="str">
            <v>PATIALA</v>
          </cell>
          <cell r="I371">
            <v>4</v>
          </cell>
          <cell r="J371" t="str">
            <v>SOUTH</v>
          </cell>
        </row>
        <row r="372">
          <cell r="C372">
            <v>4222</v>
          </cell>
          <cell r="D372" t="str">
            <v>CHAUNDA SUB DIVISION</v>
          </cell>
          <cell r="E372">
            <v>422</v>
          </cell>
          <cell r="F372" t="str">
            <v>NABHA DIVISION</v>
          </cell>
          <cell r="G372">
            <v>42</v>
          </cell>
          <cell r="H372" t="str">
            <v>PATIALA</v>
          </cell>
          <cell r="I372">
            <v>4</v>
          </cell>
          <cell r="J372" t="str">
            <v>SOUTH</v>
          </cell>
        </row>
        <row r="373">
          <cell r="C373">
            <v>4223</v>
          </cell>
          <cell r="D373" t="str">
            <v>CITY SUB DIVISION NABHA</v>
          </cell>
          <cell r="E373">
            <v>422</v>
          </cell>
          <cell r="F373" t="str">
            <v>NABHA DIVISION</v>
          </cell>
          <cell r="G373">
            <v>42</v>
          </cell>
          <cell r="H373" t="str">
            <v>PATIALA</v>
          </cell>
          <cell r="I373">
            <v>4</v>
          </cell>
          <cell r="J373" t="str">
            <v>SOUTH</v>
          </cell>
        </row>
        <row r="374">
          <cell r="C374">
            <v>4224</v>
          </cell>
          <cell r="D374" t="str">
            <v>DHINGI SUB DIVISION</v>
          </cell>
          <cell r="E374">
            <v>422</v>
          </cell>
          <cell r="F374" t="str">
            <v>NABHA DIVISION</v>
          </cell>
          <cell r="G374">
            <v>42</v>
          </cell>
          <cell r="H374" t="str">
            <v>PATIALA</v>
          </cell>
          <cell r="I374">
            <v>4</v>
          </cell>
          <cell r="J374" t="str">
            <v>SOUTH</v>
          </cell>
        </row>
        <row r="375">
          <cell r="C375">
            <v>4225</v>
          </cell>
          <cell r="D375" t="str">
            <v>GHAMROUDA SUB DIVISION</v>
          </cell>
          <cell r="E375">
            <v>422</v>
          </cell>
          <cell r="F375" t="str">
            <v>NABHA DIVISION</v>
          </cell>
          <cell r="G375">
            <v>42</v>
          </cell>
          <cell r="H375" t="str">
            <v>PATIALA</v>
          </cell>
          <cell r="I375">
            <v>4</v>
          </cell>
          <cell r="J375" t="str">
            <v>SOUTH</v>
          </cell>
        </row>
        <row r="376">
          <cell r="C376">
            <v>4226</v>
          </cell>
          <cell r="D376" t="str">
            <v>SUBURBAN SUBDIVISION NABHA</v>
          </cell>
          <cell r="E376">
            <v>422</v>
          </cell>
          <cell r="F376" t="str">
            <v>NABHA DIVISION</v>
          </cell>
          <cell r="G376">
            <v>42</v>
          </cell>
          <cell r="H376" t="str">
            <v>PATIALA</v>
          </cell>
          <cell r="I376">
            <v>4</v>
          </cell>
          <cell r="J376" t="str">
            <v>SOUTH</v>
          </cell>
        </row>
        <row r="377">
          <cell r="C377">
            <v>4231</v>
          </cell>
          <cell r="D377" t="str">
            <v>CITY SUB DIVISION PATRAN</v>
          </cell>
          <cell r="E377">
            <v>423</v>
          </cell>
          <cell r="F377" t="str">
            <v>PATRAN DIVISION</v>
          </cell>
          <cell r="G377">
            <v>42</v>
          </cell>
          <cell r="H377" t="str">
            <v>PATIALA</v>
          </cell>
          <cell r="I377">
            <v>4</v>
          </cell>
          <cell r="J377" t="str">
            <v>SOUTH</v>
          </cell>
        </row>
        <row r="378">
          <cell r="C378">
            <v>4232</v>
          </cell>
          <cell r="D378" t="str">
            <v>KHANOURI SUB DIVISION</v>
          </cell>
          <cell r="E378">
            <v>423</v>
          </cell>
          <cell r="F378" t="str">
            <v>PATRAN DIVISION</v>
          </cell>
          <cell r="G378">
            <v>42</v>
          </cell>
          <cell r="H378" t="str">
            <v>PATIALA</v>
          </cell>
          <cell r="I378">
            <v>4</v>
          </cell>
          <cell r="J378" t="str">
            <v>SOUTH</v>
          </cell>
        </row>
        <row r="379">
          <cell r="C379">
            <v>4233</v>
          </cell>
          <cell r="D379" t="str">
            <v>SHATRANA SUB DIVISION</v>
          </cell>
          <cell r="E379">
            <v>423</v>
          </cell>
          <cell r="F379" t="str">
            <v>PATRAN DIVISION</v>
          </cell>
          <cell r="G379">
            <v>42</v>
          </cell>
          <cell r="H379" t="str">
            <v>PATIALA</v>
          </cell>
          <cell r="I379">
            <v>4</v>
          </cell>
          <cell r="J379" t="str">
            <v>SOUTH</v>
          </cell>
        </row>
        <row r="380">
          <cell r="C380">
            <v>4234</v>
          </cell>
          <cell r="D380" t="str">
            <v>SUBURBAN SUB DIVISION PATRAN</v>
          </cell>
          <cell r="E380">
            <v>423</v>
          </cell>
          <cell r="F380" t="str">
            <v>PATRAN DIVISION</v>
          </cell>
          <cell r="G380">
            <v>42</v>
          </cell>
          <cell r="H380" t="str">
            <v>PATIALA</v>
          </cell>
          <cell r="I380">
            <v>4</v>
          </cell>
          <cell r="J380" t="str">
            <v>SOUTH</v>
          </cell>
        </row>
        <row r="381">
          <cell r="C381">
            <v>4241</v>
          </cell>
          <cell r="D381" t="str">
            <v>EAST SUB DIVISION RAJPURA</v>
          </cell>
          <cell r="E381">
            <v>424</v>
          </cell>
          <cell r="F381" t="str">
            <v>RAJPURA DIVISION</v>
          </cell>
          <cell r="G381">
            <v>42</v>
          </cell>
          <cell r="H381" t="str">
            <v>PATIALA</v>
          </cell>
          <cell r="I381">
            <v>4</v>
          </cell>
          <cell r="J381" t="str">
            <v>SOUTH</v>
          </cell>
        </row>
        <row r="382">
          <cell r="C382">
            <v>4242</v>
          </cell>
          <cell r="D382" t="str">
            <v>SUB DIVISION GAJJU KHERA</v>
          </cell>
          <cell r="E382">
            <v>424</v>
          </cell>
          <cell r="F382" t="str">
            <v>RAJPURA DIVISION</v>
          </cell>
          <cell r="G382">
            <v>42</v>
          </cell>
          <cell r="H382" t="str">
            <v>PATIALA</v>
          </cell>
          <cell r="I382">
            <v>4</v>
          </cell>
          <cell r="J382" t="str">
            <v>SOUTH</v>
          </cell>
        </row>
        <row r="383">
          <cell r="C383">
            <v>4243</v>
          </cell>
          <cell r="D383" t="str">
            <v>SUB DIVISION SARAI BANJARA</v>
          </cell>
          <cell r="E383">
            <v>424</v>
          </cell>
          <cell r="F383" t="str">
            <v>RAJPURA DIVISION</v>
          </cell>
          <cell r="G383">
            <v>42</v>
          </cell>
          <cell r="H383" t="str">
            <v>PATIALA</v>
          </cell>
          <cell r="I383">
            <v>4</v>
          </cell>
          <cell r="J383" t="str">
            <v>SOUTH</v>
          </cell>
        </row>
        <row r="384">
          <cell r="C384">
            <v>4244</v>
          </cell>
          <cell r="D384" t="str">
            <v>SUBURBAN SUB DIVISION RAJPURA</v>
          </cell>
          <cell r="E384">
            <v>424</v>
          </cell>
          <cell r="F384" t="str">
            <v>RAJPURA DIVISION</v>
          </cell>
          <cell r="G384">
            <v>42</v>
          </cell>
          <cell r="H384" t="str">
            <v>PATIALA</v>
          </cell>
          <cell r="I384">
            <v>4</v>
          </cell>
          <cell r="J384" t="str">
            <v>SOUTH</v>
          </cell>
        </row>
        <row r="385">
          <cell r="C385">
            <v>4245</v>
          </cell>
          <cell r="D385" t="str">
            <v>WEST SUB DIVISION RAJPURA</v>
          </cell>
          <cell r="E385">
            <v>424</v>
          </cell>
          <cell r="F385" t="str">
            <v>RAJPURA DIVISION</v>
          </cell>
          <cell r="G385">
            <v>42</v>
          </cell>
          <cell r="H385" t="str">
            <v>PATIALA</v>
          </cell>
          <cell r="I385">
            <v>4</v>
          </cell>
          <cell r="J385" t="str">
            <v>SOUTH</v>
          </cell>
        </row>
        <row r="386">
          <cell r="C386">
            <v>4251</v>
          </cell>
          <cell r="D386" t="str">
            <v>BADSHAPUR SUB DIVISION</v>
          </cell>
          <cell r="E386">
            <v>425</v>
          </cell>
          <cell r="F386" t="str">
            <v>SAMANA DIVISION</v>
          </cell>
          <cell r="G386">
            <v>42</v>
          </cell>
          <cell r="H386" t="str">
            <v>PATIALA</v>
          </cell>
          <cell r="I386">
            <v>4</v>
          </cell>
          <cell r="J386" t="str">
            <v>SOUTH</v>
          </cell>
        </row>
        <row r="387">
          <cell r="C387">
            <v>4252</v>
          </cell>
          <cell r="D387" t="str">
            <v>CITY SUB DIVISION SAMANA</v>
          </cell>
          <cell r="E387">
            <v>425</v>
          </cell>
          <cell r="F387" t="str">
            <v>SAMANA DIVISION</v>
          </cell>
          <cell r="G387">
            <v>42</v>
          </cell>
          <cell r="H387" t="str">
            <v>PATIALA</v>
          </cell>
          <cell r="I387">
            <v>4</v>
          </cell>
          <cell r="J387" t="str">
            <v>SOUTH</v>
          </cell>
        </row>
        <row r="388">
          <cell r="C388">
            <v>4253</v>
          </cell>
          <cell r="D388" t="str">
            <v>GAJJU MAJRA SUB DIVISION</v>
          </cell>
          <cell r="E388">
            <v>425</v>
          </cell>
          <cell r="F388" t="str">
            <v>SAMANA DIVISION</v>
          </cell>
          <cell r="G388">
            <v>42</v>
          </cell>
          <cell r="H388" t="str">
            <v>PATIALA</v>
          </cell>
          <cell r="I388">
            <v>4</v>
          </cell>
          <cell r="J388" t="str">
            <v>SOUTH</v>
          </cell>
        </row>
        <row r="389">
          <cell r="C389">
            <v>4254</v>
          </cell>
          <cell r="D389" t="str">
            <v>SUBURBAN SUB DIVISION SAMANA</v>
          </cell>
          <cell r="E389">
            <v>425</v>
          </cell>
          <cell r="F389" t="str">
            <v>SAMANA DIVISION</v>
          </cell>
          <cell r="G389">
            <v>42</v>
          </cell>
          <cell r="H389" t="str">
            <v>PATIALA</v>
          </cell>
          <cell r="I389">
            <v>4</v>
          </cell>
          <cell r="J389" t="str">
            <v>SOUTH</v>
          </cell>
        </row>
        <row r="390">
          <cell r="C390">
            <v>4261</v>
          </cell>
          <cell r="D390" t="str">
            <v>BALBERA SUB DIVISION</v>
          </cell>
          <cell r="E390">
            <v>426</v>
          </cell>
          <cell r="F390" t="str">
            <v>SUBURBAN DIVISION</v>
          </cell>
          <cell r="G390">
            <v>42</v>
          </cell>
          <cell r="H390" t="str">
            <v>PATIALA</v>
          </cell>
          <cell r="I390">
            <v>4</v>
          </cell>
          <cell r="J390" t="str">
            <v>SOUTH</v>
          </cell>
        </row>
        <row r="391">
          <cell r="C391">
            <v>4262</v>
          </cell>
          <cell r="D391" t="str">
            <v>BAHADURGARH SUB DIVISION</v>
          </cell>
          <cell r="E391">
            <v>426</v>
          </cell>
          <cell r="F391" t="str">
            <v>SUBURBAN DIVISION</v>
          </cell>
          <cell r="G391">
            <v>42</v>
          </cell>
          <cell r="H391" t="str">
            <v>PATIALA</v>
          </cell>
          <cell r="I391">
            <v>4</v>
          </cell>
          <cell r="J391" t="str">
            <v>SOUTH</v>
          </cell>
        </row>
        <row r="392">
          <cell r="C392">
            <v>4263</v>
          </cell>
          <cell r="D392" t="str">
            <v>GHANOUR-I SUB DIVISION</v>
          </cell>
          <cell r="E392">
            <v>426</v>
          </cell>
          <cell r="F392" t="str">
            <v>SUBURBAN DIVISION</v>
          </cell>
          <cell r="G392">
            <v>42</v>
          </cell>
          <cell r="H392" t="str">
            <v>PATIALA</v>
          </cell>
          <cell r="I392">
            <v>4</v>
          </cell>
          <cell r="J392" t="str">
            <v>SOUTH</v>
          </cell>
        </row>
        <row r="393">
          <cell r="C393">
            <v>4264</v>
          </cell>
          <cell r="D393" t="str">
            <v>GHANOUR-II SUB DIVISION</v>
          </cell>
          <cell r="E393">
            <v>426</v>
          </cell>
          <cell r="F393" t="str">
            <v>SUBURBAN DIVISION</v>
          </cell>
          <cell r="G393">
            <v>42</v>
          </cell>
          <cell r="H393" t="str">
            <v>PATIALA</v>
          </cell>
          <cell r="I393">
            <v>4</v>
          </cell>
          <cell r="J393" t="str">
            <v>SOUTH</v>
          </cell>
        </row>
        <row r="394">
          <cell r="C394">
            <v>4265</v>
          </cell>
          <cell r="D394" t="str">
            <v>WEST COMMERCIAL (NORTH)</v>
          </cell>
          <cell r="E394">
            <v>426</v>
          </cell>
          <cell r="F394" t="str">
            <v>WEST DIVISION</v>
          </cell>
          <cell r="G394">
            <v>42</v>
          </cell>
          <cell r="H394" t="str">
            <v>PATIALA</v>
          </cell>
          <cell r="I394">
            <v>4</v>
          </cell>
          <cell r="J394" t="str">
            <v>SOUTH</v>
          </cell>
        </row>
        <row r="395">
          <cell r="C395">
            <v>4266</v>
          </cell>
          <cell r="D395" t="str">
            <v>REETKHERI SUB DIVISION</v>
          </cell>
          <cell r="E395">
            <v>426</v>
          </cell>
          <cell r="F395" t="str">
            <v>SUBURBAN DIVISION</v>
          </cell>
          <cell r="G395">
            <v>42</v>
          </cell>
          <cell r="H395" t="str">
            <v>PATIALA</v>
          </cell>
          <cell r="I395">
            <v>4</v>
          </cell>
          <cell r="J395" t="str">
            <v>SOUTH</v>
          </cell>
        </row>
        <row r="396">
          <cell r="C396">
            <v>4271</v>
          </cell>
          <cell r="D396" t="str">
            <v>MODEL TOWN COMMERCIAL - 2</v>
          </cell>
          <cell r="E396">
            <v>427</v>
          </cell>
          <cell r="F396" t="str">
            <v>WEST DIVISION</v>
          </cell>
          <cell r="G396">
            <v>42</v>
          </cell>
          <cell r="H396" t="str">
            <v>PATIALA</v>
          </cell>
          <cell r="I396">
            <v>4</v>
          </cell>
          <cell r="J396" t="str">
            <v>SOUTH</v>
          </cell>
        </row>
        <row r="397">
          <cell r="C397">
            <v>4272</v>
          </cell>
          <cell r="D397" t="str">
            <v>MODEL TOWN COMMERCIAL - 1</v>
          </cell>
          <cell r="E397">
            <v>427</v>
          </cell>
          <cell r="F397" t="str">
            <v>WEST DIVISION</v>
          </cell>
          <cell r="G397">
            <v>42</v>
          </cell>
          <cell r="H397" t="str">
            <v>PATIALA</v>
          </cell>
          <cell r="I397">
            <v>4</v>
          </cell>
          <cell r="J397" t="str">
            <v>SOUTH</v>
          </cell>
        </row>
        <row r="398">
          <cell r="C398">
            <v>4273</v>
          </cell>
          <cell r="D398" t="str">
            <v>KALYAN</v>
          </cell>
          <cell r="E398">
            <v>427</v>
          </cell>
          <cell r="F398" t="str">
            <v>WEST DIVISION</v>
          </cell>
          <cell r="G398">
            <v>42</v>
          </cell>
          <cell r="H398" t="str">
            <v>PATIALA</v>
          </cell>
          <cell r="I398">
            <v>4</v>
          </cell>
          <cell r="J398" t="str">
            <v>SOUTH</v>
          </cell>
        </row>
        <row r="399">
          <cell r="C399">
            <v>4274</v>
          </cell>
          <cell r="D399" t="str">
            <v>MODEL TOWN COMMERCIAL - 2</v>
          </cell>
          <cell r="E399">
            <v>427</v>
          </cell>
          <cell r="F399" t="str">
            <v>WEST DIVISION</v>
          </cell>
          <cell r="G399">
            <v>42</v>
          </cell>
          <cell r="H399" t="str">
            <v>PATIALA</v>
          </cell>
          <cell r="I399">
            <v>4</v>
          </cell>
          <cell r="J399" t="str">
            <v>SOUTH</v>
          </cell>
        </row>
        <row r="400">
          <cell r="C400">
            <v>4275</v>
          </cell>
          <cell r="D400" t="str">
            <v>WEST COMMERCIAL (WEST)</v>
          </cell>
          <cell r="E400">
            <v>427</v>
          </cell>
          <cell r="F400" t="str">
            <v>WEST DIVISION</v>
          </cell>
          <cell r="G400">
            <v>42</v>
          </cell>
          <cell r="H400" t="str">
            <v>PATIALA</v>
          </cell>
          <cell r="I400">
            <v>4</v>
          </cell>
          <cell r="J400" t="str">
            <v>SOUTH</v>
          </cell>
        </row>
        <row r="401">
          <cell r="C401">
            <v>4311</v>
          </cell>
          <cell r="D401" t="str">
            <v>ANANDPUR SAHIB  SUB-DIVISION</v>
          </cell>
          <cell r="E401">
            <v>431</v>
          </cell>
          <cell r="F401" t="str">
            <v>ANANDPUR SAHIB DIVISION</v>
          </cell>
          <cell r="G401">
            <v>43</v>
          </cell>
          <cell r="H401" t="str">
            <v>ROPAR</v>
          </cell>
          <cell r="I401">
            <v>4</v>
          </cell>
          <cell r="J401" t="str">
            <v>SOUTH</v>
          </cell>
        </row>
        <row r="402">
          <cell r="C402">
            <v>4312</v>
          </cell>
          <cell r="D402" t="str">
            <v>KIRATPUR  SB  SUB-DIVISION</v>
          </cell>
          <cell r="E402">
            <v>431</v>
          </cell>
          <cell r="F402" t="str">
            <v>ANANDPUR SAHIB DIVISION</v>
          </cell>
          <cell r="G402">
            <v>43</v>
          </cell>
          <cell r="H402" t="str">
            <v>ROPAR</v>
          </cell>
          <cell r="I402">
            <v>4</v>
          </cell>
          <cell r="J402" t="str">
            <v>SOUTH</v>
          </cell>
        </row>
        <row r="403">
          <cell r="C403">
            <v>4313</v>
          </cell>
          <cell r="D403" t="str">
            <v>NANGAL  SUB-DIVISION</v>
          </cell>
          <cell r="E403">
            <v>431</v>
          </cell>
          <cell r="F403" t="str">
            <v>ANANDPUR SAHIB DIVISION</v>
          </cell>
          <cell r="G403">
            <v>43</v>
          </cell>
          <cell r="H403" t="str">
            <v>ROPAR</v>
          </cell>
          <cell r="I403">
            <v>4</v>
          </cell>
          <cell r="J403" t="str">
            <v>SOUTH</v>
          </cell>
        </row>
        <row r="404">
          <cell r="C404">
            <v>4314</v>
          </cell>
          <cell r="D404" t="str">
            <v>NURPURBEDI  SUB-DIVISION</v>
          </cell>
          <cell r="E404">
            <v>431</v>
          </cell>
          <cell r="F404" t="str">
            <v>ANANDPUR SAHIB DIVISION</v>
          </cell>
          <cell r="G404">
            <v>43</v>
          </cell>
          <cell r="H404" t="str">
            <v>ROPAR</v>
          </cell>
          <cell r="I404">
            <v>4</v>
          </cell>
          <cell r="J404" t="str">
            <v>SOUTH</v>
          </cell>
        </row>
        <row r="405">
          <cell r="C405">
            <v>4315</v>
          </cell>
          <cell r="D405" t="str">
            <v>ROPAR ANANDPUR SAHAB DIV SUB OFC BHALLAN</v>
          </cell>
          <cell r="E405">
            <v>431</v>
          </cell>
          <cell r="F405" t="str">
            <v>ANANDPUR SAHIB DIVISION</v>
          </cell>
          <cell r="G405">
            <v>43</v>
          </cell>
          <cell r="H405" t="str">
            <v>ROPAR</v>
          </cell>
          <cell r="I405">
            <v>4</v>
          </cell>
          <cell r="J405" t="str">
            <v>SOUTH</v>
          </cell>
        </row>
        <row r="406">
          <cell r="C406">
            <v>4316</v>
          </cell>
          <cell r="D406" t="str">
            <v>ROPAR ANADNPR SAHAB DIV SB OFC BHUNUPALI</v>
          </cell>
          <cell r="E406">
            <v>431</v>
          </cell>
          <cell r="F406" t="str">
            <v>ANANDPUR SAHIB DIVISION</v>
          </cell>
          <cell r="G406">
            <v>43</v>
          </cell>
          <cell r="H406" t="str">
            <v>ROPAR</v>
          </cell>
          <cell r="I406">
            <v>4</v>
          </cell>
          <cell r="J406" t="str">
            <v>SOUTH</v>
          </cell>
        </row>
        <row r="407">
          <cell r="C407">
            <v>4317</v>
          </cell>
          <cell r="D407" t="str">
            <v>ROPAR ANANDPR SAHAB DIV SB OFC TAKHATGRH</v>
          </cell>
          <cell r="E407">
            <v>431</v>
          </cell>
          <cell r="F407" t="str">
            <v>ANANDPUR SAHIB DIVISION</v>
          </cell>
          <cell r="G407">
            <v>43</v>
          </cell>
          <cell r="H407" t="str">
            <v>ROPAR</v>
          </cell>
          <cell r="I407">
            <v>4</v>
          </cell>
          <cell r="J407" t="str">
            <v>SOUTH</v>
          </cell>
        </row>
        <row r="408">
          <cell r="C408">
            <v>4321</v>
          </cell>
          <cell r="D408" t="str">
            <v>CITY SUB-DIVISION-KHARAR</v>
          </cell>
          <cell r="E408">
            <v>432</v>
          </cell>
          <cell r="F408" t="str">
            <v>KHARAR DIVISION</v>
          </cell>
          <cell r="G408">
            <v>43</v>
          </cell>
          <cell r="H408" t="str">
            <v>ROPAR</v>
          </cell>
          <cell r="I408">
            <v>4</v>
          </cell>
          <cell r="J408" t="str">
            <v>SOUTH</v>
          </cell>
        </row>
        <row r="409">
          <cell r="C409">
            <v>4322</v>
          </cell>
          <cell r="D409" t="str">
            <v>MAZRA SUB DIVISION</v>
          </cell>
          <cell r="E409">
            <v>432</v>
          </cell>
          <cell r="F409" t="str">
            <v>KHARAR DIVISION</v>
          </cell>
          <cell r="G409">
            <v>43</v>
          </cell>
          <cell r="H409" t="str">
            <v>ROPAR</v>
          </cell>
          <cell r="I409">
            <v>4</v>
          </cell>
          <cell r="J409" t="str">
            <v>SOUTH</v>
          </cell>
        </row>
        <row r="410">
          <cell r="C410">
            <v>4323</v>
          </cell>
          <cell r="D410" t="str">
            <v>MORINDA CITY SUB DIVISION</v>
          </cell>
          <cell r="E410">
            <v>432</v>
          </cell>
          <cell r="F410" t="str">
            <v>KHARAR DIVISION</v>
          </cell>
          <cell r="G410">
            <v>43</v>
          </cell>
          <cell r="H410" t="str">
            <v>ROPAR</v>
          </cell>
          <cell r="I410">
            <v>4</v>
          </cell>
          <cell r="J410" t="str">
            <v>SOUTH</v>
          </cell>
        </row>
        <row r="411">
          <cell r="C411">
            <v>4324</v>
          </cell>
          <cell r="D411" t="str">
            <v>MORINDA S URBAN SUB DIVISION</v>
          </cell>
          <cell r="E411">
            <v>432</v>
          </cell>
          <cell r="F411" t="str">
            <v>KHARAR DIVISION</v>
          </cell>
          <cell r="G411">
            <v>43</v>
          </cell>
          <cell r="H411" t="str">
            <v>ROPAR</v>
          </cell>
          <cell r="I411">
            <v>4</v>
          </cell>
          <cell r="J411" t="str">
            <v>SOUTH</v>
          </cell>
        </row>
        <row r="412">
          <cell r="C412">
            <v>4325</v>
          </cell>
          <cell r="D412" t="str">
            <v>KURALI SUB DIVISION</v>
          </cell>
          <cell r="E412">
            <v>432</v>
          </cell>
          <cell r="F412" t="str">
            <v>KHARAR DIVISION</v>
          </cell>
          <cell r="G412">
            <v>43</v>
          </cell>
          <cell r="H412" t="str">
            <v>ROPAR</v>
          </cell>
          <cell r="I412">
            <v>4</v>
          </cell>
          <cell r="J412" t="str">
            <v>SOUTH</v>
          </cell>
        </row>
        <row r="413">
          <cell r="C413">
            <v>4326</v>
          </cell>
          <cell r="D413" t="str">
            <v>GHARUAN SUB DIVISION</v>
          </cell>
          <cell r="E413">
            <v>432</v>
          </cell>
          <cell r="F413" t="str">
            <v>KHARAR DIVISION</v>
          </cell>
          <cell r="G413">
            <v>43</v>
          </cell>
          <cell r="H413" t="str">
            <v>ROPAR</v>
          </cell>
          <cell r="I413">
            <v>4</v>
          </cell>
          <cell r="J413" t="str">
            <v>SOUTH</v>
          </cell>
        </row>
        <row r="414">
          <cell r="C414">
            <v>4327</v>
          </cell>
          <cell r="D414" t="str">
            <v>SUBURBAN SUB-DIVISION-KHARAR</v>
          </cell>
          <cell r="E414">
            <v>432</v>
          </cell>
          <cell r="F414" t="str">
            <v>KHARAR DIVISION</v>
          </cell>
          <cell r="G414">
            <v>43</v>
          </cell>
          <cell r="H414" t="str">
            <v>ROPAR</v>
          </cell>
          <cell r="I414">
            <v>4</v>
          </cell>
          <cell r="J414" t="str">
            <v>SOUTH</v>
          </cell>
        </row>
        <row r="415">
          <cell r="C415">
            <v>4328</v>
          </cell>
          <cell r="D415" t="str">
            <v>KHARAR CITY-2</v>
          </cell>
          <cell r="E415">
            <v>432</v>
          </cell>
          <cell r="F415" t="str">
            <v>KHARAR DIVISION</v>
          </cell>
          <cell r="G415">
            <v>43</v>
          </cell>
          <cell r="H415" t="str">
            <v>ROPAR</v>
          </cell>
          <cell r="I415">
            <v>4</v>
          </cell>
          <cell r="J415" t="str">
            <v>SOUTH</v>
          </cell>
        </row>
        <row r="416">
          <cell r="C416">
            <v>4331</v>
          </cell>
          <cell r="D416" t="str">
            <v>BELA SUB DIVISION</v>
          </cell>
          <cell r="E416">
            <v>433</v>
          </cell>
          <cell r="F416" t="str">
            <v>ROPAR DIVISION</v>
          </cell>
          <cell r="G416">
            <v>43</v>
          </cell>
          <cell r="H416" t="str">
            <v>ROPAR</v>
          </cell>
          <cell r="I416">
            <v>4</v>
          </cell>
          <cell r="J416" t="str">
            <v>SOUTH</v>
          </cell>
        </row>
        <row r="417">
          <cell r="C417">
            <v>4332</v>
          </cell>
          <cell r="D417" t="str">
            <v>CHAMKAUR SAHIB SUB DIVISION</v>
          </cell>
          <cell r="E417">
            <v>433</v>
          </cell>
          <cell r="F417" t="str">
            <v>ROPAR DIVISION</v>
          </cell>
          <cell r="G417">
            <v>43</v>
          </cell>
          <cell r="H417" t="str">
            <v>ROPAR</v>
          </cell>
          <cell r="I417">
            <v>4</v>
          </cell>
          <cell r="J417" t="str">
            <v>SOUTH</v>
          </cell>
        </row>
        <row r="418">
          <cell r="C418">
            <v>4333</v>
          </cell>
          <cell r="D418" t="str">
            <v>GHANAULI SUB DIVISION</v>
          </cell>
          <cell r="E418">
            <v>433</v>
          </cell>
          <cell r="F418" t="str">
            <v>ROPAR DIVISION</v>
          </cell>
          <cell r="G418">
            <v>43</v>
          </cell>
          <cell r="H418" t="str">
            <v>ROPAR</v>
          </cell>
          <cell r="I418">
            <v>4</v>
          </cell>
          <cell r="J418" t="str">
            <v>SOUTH</v>
          </cell>
        </row>
        <row r="419">
          <cell r="C419">
            <v>4334</v>
          </cell>
          <cell r="D419" t="str">
            <v>MIANPUR SUB DIVISION</v>
          </cell>
          <cell r="E419">
            <v>433</v>
          </cell>
          <cell r="F419" t="str">
            <v>ROPAR DIVISION</v>
          </cell>
          <cell r="G419">
            <v>43</v>
          </cell>
          <cell r="H419" t="str">
            <v>ROPAR</v>
          </cell>
          <cell r="I419">
            <v>4</v>
          </cell>
          <cell r="J419" t="str">
            <v>SOUTH</v>
          </cell>
        </row>
        <row r="420">
          <cell r="C420">
            <v>4335</v>
          </cell>
          <cell r="D420" t="str">
            <v>ROPAR SUB DIVISION</v>
          </cell>
          <cell r="E420">
            <v>433</v>
          </cell>
          <cell r="F420" t="str">
            <v>ROPAR DIVISION</v>
          </cell>
          <cell r="G420">
            <v>43</v>
          </cell>
          <cell r="H420" t="str">
            <v>ROPAR</v>
          </cell>
          <cell r="I420">
            <v>4</v>
          </cell>
          <cell r="J420" t="str">
            <v>SOUTH</v>
          </cell>
        </row>
        <row r="421">
          <cell r="C421">
            <v>4336</v>
          </cell>
          <cell r="D421" t="str">
            <v>SUKHRAMPUR SUB DIVISION</v>
          </cell>
          <cell r="E421">
            <v>433</v>
          </cell>
          <cell r="F421" t="str">
            <v>ROPAR DIVISION</v>
          </cell>
          <cell r="G421">
            <v>43</v>
          </cell>
          <cell r="H421" t="str">
            <v>ROPAR</v>
          </cell>
          <cell r="I421">
            <v>4</v>
          </cell>
          <cell r="J421" t="str">
            <v>SOUTH</v>
          </cell>
        </row>
        <row r="422">
          <cell r="C422">
            <v>4341</v>
          </cell>
          <cell r="D422" t="str">
            <v>BEHLOLPUR SUB DIVISION</v>
          </cell>
          <cell r="E422">
            <v>434</v>
          </cell>
          <cell r="F422" t="str">
            <v>SAMRALA DIVISION</v>
          </cell>
          <cell r="G422">
            <v>43</v>
          </cell>
          <cell r="H422" t="str">
            <v>ROPAR</v>
          </cell>
          <cell r="I422">
            <v>4</v>
          </cell>
          <cell r="J422" t="str">
            <v>SOUTH</v>
          </cell>
        </row>
        <row r="423">
          <cell r="C423">
            <v>4342</v>
          </cell>
          <cell r="D423" t="str">
            <v>KATANI KALAN SUB DIVISION</v>
          </cell>
          <cell r="E423">
            <v>434</v>
          </cell>
          <cell r="F423" t="str">
            <v>SAMRALA DIVISION</v>
          </cell>
          <cell r="G423">
            <v>43</v>
          </cell>
          <cell r="H423" t="str">
            <v>ROPAR</v>
          </cell>
          <cell r="I423">
            <v>4</v>
          </cell>
          <cell r="J423" t="str">
            <v>SOUTH</v>
          </cell>
        </row>
        <row r="424">
          <cell r="C424">
            <v>4343</v>
          </cell>
          <cell r="D424" t="str">
            <v>KHAMANO SUB DIVISION</v>
          </cell>
          <cell r="E424">
            <v>434</v>
          </cell>
          <cell r="F424" t="str">
            <v>SAMRALA DIVISION</v>
          </cell>
          <cell r="G424">
            <v>43</v>
          </cell>
          <cell r="H424" t="str">
            <v>ROPAR</v>
          </cell>
          <cell r="I424">
            <v>4</v>
          </cell>
          <cell r="J424" t="str">
            <v>SOUTH</v>
          </cell>
        </row>
        <row r="425">
          <cell r="C425">
            <v>4344</v>
          </cell>
          <cell r="D425" t="str">
            <v>KOHARA SUB DIVISION</v>
          </cell>
          <cell r="E425">
            <v>434</v>
          </cell>
          <cell r="F425" t="str">
            <v>SAMRALA DIVISION</v>
          </cell>
          <cell r="G425">
            <v>43</v>
          </cell>
          <cell r="H425" t="str">
            <v>ROPAR</v>
          </cell>
          <cell r="I425">
            <v>4</v>
          </cell>
          <cell r="J425" t="str">
            <v>SOUTH</v>
          </cell>
        </row>
        <row r="426">
          <cell r="C426">
            <v>4345</v>
          </cell>
          <cell r="D426" t="str">
            <v>MACHHIWARA SUB DIVISION</v>
          </cell>
          <cell r="E426">
            <v>434</v>
          </cell>
          <cell r="F426" t="str">
            <v>SAMRALA DIVISION</v>
          </cell>
          <cell r="G426">
            <v>43</v>
          </cell>
          <cell r="H426" t="str">
            <v>ROPAR</v>
          </cell>
          <cell r="I426">
            <v>4</v>
          </cell>
          <cell r="J426" t="str">
            <v>SOUTH</v>
          </cell>
        </row>
        <row r="427">
          <cell r="C427">
            <v>4346</v>
          </cell>
          <cell r="D427" t="str">
            <v>SAMRALA CITY SUB DIVISION</v>
          </cell>
          <cell r="E427">
            <v>434</v>
          </cell>
          <cell r="F427" t="str">
            <v>SAMRALA DIVISION</v>
          </cell>
          <cell r="G427">
            <v>43</v>
          </cell>
          <cell r="H427" t="str">
            <v>ROPAR</v>
          </cell>
          <cell r="I427">
            <v>4</v>
          </cell>
          <cell r="J427" t="str">
            <v>SOUTH</v>
          </cell>
        </row>
        <row r="428">
          <cell r="C428">
            <v>4347</v>
          </cell>
          <cell r="D428" t="str">
            <v>SUBURBAN SUB DIVISION SAMRALA</v>
          </cell>
          <cell r="E428">
            <v>434</v>
          </cell>
          <cell r="F428" t="str">
            <v>SAMRALA DIVISION</v>
          </cell>
          <cell r="G428">
            <v>43</v>
          </cell>
          <cell r="H428" t="str">
            <v>ROPAR</v>
          </cell>
          <cell r="I428">
            <v>4</v>
          </cell>
          <cell r="J428" t="str">
            <v>SOUTH</v>
          </cell>
        </row>
        <row r="429">
          <cell r="C429">
            <v>4411</v>
          </cell>
          <cell r="D429" t="str">
            <v>CITY SUB DIVISION BARNALA</v>
          </cell>
          <cell r="E429">
            <v>441</v>
          </cell>
          <cell r="F429" t="str">
            <v>CITY DIVISION BARNALA</v>
          </cell>
          <cell r="G429">
            <v>44</v>
          </cell>
          <cell r="H429" t="str">
            <v>BARNALA</v>
          </cell>
          <cell r="I429">
            <v>4</v>
          </cell>
          <cell r="J429" t="str">
            <v>SOUTH</v>
          </cell>
        </row>
        <row r="430">
          <cell r="C430">
            <v>4412</v>
          </cell>
          <cell r="D430" t="str">
            <v>SUB DIVISION-1 DHANAULA</v>
          </cell>
          <cell r="E430">
            <v>441</v>
          </cell>
          <cell r="F430" t="str">
            <v>CITY DIVISION BARNALA</v>
          </cell>
          <cell r="G430">
            <v>44</v>
          </cell>
          <cell r="H430" t="str">
            <v>BARNALA</v>
          </cell>
          <cell r="I430">
            <v>4</v>
          </cell>
          <cell r="J430" t="str">
            <v>SOUTH</v>
          </cell>
        </row>
        <row r="431">
          <cell r="C431">
            <v>4413</v>
          </cell>
          <cell r="D431" t="str">
            <v>SUB DIVISION-2 DHANAULA</v>
          </cell>
          <cell r="E431">
            <v>441</v>
          </cell>
          <cell r="F431" t="str">
            <v>CITY DIVISION BARNALA</v>
          </cell>
          <cell r="G431">
            <v>44</v>
          </cell>
          <cell r="H431" t="str">
            <v>BARNALA</v>
          </cell>
          <cell r="I431">
            <v>4</v>
          </cell>
          <cell r="J431" t="str">
            <v>SOUTH</v>
          </cell>
        </row>
        <row r="432">
          <cell r="C432">
            <v>4414</v>
          </cell>
          <cell r="D432" t="str">
            <v>SUB DIVISION MEHALKALAN</v>
          </cell>
          <cell r="E432">
            <v>441</v>
          </cell>
          <cell r="F432" t="str">
            <v>CITY DIVISION BARNALA</v>
          </cell>
          <cell r="G432">
            <v>44</v>
          </cell>
          <cell r="H432" t="str">
            <v>BARNALA</v>
          </cell>
          <cell r="I432">
            <v>4</v>
          </cell>
          <cell r="J432" t="str">
            <v>SOUTH</v>
          </cell>
        </row>
        <row r="433">
          <cell r="C433">
            <v>4415</v>
          </cell>
          <cell r="D433" t="str">
            <v>SUB DIVISION SANGHERA</v>
          </cell>
          <cell r="E433">
            <v>441</v>
          </cell>
          <cell r="F433" t="str">
            <v>CITY DIVISION BARNALA</v>
          </cell>
          <cell r="G433">
            <v>44</v>
          </cell>
          <cell r="H433" t="str">
            <v>BARNALA</v>
          </cell>
          <cell r="I433">
            <v>4</v>
          </cell>
          <cell r="J433" t="str">
            <v>SOUTH</v>
          </cell>
        </row>
        <row r="434">
          <cell r="C434">
            <v>4416</v>
          </cell>
          <cell r="D434" t="str">
            <v>SUB DIVISION THULIWAL</v>
          </cell>
          <cell r="E434">
            <v>441</v>
          </cell>
          <cell r="F434" t="str">
            <v>CITY DIVISION BARNALA</v>
          </cell>
          <cell r="G434">
            <v>44</v>
          </cell>
          <cell r="H434" t="str">
            <v>BARNALA</v>
          </cell>
          <cell r="I434">
            <v>4</v>
          </cell>
          <cell r="J434" t="str">
            <v>SOUTH</v>
          </cell>
        </row>
        <row r="435">
          <cell r="C435">
            <v>4421</v>
          </cell>
          <cell r="D435" t="str">
            <v>CHEEMA SUB DIVISION</v>
          </cell>
          <cell r="E435">
            <v>442</v>
          </cell>
          <cell r="F435" t="str">
            <v>CITY DIVISION SUNAM</v>
          </cell>
          <cell r="G435">
            <v>44</v>
          </cell>
          <cell r="H435" t="str">
            <v>SANGRUR</v>
          </cell>
          <cell r="I435">
            <v>4</v>
          </cell>
          <cell r="J435" t="str">
            <v>SOUTH</v>
          </cell>
        </row>
        <row r="436">
          <cell r="C436">
            <v>4422</v>
          </cell>
          <cell r="D436" t="str">
            <v>CITY SUB DIVISION SUNAM</v>
          </cell>
          <cell r="E436">
            <v>442</v>
          </cell>
          <cell r="F436" t="str">
            <v>CITY DIVISION SUNAM</v>
          </cell>
          <cell r="G436">
            <v>44</v>
          </cell>
          <cell r="H436" t="str">
            <v>SANGRUR</v>
          </cell>
          <cell r="I436">
            <v>4</v>
          </cell>
          <cell r="J436" t="str">
            <v>SOUTH</v>
          </cell>
        </row>
        <row r="437">
          <cell r="C437">
            <v>4423</v>
          </cell>
          <cell r="D437" t="str">
            <v>LONGOWAL SUB DIVISION</v>
          </cell>
          <cell r="E437">
            <v>442</v>
          </cell>
          <cell r="F437" t="str">
            <v>CITY DIVISION SUNAM</v>
          </cell>
          <cell r="G437">
            <v>44</v>
          </cell>
          <cell r="H437" t="str">
            <v>SANGRUR</v>
          </cell>
          <cell r="I437">
            <v>4</v>
          </cell>
          <cell r="J437" t="str">
            <v>SOUTH</v>
          </cell>
        </row>
        <row r="438">
          <cell r="C438">
            <v>4424</v>
          </cell>
          <cell r="D438" t="str">
            <v>UBHEWAL SUB DIVISION</v>
          </cell>
          <cell r="E438">
            <v>442</v>
          </cell>
          <cell r="F438" t="str">
            <v>CITY DIVISION SUNAM</v>
          </cell>
          <cell r="G438">
            <v>44</v>
          </cell>
          <cell r="H438" t="str">
            <v>SANGRUR</v>
          </cell>
          <cell r="I438">
            <v>4</v>
          </cell>
          <cell r="J438" t="str">
            <v>SOUTH</v>
          </cell>
        </row>
        <row r="439">
          <cell r="C439">
            <v>4425</v>
          </cell>
          <cell r="D439" t="str">
            <v>SUBURBAN SUNAM</v>
          </cell>
          <cell r="E439">
            <v>442</v>
          </cell>
          <cell r="F439" t="str">
            <v>CITY DIVISION SUNAM</v>
          </cell>
          <cell r="G439">
            <v>44</v>
          </cell>
          <cell r="H439" t="str">
            <v>SANGRUR</v>
          </cell>
          <cell r="I439">
            <v>4</v>
          </cell>
          <cell r="J439" t="str">
            <v>SOUTH</v>
          </cell>
        </row>
        <row r="440">
          <cell r="C440">
            <v>4431</v>
          </cell>
          <cell r="D440" t="str">
            <v>CITY SUB DIVISION DHURI</v>
          </cell>
          <cell r="E440">
            <v>443</v>
          </cell>
          <cell r="F440" t="str">
            <v>DHURI DIVISION</v>
          </cell>
          <cell r="G440">
            <v>44</v>
          </cell>
          <cell r="H440" t="str">
            <v>BARNALA</v>
          </cell>
          <cell r="I440">
            <v>4</v>
          </cell>
          <cell r="J440" t="str">
            <v>SOUTH</v>
          </cell>
        </row>
        <row r="441">
          <cell r="C441">
            <v>4432</v>
          </cell>
          <cell r="D441" t="str">
            <v>SUB DIVISION BHALWAN</v>
          </cell>
          <cell r="E441">
            <v>443</v>
          </cell>
          <cell r="F441" t="str">
            <v>DHURI DIVISION</v>
          </cell>
          <cell r="G441">
            <v>44</v>
          </cell>
          <cell r="H441" t="str">
            <v>BARNALA</v>
          </cell>
          <cell r="I441">
            <v>4</v>
          </cell>
          <cell r="J441" t="str">
            <v>SOUTH</v>
          </cell>
        </row>
        <row r="442">
          <cell r="C442">
            <v>4433</v>
          </cell>
          <cell r="D442" t="str">
            <v>SUB DIVISION RANGLAN</v>
          </cell>
          <cell r="E442">
            <v>443</v>
          </cell>
          <cell r="F442" t="str">
            <v>DHURI DIVISION</v>
          </cell>
          <cell r="G442">
            <v>44</v>
          </cell>
          <cell r="H442" t="str">
            <v>BARNALA</v>
          </cell>
          <cell r="I442">
            <v>4</v>
          </cell>
          <cell r="J442" t="str">
            <v>SOUTH</v>
          </cell>
        </row>
        <row r="443">
          <cell r="C443">
            <v>4434</v>
          </cell>
          <cell r="D443" t="str">
            <v>SUB DIVISION-1 SHERPUR</v>
          </cell>
          <cell r="E443">
            <v>443</v>
          </cell>
          <cell r="F443" t="str">
            <v>DHURI DIVISION</v>
          </cell>
          <cell r="G443">
            <v>44</v>
          </cell>
          <cell r="H443" t="str">
            <v>BARNALA</v>
          </cell>
          <cell r="I443">
            <v>4</v>
          </cell>
          <cell r="J443" t="str">
            <v>SOUTH</v>
          </cell>
        </row>
        <row r="444">
          <cell r="C444">
            <v>4435</v>
          </cell>
          <cell r="D444" t="str">
            <v>SUB DIVISION-2 SHERPUR</v>
          </cell>
          <cell r="E444">
            <v>443</v>
          </cell>
          <cell r="F444" t="str">
            <v>DHURI DIVISION</v>
          </cell>
          <cell r="G444">
            <v>44</v>
          </cell>
          <cell r="H444" t="str">
            <v>BARNALA</v>
          </cell>
          <cell r="I444">
            <v>4</v>
          </cell>
          <cell r="J444" t="str">
            <v>SOUTH</v>
          </cell>
        </row>
        <row r="445">
          <cell r="C445">
            <v>4436</v>
          </cell>
          <cell r="D445" t="str">
            <v>SUBURBAN SUB DIVISION DHURI</v>
          </cell>
          <cell r="E445">
            <v>443</v>
          </cell>
          <cell r="F445" t="str">
            <v>DHURI DIVISION</v>
          </cell>
          <cell r="G445">
            <v>44</v>
          </cell>
          <cell r="H445" t="str">
            <v>BARNALA</v>
          </cell>
          <cell r="I445">
            <v>4</v>
          </cell>
          <cell r="J445" t="str">
            <v>SOUTH</v>
          </cell>
        </row>
        <row r="446">
          <cell r="C446">
            <v>4441</v>
          </cell>
          <cell r="D446" t="str">
            <v>CITY SUB DIVISION DIRBA</v>
          </cell>
          <cell r="E446">
            <v>444</v>
          </cell>
          <cell r="F446" t="str">
            <v>DIRBA DIVISION</v>
          </cell>
          <cell r="G446">
            <v>44</v>
          </cell>
          <cell r="H446" t="str">
            <v>SANGRUR</v>
          </cell>
          <cell r="I446">
            <v>4</v>
          </cell>
          <cell r="J446" t="str">
            <v>SOUTH</v>
          </cell>
        </row>
        <row r="447">
          <cell r="C447">
            <v>4442</v>
          </cell>
          <cell r="D447" t="str">
            <v>DIRBA SUBURBAN SUB DIVISION</v>
          </cell>
          <cell r="E447">
            <v>444</v>
          </cell>
          <cell r="F447" t="str">
            <v>DIRBA DIVISION</v>
          </cell>
          <cell r="G447">
            <v>44</v>
          </cell>
          <cell r="H447" t="str">
            <v>SANGRUR</v>
          </cell>
          <cell r="I447">
            <v>4</v>
          </cell>
          <cell r="J447" t="str">
            <v>SOUTH</v>
          </cell>
        </row>
        <row r="448">
          <cell r="C448">
            <v>4443</v>
          </cell>
          <cell r="D448" t="str">
            <v>MEHLAN SUB DIVISION</v>
          </cell>
          <cell r="E448">
            <v>444</v>
          </cell>
          <cell r="F448" t="str">
            <v>DIRBA DIVISION</v>
          </cell>
          <cell r="G448">
            <v>44</v>
          </cell>
          <cell r="H448" t="str">
            <v>SANGRUR</v>
          </cell>
          <cell r="I448">
            <v>4</v>
          </cell>
          <cell r="J448" t="str">
            <v>SOUTH</v>
          </cell>
        </row>
        <row r="449">
          <cell r="C449">
            <v>4444</v>
          </cell>
          <cell r="D449" t="str">
            <v>NADAMPUR SUB DIVISION</v>
          </cell>
          <cell r="E449">
            <v>444</v>
          </cell>
          <cell r="F449" t="str">
            <v>DIRBA DIVISION</v>
          </cell>
          <cell r="G449">
            <v>44</v>
          </cell>
          <cell r="H449" t="str">
            <v>SANGRUR</v>
          </cell>
          <cell r="I449">
            <v>4</v>
          </cell>
          <cell r="J449" t="str">
            <v>SOUTH</v>
          </cell>
        </row>
        <row r="450">
          <cell r="C450">
            <v>4451</v>
          </cell>
          <cell r="D450" t="str">
            <v>CITY SUB DIVISION-1-MLK</v>
          </cell>
          <cell r="E450">
            <v>445</v>
          </cell>
          <cell r="F450" t="str">
            <v>MALERKOTLA DIVISION</v>
          </cell>
          <cell r="G450">
            <v>44</v>
          </cell>
          <cell r="H450" t="str">
            <v>BARNALA</v>
          </cell>
          <cell r="I450">
            <v>4</v>
          </cell>
          <cell r="J450" t="str">
            <v>SOUTH</v>
          </cell>
        </row>
        <row r="451">
          <cell r="C451">
            <v>4452</v>
          </cell>
          <cell r="D451" t="str">
            <v>CITY SUB DIVISION-2-MLK</v>
          </cell>
          <cell r="E451">
            <v>445</v>
          </cell>
          <cell r="F451" t="str">
            <v>MALERKOTLA DIVISION</v>
          </cell>
          <cell r="G451">
            <v>44</v>
          </cell>
          <cell r="H451" t="str">
            <v>BARNALA</v>
          </cell>
          <cell r="I451">
            <v>4</v>
          </cell>
          <cell r="J451" t="str">
            <v>SOUTH</v>
          </cell>
        </row>
        <row r="452">
          <cell r="C452">
            <v>4453</v>
          </cell>
          <cell r="D452" t="str">
            <v>KUP KALAN SUB DIVISION</v>
          </cell>
          <cell r="E452">
            <v>445</v>
          </cell>
          <cell r="F452" t="str">
            <v>MALERKOTLA DIVISION</v>
          </cell>
          <cell r="G452">
            <v>44</v>
          </cell>
          <cell r="H452" t="str">
            <v>BARNALA</v>
          </cell>
          <cell r="I452">
            <v>4</v>
          </cell>
          <cell r="J452" t="str">
            <v>SOUTH</v>
          </cell>
        </row>
        <row r="453">
          <cell r="C453">
            <v>4454</v>
          </cell>
          <cell r="D453" t="str">
            <v>LASSOI SUB DIVISION</v>
          </cell>
          <cell r="E453">
            <v>445</v>
          </cell>
          <cell r="F453" t="str">
            <v>MALERKOTLA DIVISION</v>
          </cell>
          <cell r="G453">
            <v>44</v>
          </cell>
          <cell r="H453" t="str">
            <v>BARNALA</v>
          </cell>
          <cell r="I453">
            <v>4</v>
          </cell>
          <cell r="J453" t="str">
            <v>SOUTH</v>
          </cell>
        </row>
        <row r="454">
          <cell r="C454">
            <v>4455</v>
          </cell>
          <cell r="D454" t="str">
            <v>SANDHOUR SUB DIVISION</v>
          </cell>
          <cell r="E454">
            <v>445</v>
          </cell>
          <cell r="F454" t="str">
            <v>MALERKOTLA DIVISION</v>
          </cell>
          <cell r="G454">
            <v>44</v>
          </cell>
          <cell r="H454" t="str">
            <v>BARNALA</v>
          </cell>
          <cell r="I454">
            <v>4</v>
          </cell>
          <cell r="J454" t="str">
            <v>SOUTH</v>
          </cell>
        </row>
        <row r="455">
          <cell r="C455">
            <v>4456</v>
          </cell>
          <cell r="D455" t="str">
            <v>SHERWANI KOT SUB DIVISION</v>
          </cell>
          <cell r="E455">
            <v>445</v>
          </cell>
          <cell r="F455" t="str">
            <v>MALERKOTLA DIVISION</v>
          </cell>
          <cell r="G455">
            <v>44</v>
          </cell>
          <cell r="H455" t="str">
            <v>BARNALA</v>
          </cell>
          <cell r="I455">
            <v>4</v>
          </cell>
          <cell r="J455" t="str">
            <v>SOUTH</v>
          </cell>
        </row>
        <row r="456">
          <cell r="C456">
            <v>4457</v>
          </cell>
          <cell r="D456" t="str">
            <v>SUBURBAN SUB DIVISION-MLK</v>
          </cell>
          <cell r="E456">
            <v>445</v>
          </cell>
          <cell r="F456" t="str">
            <v>MALERKOTLA DIVISION</v>
          </cell>
          <cell r="G456">
            <v>44</v>
          </cell>
          <cell r="H456" t="str">
            <v>BARNALA</v>
          </cell>
          <cell r="I456">
            <v>4</v>
          </cell>
          <cell r="J456" t="str">
            <v>SOUTH</v>
          </cell>
        </row>
        <row r="457">
          <cell r="C457">
            <v>4461</v>
          </cell>
          <cell r="D457" t="str">
            <v>BADRUKHAN SUB DIVISION</v>
          </cell>
          <cell r="E457">
            <v>446</v>
          </cell>
          <cell r="F457" t="str">
            <v>SANGRUR DIVISION</v>
          </cell>
          <cell r="G457">
            <v>44</v>
          </cell>
          <cell r="H457" t="str">
            <v>SANGRUR</v>
          </cell>
          <cell r="I457">
            <v>4</v>
          </cell>
          <cell r="J457" t="str">
            <v>SOUTH</v>
          </cell>
        </row>
        <row r="458">
          <cell r="C458">
            <v>4462</v>
          </cell>
          <cell r="D458" t="str">
            <v>BHWANIGARH SUB DIVISION</v>
          </cell>
          <cell r="E458">
            <v>446</v>
          </cell>
          <cell r="F458" t="str">
            <v>SANGRUR DIVISION</v>
          </cell>
          <cell r="G458">
            <v>44</v>
          </cell>
          <cell r="H458" t="str">
            <v>SANGRUR</v>
          </cell>
          <cell r="I458">
            <v>4</v>
          </cell>
          <cell r="J458" t="str">
            <v>SOUTH</v>
          </cell>
        </row>
        <row r="459">
          <cell r="C459">
            <v>4463</v>
          </cell>
          <cell r="D459" t="str">
            <v>CITY SUB-DIVISION SANGRUR</v>
          </cell>
          <cell r="E459">
            <v>446</v>
          </cell>
          <cell r="F459" t="str">
            <v>SANGRUR DIVISION</v>
          </cell>
          <cell r="G459">
            <v>44</v>
          </cell>
          <cell r="H459" t="str">
            <v>SANGRUR</v>
          </cell>
          <cell r="I459">
            <v>4</v>
          </cell>
          <cell r="J459" t="str">
            <v>SOUTH</v>
          </cell>
        </row>
        <row r="460">
          <cell r="C460">
            <v>4464</v>
          </cell>
          <cell r="D460" t="str">
            <v>GHARACHON SUB DIVISION</v>
          </cell>
          <cell r="E460">
            <v>446</v>
          </cell>
          <cell r="F460" t="str">
            <v>SANGRUR DIVISION</v>
          </cell>
          <cell r="G460">
            <v>44</v>
          </cell>
          <cell r="H460" t="str">
            <v>SANGRUR</v>
          </cell>
          <cell r="I460">
            <v>4</v>
          </cell>
          <cell r="J460" t="str">
            <v>SOUTH</v>
          </cell>
        </row>
        <row r="461">
          <cell r="C461">
            <v>4465</v>
          </cell>
          <cell r="D461" t="str">
            <v>SUBURBAN SUB DIVISION SANGRUR</v>
          </cell>
          <cell r="E461">
            <v>446</v>
          </cell>
          <cell r="F461" t="str">
            <v>SANGRUR DIVISION</v>
          </cell>
          <cell r="G461">
            <v>44</v>
          </cell>
          <cell r="H461" t="str">
            <v>SANGRUR</v>
          </cell>
          <cell r="I461">
            <v>4</v>
          </cell>
          <cell r="J461" t="str">
            <v>SOUTH</v>
          </cell>
        </row>
        <row r="462">
          <cell r="C462">
            <v>4471</v>
          </cell>
          <cell r="D462" t="str">
            <v>SUB DIVISION BHADOUR</v>
          </cell>
          <cell r="E462">
            <v>447</v>
          </cell>
          <cell r="F462" t="str">
            <v>SUBURBAN DIVISION BARNALA</v>
          </cell>
          <cell r="G462">
            <v>44</v>
          </cell>
          <cell r="H462" t="str">
            <v>BARNALA</v>
          </cell>
          <cell r="I462">
            <v>4</v>
          </cell>
          <cell r="J462" t="str">
            <v>SOUTH</v>
          </cell>
        </row>
        <row r="463">
          <cell r="C463">
            <v>4472</v>
          </cell>
          <cell r="D463" t="str">
            <v>SUB DIVISION SEHNA</v>
          </cell>
          <cell r="E463">
            <v>447</v>
          </cell>
          <cell r="F463" t="str">
            <v>SUBURBAN DIVISION BARNALA</v>
          </cell>
          <cell r="G463">
            <v>44</v>
          </cell>
          <cell r="H463" t="str">
            <v>BARNALA</v>
          </cell>
          <cell r="I463">
            <v>4</v>
          </cell>
          <cell r="J463" t="str">
            <v>SOUTH</v>
          </cell>
        </row>
        <row r="464">
          <cell r="C464">
            <v>4473</v>
          </cell>
          <cell r="D464" t="str">
            <v>SUB DIVISION 1-TAPA</v>
          </cell>
          <cell r="E464">
            <v>447</v>
          </cell>
          <cell r="F464" t="str">
            <v>SUBURBAN DIVISION BARNALA</v>
          </cell>
          <cell r="G464">
            <v>44</v>
          </cell>
          <cell r="H464" t="str">
            <v>BARNALA</v>
          </cell>
          <cell r="I464">
            <v>4</v>
          </cell>
          <cell r="J464" t="str">
            <v>SOUTH</v>
          </cell>
        </row>
        <row r="465">
          <cell r="C465">
            <v>4474</v>
          </cell>
          <cell r="D465" t="str">
            <v>SUB DIVISION-2-TAPA</v>
          </cell>
          <cell r="E465">
            <v>447</v>
          </cell>
          <cell r="F465" t="str">
            <v>SUBURBAN DIVISION BARNALA</v>
          </cell>
          <cell r="G465">
            <v>44</v>
          </cell>
          <cell r="H465" t="str">
            <v>BARNALA</v>
          </cell>
          <cell r="I465">
            <v>4</v>
          </cell>
          <cell r="J465" t="str">
            <v>SOUTH</v>
          </cell>
        </row>
        <row r="466">
          <cell r="C466">
            <v>4475</v>
          </cell>
          <cell r="D466" t="str">
            <v>SUBURABN SUB DIVISION BARNALA</v>
          </cell>
          <cell r="E466">
            <v>447</v>
          </cell>
          <cell r="F466" t="str">
            <v>SUBURBAN DIVISION BARNALA</v>
          </cell>
          <cell r="G466">
            <v>44</v>
          </cell>
          <cell r="H466" t="str">
            <v>BARNALA</v>
          </cell>
          <cell r="I466">
            <v>4</v>
          </cell>
          <cell r="J466" t="str">
            <v>SOUTH</v>
          </cell>
        </row>
        <row r="467">
          <cell r="C467">
            <v>4481</v>
          </cell>
          <cell r="D467" t="str">
            <v>BANGAN SUB DIVISION</v>
          </cell>
          <cell r="E467">
            <v>448</v>
          </cell>
          <cell r="F467" t="str">
            <v>SUBURBAN DIVISION SUNAM</v>
          </cell>
          <cell r="G467">
            <v>44</v>
          </cell>
          <cell r="H467" t="str">
            <v>SANGRUR</v>
          </cell>
          <cell r="I467">
            <v>4</v>
          </cell>
          <cell r="J467" t="str">
            <v>SOUTH</v>
          </cell>
        </row>
        <row r="468">
          <cell r="C468">
            <v>4482</v>
          </cell>
          <cell r="D468" t="str">
            <v>CITY SUB DIVISION LEHRAGAGA</v>
          </cell>
          <cell r="E468">
            <v>448</v>
          </cell>
          <cell r="F468" t="str">
            <v>SUBURBAN DIVISION SUNAM</v>
          </cell>
          <cell r="G468">
            <v>44</v>
          </cell>
          <cell r="H468" t="str">
            <v>SANGRUR</v>
          </cell>
          <cell r="I468">
            <v>4</v>
          </cell>
          <cell r="J468" t="str">
            <v>SOUTH</v>
          </cell>
        </row>
        <row r="469">
          <cell r="C469">
            <v>4483</v>
          </cell>
          <cell r="D469" t="str">
            <v>MOONAK SUB DIVISION</v>
          </cell>
          <cell r="E469">
            <v>448</v>
          </cell>
          <cell r="F469" t="str">
            <v>SUBURBAN DIVISION SUNAM</v>
          </cell>
          <cell r="G469">
            <v>44</v>
          </cell>
          <cell r="H469" t="str">
            <v>SANGRUR</v>
          </cell>
          <cell r="I469">
            <v>4</v>
          </cell>
          <cell r="J469" t="str">
            <v>SOUTH</v>
          </cell>
        </row>
        <row r="470">
          <cell r="C470">
            <v>4484</v>
          </cell>
          <cell r="D470" t="str">
            <v>SUBURBAN SUB DIVISION LEHRAGAGA</v>
          </cell>
          <cell r="E470">
            <v>448</v>
          </cell>
          <cell r="F470" t="str">
            <v>SUBURBAN DIVISION SUNAM</v>
          </cell>
          <cell r="G470">
            <v>44</v>
          </cell>
          <cell r="H470" t="str">
            <v>SANGRUR</v>
          </cell>
          <cell r="I470">
            <v>4</v>
          </cell>
          <cell r="J470" t="str">
            <v>SOUTH</v>
          </cell>
        </row>
        <row r="471">
          <cell r="C471">
            <v>4485</v>
          </cell>
          <cell r="D471" t="str">
            <v>SUBURBAN SUB DIVISION SUNAM</v>
          </cell>
          <cell r="E471">
            <v>448</v>
          </cell>
          <cell r="F471" t="str">
            <v>SUBURBAN DIVISION SUNAM</v>
          </cell>
          <cell r="G471">
            <v>44</v>
          </cell>
          <cell r="H471" t="str">
            <v>SANGRUR</v>
          </cell>
          <cell r="I471">
            <v>4</v>
          </cell>
          <cell r="J471" t="str">
            <v>SOUTH</v>
          </cell>
        </row>
        <row r="472">
          <cell r="C472">
            <v>4491</v>
          </cell>
          <cell r="D472" t="str">
            <v>CITY SUB DIVISION PATRAN</v>
          </cell>
          <cell r="E472">
            <v>449</v>
          </cell>
          <cell r="F472" t="str">
            <v>PATRAN DIVISION</v>
          </cell>
          <cell r="G472">
            <v>44</v>
          </cell>
          <cell r="H472" t="str">
            <v>SANGRUR</v>
          </cell>
          <cell r="I472">
            <v>4</v>
          </cell>
          <cell r="J472" t="str">
            <v>SOUTH</v>
          </cell>
        </row>
        <row r="473">
          <cell r="C473">
            <v>4492</v>
          </cell>
          <cell r="D473" t="str">
            <v>SUBURBAN SUB DIVISION PATRAN</v>
          </cell>
          <cell r="E473">
            <v>449</v>
          </cell>
          <cell r="F473" t="str">
            <v>PATRAN DIVISION</v>
          </cell>
          <cell r="G473">
            <v>44</v>
          </cell>
          <cell r="H473" t="str">
            <v>SANGRUR</v>
          </cell>
          <cell r="I473">
            <v>4</v>
          </cell>
          <cell r="J473" t="str">
            <v>SOUTH</v>
          </cell>
        </row>
        <row r="474">
          <cell r="C474">
            <v>4493</v>
          </cell>
          <cell r="D474" t="str">
            <v>KHANOURI SUB DIVISION</v>
          </cell>
          <cell r="E474">
            <v>449</v>
          </cell>
          <cell r="F474" t="str">
            <v>PATRAN DIVISION</v>
          </cell>
          <cell r="G474">
            <v>44</v>
          </cell>
          <cell r="H474" t="str">
            <v>SANGRUR</v>
          </cell>
          <cell r="I474">
            <v>4</v>
          </cell>
          <cell r="J474" t="str">
            <v>SOUTH</v>
          </cell>
        </row>
        <row r="475">
          <cell r="C475">
            <v>4494</v>
          </cell>
          <cell r="D475" t="str">
            <v>SHATRANA SUB DIVISION</v>
          </cell>
          <cell r="E475">
            <v>449</v>
          </cell>
          <cell r="F475" t="str">
            <v>PATRAN DIVISION</v>
          </cell>
          <cell r="G475">
            <v>44</v>
          </cell>
          <cell r="H475" t="str">
            <v>SANGRUR</v>
          </cell>
          <cell r="I475">
            <v>4</v>
          </cell>
          <cell r="J475" t="str">
            <v>SOUTH</v>
          </cell>
        </row>
        <row r="476">
          <cell r="C476">
            <v>4511</v>
          </cell>
          <cell r="D476" t="str">
            <v>SSE, MOHALI</v>
          </cell>
          <cell r="E476">
            <v>451</v>
          </cell>
          <cell r="F476" t="str">
            <v>GRID MAINT. DIVISION, MOHALI</v>
          </cell>
          <cell r="G476">
            <v>45</v>
          </cell>
          <cell r="H476" t="str">
            <v>BARNALA</v>
          </cell>
          <cell r="I476">
            <v>4</v>
          </cell>
          <cell r="J476" t="str">
            <v>SOUTH</v>
          </cell>
        </row>
        <row r="477">
          <cell r="C477">
            <v>4512</v>
          </cell>
          <cell r="D477" t="str">
            <v>AE TL,MTC.,MOHALI</v>
          </cell>
          <cell r="E477">
            <v>451</v>
          </cell>
          <cell r="F477" t="str">
            <v>GRID MAINT. DIVISION, MOHALI</v>
          </cell>
          <cell r="G477">
            <v>45</v>
          </cell>
          <cell r="H477" t="str">
            <v>BARNALA</v>
          </cell>
          <cell r="I477">
            <v>4</v>
          </cell>
          <cell r="J477" t="str">
            <v>SOUTH</v>
          </cell>
        </row>
        <row r="478">
          <cell r="C478">
            <v>4521</v>
          </cell>
          <cell r="D478" t="str">
            <v>SSE, BARNALA</v>
          </cell>
          <cell r="E478">
            <v>452</v>
          </cell>
          <cell r="F478" t="str">
            <v>GRID MAINT. DIVISION, BARNALA</v>
          </cell>
          <cell r="G478">
            <v>45</v>
          </cell>
          <cell r="H478" t="str">
            <v>BARNALA</v>
          </cell>
          <cell r="I478">
            <v>4</v>
          </cell>
          <cell r="J478" t="str">
            <v>SOUTH</v>
          </cell>
        </row>
        <row r="479">
          <cell r="C479">
            <v>4522</v>
          </cell>
          <cell r="D479" t="str">
            <v>SSE, MALERKOTLA</v>
          </cell>
          <cell r="E479">
            <v>452</v>
          </cell>
          <cell r="F479" t="str">
            <v>GRID MAINT. DIVISION, BARNALA</v>
          </cell>
          <cell r="G479">
            <v>45</v>
          </cell>
          <cell r="H479" t="str">
            <v>BARNALA</v>
          </cell>
          <cell r="I479">
            <v>4</v>
          </cell>
          <cell r="J479" t="str">
            <v>SOUTH</v>
          </cell>
        </row>
        <row r="480">
          <cell r="C480">
            <v>4523</v>
          </cell>
          <cell r="D480" t="str">
            <v>AE TL,MTC.,BARNALA</v>
          </cell>
          <cell r="E480">
            <v>452</v>
          </cell>
          <cell r="F480" t="str">
            <v>GRID MAINT. DIVISION, BARNALA</v>
          </cell>
          <cell r="G480">
            <v>45</v>
          </cell>
          <cell r="H480" t="str">
            <v>BARNALA</v>
          </cell>
          <cell r="I480">
            <v>4</v>
          </cell>
          <cell r="J480" t="str">
            <v>SOUTH</v>
          </cell>
        </row>
        <row r="481">
          <cell r="C481">
            <v>4531</v>
          </cell>
          <cell r="D481" t="str">
            <v>SSE NABHA</v>
          </cell>
          <cell r="E481">
            <v>453</v>
          </cell>
          <cell r="F481" t="str">
            <v>GRID MAINT. DIVISION, PATIALA</v>
          </cell>
          <cell r="G481">
            <v>45</v>
          </cell>
          <cell r="H481" t="str">
            <v>BARNALA</v>
          </cell>
          <cell r="I481">
            <v>4</v>
          </cell>
          <cell r="J481" t="str">
            <v>SOUTH</v>
          </cell>
        </row>
        <row r="482">
          <cell r="C482">
            <v>4532</v>
          </cell>
          <cell r="D482" t="str">
            <v>SSE PATIALA-I</v>
          </cell>
          <cell r="E482">
            <v>453</v>
          </cell>
          <cell r="F482" t="str">
            <v>GRID MAINT. DIVISION, PATIALA</v>
          </cell>
          <cell r="G482">
            <v>45</v>
          </cell>
          <cell r="H482" t="str">
            <v>BARNALA</v>
          </cell>
          <cell r="I482">
            <v>4</v>
          </cell>
          <cell r="J482" t="str">
            <v>SOUTH</v>
          </cell>
        </row>
        <row r="483">
          <cell r="C483">
            <v>4533</v>
          </cell>
          <cell r="D483" t="str">
            <v>SSE PATIALA-II</v>
          </cell>
          <cell r="E483">
            <v>453</v>
          </cell>
          <cell r="F483" t="str">
            <v>GRID MAINT. DIVISION, PATIALA</v>
          </cell>
          <cell r="G483">
            <v>45</v>
          </cell>
          <cell r="H483" t="str">
            <v>BARNALA</v>
          </cell>
          <cell r="I483">
            <v>4</v>
          </cell>
          <cell r="J483" t="str">
            <v>SOUTH</v>
          </cell>
        </row>
        <row r="484">
          <cell r="C484">
            <v>4534</v>
          </cell>
          <cell r="D484" t="str">
            <v>SSE RAJPURA</v>
          </cell>
          <cell r="E484">
            <v>453</v>
          </cell>
          <cell r="F484" t="str">
            <v>GRID MAINT. DIVISION, PATIALA</v>
          </cell>
          <cell r="G484">
            <v>45</v>
          </cell>
          <cell r="H484" t="str">
            <v>BARNALA</v>
          </cell>
          <cell r="I484">
            <v>4</v>
          </cell>
          <cell r="J484" t="str">
            <v>SOUTH</v>
          </cell>
        </row>
        <row r="485">
          <cell r="C485">
            <v>4535</v>
          </cell>
          <cell r="D485" t="str">
            <v>SSE SAMANA</v>
          </cell>
          <cell r="E485">
            <v>453</v>
          </cell>
          <cell r="F485" t="str">
            <v>GRID MAINT. DIVISION, PATIALA</v>
          </cell>
          <cell r="G485">
            <v>45</v>
          </cell>
          <cell r="H485" t="str">
            <v>BARNALA</v>
          </cell>
          <cell r="I485">
            <v>4</v>
          </cell>
          <cell r="J485" t="str">
            <v>SOUTH</v>
          </cell>
        </row>
        <row r="486">
          <cell r="C486">
            <v>4536</v>
          </cell>
          <cell r="D486" t="str">
            <v>AE TL, MTC., PATIALA</v>
          </cell>
          <cell r="E486">
            <v>453</v>
          </cell>
          <cell r="F486" t="str">
            <v>GRID MAINT. DIVISION, PATIALA</v>
          </cell>
          <cell r="G486">
            <v>45</v>
          </cell>
          <cell r="H486" t="str">
            <v>BARNALA</v>
          </cell>
          <cell r="I486">
            <v>4</v>
          </cell>
          <cell r="J486" t="str">
            <v>SOUTH</v>
          </cell>
        </row>
        <row r="487">
          <cell r="C487">
            <v>4541</v>
          </cell>
          <cell r="D487" t="str">
            <v>SSE, ROPAR</v>
          </cell>
          <cell r="E487">
            <v>454</v>
          </cell>
          <cell r="F487" t="str">
            <v>GRID MAINT. DIVISION, ROOPNAGAR</v>
          </cell>
          <cell r="G487">
            <v>45</v>
          </cell>
          <cell r="H487" t="str">
            <v>BARNALA</v>
          </cell>
          <cell r="I487">
            <v>4</v>
          </cell>
          <cell r="J487" t="str">
            <v>SOUTH</v>
          </cell>
        </row>
        <row r="488">
          <cell r="C488">
            <v>4542</v>
          </cell>
          <cell r="D488" t="str">
            <v>SSE,GHULAL</v>
          </cell>
          <cell r="E488">
            <v>454</v>
          </cell>
          <cell r="F488" t="str">
            <v>GRID MAINT. DIVISION, ROOPNAGAR</v>
          </cell>
          <cell r="G488">
            <v>45</v>
          </cell>
          <cell r="H488" t="str">
            <v>BARNALA</v>
          </cell>
          <cell r="I488">
            <v>4</v>
          </cell>
          <cell r="J488" t="str">
            <v>SOUTH</v>
          </cell>
        </row>
        <row r="489">
          <cell r="C489">
            <v>4551</v>
          </cell>
          <cell r="D489" t="str">
            <v>SSE SANGRUR-I</v>
          </cell>
          <cell r="E489">
            <v>455</v>
          </cell>
          <cell r="F489" t="str">
            <v>GRID MAINT. DIVISION, SANGRUR</v>
          </cell>
          <cell r="G489">
            <v>45</v>
          </cell>
          <cell r="H489" t="str">
            <v>BARNALA</v>
          </cell>
          <cell r="I489">
            <v>4</v>
          </cell>
          <cell r="J489" t="str">
            <v>SOUTH</v>
          </cell>
        </row>
        <row r="490">
          <cell r="C490">
            <v>4552</v>
          </cell>
          <cell r="D490" t="str">
            <v>SSE SANGRUR-II</v>
          </cell>
          <cell r="E490">
            <v>455</v>
          </cell>
          <cell r="F490" t="str">
            <v>GRID MAINT. DIVISION, SANGRUR</v>
          </cell>
          <cell r="G490">
            <v>45</v>
          </cell>
          <cell r="H490" t="str">
            <v>BARNALA</v>
          </cell>
          <cell r="I490">
            <v>4</v>
          </cell>
          <cell r="J490" t="str">
            <v>SOUTH</v>
          </cell>
        </row>
        <row r="491">
          <cell r="C491">
            <v>4553</v>
          </cell>
          <cell r="D491" t="str">
            <v>SSE SUNAM</v>
          </cell>
          <cell r="E491">
            <v>455</v>
          </cell>
          <cell r="F491" t="str">
            <v>GRID MAINT. DIVISION, SANGRUR</v>
          </cell>
          <cell r="G491">
            <v>45</v>
          </cell>
          <cell r="H491" t="str">
            <v>BARNALA</v>
          </cell>
          <cell r="I491">
            <v>4</v>
          </cell>
          <cell r="J491" t="str">
            <v>SOUTH</v>
          </cell>
        </row>
        <row r="492">
          <cell r="C492">
            <v>4554</v>
          </cell>
          <cell r="D492" t="str">
            <v>AE TL,MTC.,SANGRUR</v>
          </cell>
          <cell r="E492">
            <v>455</v>
          </cell>
          <cell r="F492" t="str">
            <v>GRID MAINT. DIVISION, SANGRUR</v>
          </cell>
          <cell r="G492">
            <v>45</v>
          </cell>
          <cell r="H492" t="str">
            <v>BARNALA</v>
          </cell>
          <cell r="I492">
            <v>4</v>
          </cell>
          <cell r="J492" t="str">
            <v>SOUTH</v>
          </cell>
        </row>
        <row r="493">
          <cell r="C493">
            <v>5111</v>
          </cell>
          <cell r="D493" t="str">
            <v>BHAGTA SUB DIVISION</v>
          </cell>
          <cell r="E493">
            <v>511</v>
          </cell>
          <cell r="F493" t="str">
            <v>BHAGTA BHAI KA DIVISION</v>
          </cell>
          <cell r="G493">
            <v>51</v>
          </cell>
          <cell r="H493" t="str">
            <v>BHATINDA</v>
          </cell>
          <cell r="I493">
            <v>5</v>
          </cell>
          <cell r="J493" t="str">
            <v>WEST</v>
          </cell>
        </row>
        <row r="494">
          <cell r="C494">
            <v>5112</v>
          </cell>
          <cell r="D494" t="str">
            <v>NATHANA SUB DIVISION</v>
          </cell>
          <cell r="E494">
            <v>511</v>
          </cell>
          <cell r="F494" t="str">
            <v>BHAGTA BHAI KA DIVISION</v>
          </cell>
          <cell r="G494">
            <v>51</v>
          </cell>
          <cell r="H494" t="str">
            <v>BHATINDA</v>
          </cell>
          <cell r="I494">
            <v>5</v>
          </cell>
          <cell r="J494" t="str">
            <v>WEST</v>
          </cell>
        </row>
        <row r="495">
          <cell r="C495">
            <v>5113</v>
          </cell>
          <cell r="D495" t="str">
            <v>GONIANA SUB DIVISION</v>
          </cell>
          <cell r="E495">
            <v>511</v>
          </cell>
          <cell r="F495" t="str">
            <v>BHAGTA BHAI KA DIVISION</v>
          </cell>
          <cell r="G495">
            <v>51</v>
          </cell>
          <cell r="H495" t="str">
            <v>BHATINDA</v>
          </cell>
          <cell r="I495">
            <v>5</v>
          </cell>
          <cell r="J495" t="str">
            <v>WEST</v>
          </cell>
        </row>
        <row r="496">
          <cell r="C496">
            <v>5114</v>
          </cell>
          <cell r="D496" t="str">
            <v>BHAT. BHAG. BHAI KA DIV RUPA SUB DIV</v>
          </cell>
          <cell r="E496">
            <v>511</v>
          </cell>
          <cell r="F496" t="str">
            <v>BHAGTA BHAI KA DIVISION</v>
          </cell>
          <cell r="G496">
            <v>51</v>
          </cell>
          <cell r="H496" t="str">
            <v>BHATINDA</v>
          </cell>
          <cell r="I496">
            <v>5</v>
          </cell>
          <cell r="J496" t="str">
            <v>WEST</v>
          </cell>
        </row>
        <row r="497">
          <cell r="C497">
            <v>5115</v>
          </cell>
          <cell r="D497" t="str">
            <v>SANGAT MANDI SUB DIVISION</v>
          </cell>
          <cell r="E497">
            <v>511</v>
          </cell>
          <cell r="F497" t="str">
            <v>BHAGTA BHAI KA DIVISION</v>
          </cell>
          <cell r="G497">
            <v>51</v>
          </cell>
          <cell r="H497" t="str">
            <v>BHATINDA</v>
          </cell>
          <cell r="I497">
            <v>5</v>
          </cell>
          <cell r="J497" t="str">
            <v>WEST</v>
          </cell>
        </row>
        <row r="498">
          <cell r="C498">
            <v>5116</v>
          </cell>
          <cell r="D498" t="str">
            <v>GONIANA SUB DIVISION</v>
          </cell>
          <cell r="E498">
            <v>511</v>
          </cell>
          <cell r="F498" t="str">
            <v>BHAGTA BHAI KA DIVISION</v>
          </cell>
          <cell r="G498">
            <v>51</v>
          </cell>
          <cell r="H498" t="str">
            <v>BHATINDA</v>
          </cell>
          <cell r="I498">
            <v>5</v>
          </cell>
          <cell r="J498" t="str">
            <v>WEST</v>
          </cell>
        </row>
        <row r="499">
          <cell r="C499">
            <v>5121</v>
          </cell>
          <cell r="D499" t="str">
            <v>BHIKHI SUB DIVISION</v>
          </cell>
          <cell r="E499">
            <v>512</v>
          </cell>
          <cell r="F499" t="str">
            <v>BUDHLADA DIVISION</v>
          </cell>
          <cell r="G499">
            <v>51</v>
          </cell>
          <cell r="H499" t="str">
            <v>BHATINDA</v>
          </cell>
          <cell r="I499">
            <v>5</v>
          </cell>
          <cell r="J499" t="str">
            <v>WEST</v>
          </cell>
        </row>
        <row r="500">
          <cell r="C500">
            <v>5122</v>
          </cell>
          <cell r="D500" t="str">
            <v>BRETTA SUB DIVISION</v>
          </cell>
          <cell r="E500">
            <v>512</v>
          </cell>
          <cell r="F500" t="str">
            <v>BUDHLADA DIVISION</v>
          </cell>
          <cell r="G500">
            <v>51</v>
          </cell>
          <cell r="H500" t="str">
            <v>BHATINDA</v>
          </cell>
          <cell r="I500">
            <v>5</v>
          </cell>
          <cell r="J500" t="str">
            <v>WEST</v>
          </cell>
        </row>
        <row r="501">
          <cell r="C501">
            <v>5123</v>
          </cell>
          <cell r="D501" t="str">
            <v>BOHA SUB DIVISION</v>
          </cell>
          <cell r="E501">
            <v>512</v>
          </cell>
          <cell r="F501" t="str">
            <v>BUDHLADA DIVISION</v>
          </cell>
          <cell r="G501">
            <v>51</v>
          </cell>
          <cell r="H501" t="str">
            <v>BHATINDA</v>
          </cell>
          <cell r="I501">
            <v>5</v>
          </cell>
          <cell r="J501" t="str">
            <v>WEST</v>
          </cell>
        </row>
        <row r="502">
          <cell r="C502">
            <v>5124</v>
          </cell>
          <cell r="D502" t="str">
            <v>BUDHLADA SUB DIVISION</v>
          </cell>
          <cell r="E502">
            <v>512</v>
          </cell>
          <cell r="F502" t="str">
            <v>BUDHLADA DIVISION</v>
          </cell>
          <cell r="G502">
            <v>51</v>
          </cell>
          <cell r="H502" t="str">
            <v>BHATINDA</v>
          </cell>
          <cell r="I502">
            <v>5</v>
          </cell>
          <cell r="J502" t="str">
            <v>WEST</v>
          </cell>
        </row>
        <row r="503">
          <cell r="C503">
            <v>5131</v>
          </cell>
          <cell r="D503" t="str">
            <v>CANTT SUB DIVISION BTI</v>
          </cell>
          <cell r="E503">
            <v>513</v>
          </cell>
          <cell r="F503" t="str">
            <v>CITY DIVISION BHATINDA</v>
          </cell>
          <cell r="G503">
            <v>51</v>
          </cell>
          <cell r="H503" t="str">
            <v>BHATINDA</v>
          </cell>
          <cell r="I503">
            <v>5</v>
          </cell>
          <cell r="J503" t="str">
            <v>WEST</v>
          </cell>
        </row>
        <row r="504">
          <cell r="C504">
            <v>5132</v>
          </cell>
          <cell r="D504" t="str">
            <v>CITY SUB DIVISION BTI</v>
          </cell>
          <cell r="E504">
            <v>513</v>
          </cell>
          <cell r="F504" t="str">
            <v>CITY DIVISION BHATINDA</v>
          </cell>
          <cell r="G504">
            <v>51</v>
          </cell>
          <cell r="H504" t="str">
            <v>BHATINDA</v>
          </cell>
          <cell r="I504">
            <v>5</v>
          </cell>
          <cell r="J504" t="str">
            <v>WEST</v>
          </cell>
        </row>
        <row r="505">
          <cell r="C505">
            <v>5133</v>
          </cell>
          <cell r="D505" t="str">
            <v>CIVIL LINE SUB DIVISION BTI</v>
          </cell>
          <cell r="E505">
            <v>513</v>
          </cell>
          <cell r="F505" t="str">
            <v>CITY DIVISION BHATINDA</v>
          </cell>
          <cell r="G505">
            <v>51</v>
          </cell>
          <cell r="H505" t="str">
            <v>BHATINDA</v>
          </cell>
          <cell r="I505">
            <v>5</v>
          </cell>
          <cell r="J505" t="str">
            <v>WEST</v>
          </cell>
        </row>
        <row r="506">
          <cell r="C506">
            <v>5134</v>
          </cell>
          <cell r="D506" t="str">
            <v>SANGAT SUB-DIVISION</v>
          </cell>
          <cell r="E506">
            <v>513</v>
          </cell>
          <cell r="F506" t="str">
            <v>CITY DIVISION BHATINDA</v>
          </cell>
          <cell r="G506">
            <v>51</v>
          </cell>
          <cell r="H506" t="str">
            <v>BHATINDA</v>
          </cell>
          <cell r="I506">
            <v>5</v>
          </cell>
          <cell r="J506" t="str">
            <v>WEST</v>
          </cell>
        </row>
        <row r="507">
          <cell r="C507">
            <v>5135</v>
          </cell>
          <cell r="D507" t="str">
            <v>SUBURBAN SUB DIVISION BTI</v>
          </cell>
          <cell r="E507">
            <v>513</v>
          </cell>
          <cell r="F507" t="str">
            <v>CITY DIVISION BHATINDA</v>
          </cell>
          <cell r="G507">
            <v>51</v>
          </cell>
          <cell r="H507" t="str">
            <v>BHATINDA</v>
          </cell>
          <cell r="I507">
            <v>5</v>
          </cell>
          <cell r="J507" t="str">
            <v>WEST</v>
          </cell>
        </row>
        <row r="508">
          <cell r="C508">
            <v>5136</v>
          </cell>
          <cell r="D508" t="str">
            <v>TECH-1 SUB DIV BTI</v>
          </cell>
          <cell r="E508">
            <v>513</v>
          </cell>
          <cell r="F508" t="str">
            <v>CITY DIVISION BHATINDA</v>
          </cell>
          <cell r="G508">
            <v>51</v>
          </cell>
          <cell r="H508" t="str">
            <v>BHATINDA</v>
          </cell>
          <cell r="I508">
            <v>5</v>
          </cell>
          <cell r="J508" t="str">
            <v>WEST</v>
          </cell>
        </row>
        <row r="509">
          <cell r="C509">
            <v>5137</v>
          </cell>
          <cell r="D509" t="str">
            <v>TECH-2 SUB DIV BTI</v>
          </cell>
          <cell r="E509">
            <v>513</v>
          </cell>
          <cell r="F509" t="str">
            <v>CITY DIVISION BHATINDA</v>
          </cell>
          <cell r="G509">
            <v>51</v>
          </cell>
          <cell r="H509" t="str">
            <v>BHATINDA</v>
          </cell>
          <cell r="I509">
            <v>5</v>
          </cell>
          <cell r="J509" t="str">
            <v>WEST</v>
          </cell>
        </row>
        <row r="510">
          <cell r="C510">
            <v>5138</v>
          </cell>
          <cell r="D510" t="str">
            <v>BHAT.CITY DIV. GONIANA SUB DIV</v>
          </cell>
          <cell r="E510">
            <v>513</v>
          </cell>
          <cell r="F510" t="str">
            <v>CITY DIVISION BHATINDA</v>
          </cell>
          <cell r="G510">
            <v>51</v>
          </cell>
          <cell r="H510" t="str">
            <v>BHATINDA</v>
          </cell>
          <cell r="I510">
            <v>5</v>
          </cell>
          <cell r="J510" t="str">
            <v>WEST</v>
          </cell>
        </row>
        <row r="511">
          <cell r="C511">
            <v>5141</v>
          </cell>
          <cell r="D511" t="str">
            <v>CITY SUB DIVISION MANSA</v>
          </cell>
          <cell r="E511">
            <v>514</v>
          </cell>
          <cell r="F511" t="str">
            <v>MANSA DIVISION</v>
          </cell>
          <cell r="G511">
            <v>51</v>
          </cell>
          <cell r="H511" t="str">
            <v>BHATINDA</v>
          </cell>
          <cell r="I511">
            <v>5</v>
          </cell>
          <cell r="J511" t="str">
            <v>WEST</v>
          </cell>
        </row>
        <row r="512">
          <cell r="C512">
            <v>5142</v>
          </cell>
          <cell r="D512" t="str">
            <v>JHUNIR SUB DIVISION</v>
          </cell>
          <cell r="E512">
            <v>514</v>
          </cell>
          <cell r="F512" t="str">
            <v>MANSA DIVISION</v>
          </cell>
          <cell r="G512">
            <v>51</v>
          </cell>
          <cell r="H512" t="str">
            <v>BHATINDA</v>
          </cell>
          <cell r="I512">
            <v>5</v>
          </cell>
          <cell r="J512" t="str">
            <v>WEST</v>
          </cell>
        </row>
        <row r="513">
          <cell r="C513">
            <v>5143</v>
          </cell>
          <cell r="D513" t="str">
            <v>JOGA SUB DIVISION</v>
          </cell>
          <cell r="E513">
            <v>514</v>
          </cell>
          <cell r="F513" t="str">
            <v>MANSA DIVISION</v>
          </cell>
          <cell r="G513">
            <v>51</v>
          </cell>
          <cell r="H513" t="str">
            <v>BHATINDA</v>
          </cell>
          <cell r="I513">
            <v>5</v>
          </cell>
          <cell r="J513" t="str">
            <v>WEST</v>
          </cell>
        </row>
        <row r="514">
          <cell r="C514">
            <v>5144</v>
          </cell>
          <cell r="D514" t="str">
            <v>SARDULGARH SUB DIVISION</v>
          </cell>
          <cell r="E514">
            <v>514</v>
          </cell>
          <cell r="F514" t="str">
            <v>MANSA DIVISION</v>
          </cell>
          <cell r="G514">
            <v>51</v>
          </cell>
          <cell r="H514" t="str">
            <v>BHATINDA</v>
          </cell>
          <cell r="I514">
            <v>5</v>
          </cell>
          <cell r="J514" t="str">
            <v>WEST</v>
          </cell>
        </row>
        <row r="515">
          <cell r="C515">
            <v>5145</v>
          </cell>
          <cell r="D515" t="str">
            <v>SUBURBAN SUB DIVISION MANSA</v>
          </cell>
          <cell r="E515">
            <v>514</v>
          </cell>
          <cell r="F515" t="str">
            <v>MANSA DIVISION</v>
          </cell>
          <cell r="G515">
            <v>51</v>
          </cell>
          <cell r="H515" t="str">
            <v>BHATINDA</v>
          </cell>
          <cell r="I515">
            <v>5</v>
          </cell>
          <cell r="J515" t="str">
            <v>WEST</v>
          </cell>
        </row>
        <row r="516">
          <cell r="C516">
            <v>5151</v>
          </cell>
          <cell r="D516" t="str">
            <v>CITY SUB DIVISION MAUR</v>
          </cell>
          <cell r="E516">
            <v>515</v>
          </cell>
          <cell r="F516" t="str">
            <v>MAUR DIVISION</v>
          </cell>
          <cell r="G516">
            <v>51</v>
          </cell>
          <cell r="H516" t="str">
            <v>BHATINDA</v>
          </cell>
          <cell r="I516">
            <v>5</v>
          </cell>
          <cell r="J516" t="str">
            <v>WEST</v>
          </cell>
        </row>
        <row r="517">
          <cell r="C517">
            <v>5152</v>
          </cell>
          <cell r="D517" t="str">
            <v>RAMA MANDI SUB DIVISION</v>
          </cell>
          <cell r="E517">
            <v>515</v>
          </cell>
          <cell r="F517" t="str">
            <v>MAUR DIVISION</v>
          </cell>
          <cell r="G517">
            <v>51</v>
          </cell>
          <cell r="H517" t="str">
            <v>BHATINDA</v>
          </cell>
          <cell r="I517">
            <v>5</v>
          </cell>
          <cell r="J517" t="str">
            <v>WEST</v>
          </cell>
        </row>
        <row r="518">
          <cell r="C518">
            <v>5153</v>
          </cell>
          <cell r="D518" t="str">
            <v>SUBURBAN MAUR SUB DIVISION</v>
          </cell>
          <cell r="E518">
            <v>515</v>
          </cell>
          <cell r="F518" t="str">
            <v>MAUR DIVISION</v>
          </cell>
          <cell r="G518">
            <v>51</v>
          </cell>
          <cell r="H518" t="str">
            <v>BHATINDA</v>
          </cell>
          <cell r="I518">
            <v>5</v>
          </cell>
          <cell r="J518" t="str">
            <v>WEST</v>
          </cell>
        </row>
        <row r="519">
          <cell r="C519">
            <v>5154</v>
          </cell>
          <cell r="D519" t="str">
            <v>TALWANDI SABOO SUB DIVISION</v>
          </cell>
          <cell r="E519">
            <v>515</v>
          </cell>
          <cell r="F519" t="str">
            <v>MAUR DIVISION</v>
          </cell>
          <cell r="G519">
            <v>51</v>
          </cell>
          <cell r="H519" t="str">
            <v>BHATINDA</v>
          </cell>
          <cell r="I519">
            <v>5</v>
          </cell>
          <cell r="J519" t="str">
            <v>WEST</v>
          </cell>
        </row>
        <row r="520">
          <cell r="C520">
            <v>5155</v>
          </cell>
          <cell r="D520" t="str">
            <v>KOT SHAMIR SUB DIVISION</v>
          </cell>
          <cell r="E520">
            <v>515</v>
          </cell>
          <cell r="F520" t="str">
            <v>MAUR DIVISION</v>
          </cell>
          <cell r="G520">
            <v>51</v>
          </cell>
          <cell r="H520" t="str">
            <v>BHATINDA</v>
          </cell>
          <cell r="I520">
            <v>5</v>
          </cell>
          <cell r="J520" t="str">
            <v>WEST</v>
          </cell>
        </row>
        <row r="521">
          <cell r="C521">
            <v>5161</v>
          </cell>
          <cell r="D521" t="str">
            <v>BHAI RUPA SUB DIVISION</v>
          </cell>
          <cell r="E521">
            <v>516</v>
          </cell>
          <cell r="F521" t="str">
            <v>RAMPURAPHUL DIVISION</v>
          </cell>
          <cell r="G521">
            <v>51</v>
          </cell>
          <cell r="H521" t="str">
            <v>BHATINDA</v>
          </cell>
          <cell r="I521">
            <v>5</v>
          </cell>
          <cell r="J521" t="str">
            <v>WEST</v>
          </cell>
        </row>
        <row r="522">
          <cell r="C522">
            <v>5162</v>
          </cell>
          <cell r="D522" t="str">
            <v>BHUCHO SUB DIVISION</v>
          </cell>
          <cell r="E522">
            <v>516</v>
          </cell>
          <cell r="F522" t="str">
            <v>RAMPURAPHUL DIVISION</v>
          </cell>
          <cell r="G522">
            <v>51</v>
          </cell>
          <cell r="H522" t="str">
            <v>BHATINDA</v>
          </cell>
          <cell r="I522">
            <v>5</v>
          </cell>
          <cell r="J522" t="str">
            <v>WEST</v>
          </cell>
        </row>
        <row r="523">
          <cell r="C523">
            <v>5163</v>
          </cell>
          <cell r="D523" t="str">
            <v>CITY SUB DIVISION - R. PURA PHUL</v>
          </cell>
          <cell r="E523">
            <v>516</v>
          </cell>
          <cell r="F523" t="str">
            <v>RAMPURAPHUL DIVISION</v>
          </cell>
          <cell r="G523">
            <v>51</v>
          </cell>
          <cell r="H523" t="str">
            <v>BHATINDA</v>
          </cell>
          <cell r="I523">
            <v>5</v>
          </cell>
          <cell r="J523" t="str">
            <v>WEST</v>
          </cell>
        </row>
        <row r="524">
          <cell r="C524">
            <v>5164</v>
          </cell>
          <cell r="D524" t="str">
            <v>SUBURBAN SUB DIVISION - R. PURA PHUL</v>
          </cell>
          <cell r="E524">
            <v>516</v>
          </cell>
          <cell r="F524" t="str">
            <v>RAMPURAPHUL DIVISION</v>
          </cell>
          <cell r="G524">
            <v>51</v>
          </cell>
          <cell r="H524" t="str">
            <v>BHATINDA</v>
          </cell>
          <cell r="I524">
            <v>5</v>
          </cell>
          <cell r="J524" t="str">
            <v>WEST</v>
          </cell>
        </row>
        <row r="525">
          <cell r="C525">
            <v>5165</v>
          </cell>
          <cell r="D525" t="str">
            <v>BHUCHO KALAN</v>
          </cell>
          <cell r="E525">
            <v>516</v>
          </cell>
          <cell r="F525" t="str">
            <v>RAMPURAPHUL DIVISION</v>
          </cell>
          <cell r="G525">
            <v>51</v>
          </cell>
          <cell r="H525" t="str">
            <v>BHATINDA</v>
          </cell>
          <cell r="I525">
            <v>5</v>
          </cell>
          <cell r="J525" t="str">
            <v>WEST</v>
          </cell>
        </row>
        <row r="526">
          <cell r="C526">
            <v>5171</v>
          </cell>
          <cell r="D526" t="str">
            <v>BHIKHI SUB DIVISION</v>
          </cell>
          <cell r="E526">
            <v>517</v>
          </cell>
          <cell r="F526" t="str">
            <v>BUDHLADA DIVISION</v>
          </cell>
          <cell r="G526">
            <v>51</v>
          </cell>
          <cell r="H526" t="str">
            <v>BHATINDA</v>
          </cell>
          <cell r="I526">
            <v>5</v>
          </cell>
          <cell r="J526" t="str">
            <v>WEST</v>
          </cell>
        </row>
        <row r="527">
          <cell r="C527">
            <v>5172</v>
          </cell>
          <cell r="D527" t="str">
            <v>BUDHLADA SUB DIVISION</v>
          </cell>
          <cell r="E527">
            <v>517</v>
          </cell>
          <cell r="F527" t="str">
            <v>BUDHLADA DIVISION</v>
          </cell>
          <cell r="G527">
            <v>51</v>
          </cell>
          <cell r="H527" t="str">
            <v>BHATINDA</v>
          </cell>
          <cell r="I527">
            <v>5</v>
          </cell>
          <cell r="J527" t="str">
            <v>WEST</v>
          </cell>
        </row>
        <row r="528">
          <cell r="C528">
            <v>5173</v>
          </cell>
          <cell r="D528" t="str">
            <v>BOHA SUB DIVISION</v>
          </cell>
          <cell r="E528">
            <v>517</v>
          </cell>
          <cell r="F528" t="str">
            <v>BUDHLADA DIVISION</v>
          </cell>
          <cell r="G528">
            <v>51</v>
          </cell>
          <cell r="H528" t="str">
            <v>BHATINDA</v>
          </cell>
          <cell r="I528">
            <v>5</v>
          </cell>
          <cell r="J528" t="str">
            <v>WEST</v>
          </cell>
        </row>
        <row r="529">
          <cell r="C529">
            <v>5174</v>
          </cell>
          <cell r="D529" t="str">
            <v>BRETTA SUB DIVISION</v>
          </cell>
          <cell r="E529">
            <v>517</v>
          </cell>
          <cell r="F529" t="str">
            <v>BUDHLADA DIVISION</v>
          </cell>
          <cell r="G529">
            <v>51</v>
          </cell>
          <cell r="H529" t="str">
            <v>BHATINDA</v>
          </cell>
          <cell r="I529">
            <v>5</v>
          </cell>
          <cell r="J529" t="str">
            <v>WEST</v>
          </cell>
        </row>
        <row r="530">
          <cell r="C530">
            <v>5191</v>
          </cell>
          <cell r="D530" t="str">
            <v>NATHANA SUB DIVISION</v>
          </cell>
          <cell r="E530">
            <v>519</v>
          </cell>
          <cell r="F530" t="str">
            <v>BHAGTA BHAI KA DIVISION</v>
          </cell>
          <cell r="G530">
            <v>51</v>
          </cell>
          <cell r="H530" t="str">
            <v>BHATINDA</v>
          </cell>
          <cell r="I530">
            <v>5</v>
          </cell>
          <cell r="J530" t="str">
            <v>WEST</v>
          </cell>
        </row>
        <row r="531">
          <cell r="C531">
            <v>5192</v>
          </cell>
          <cell r="D531" t="str">
            <v>BHAGTA BHAI KA SUB DIVISION</v>
          </cell>
          <cell r="E531">
            <v>519</v>
          </cell>
          <cell r="F531" t="str">
            <v>BHAGTA BHAI KA DIVISION</v>
          </cell>
          <cell r="G531">
            <v>51</v>
          </cell>
          <cell r="H531" t="str">
            <v>BHATINDA</v>
          </cell>
          <cell r="I531">
            <v>5</v>
          </cell>
          <cell r="J531" t="str">
            <v>WEST</v>
          </cell>
        </row>
        <row r="532">
          <cell r="C532">
            <v>5194</v>
          </cell>
          <cell r="D532" t="str">
            <v>BHAI RUPA SUB DIVISION</v>
          </cell>
          <cell r="E532">
            <v>519</v>
          </cell>
          <cell r="F532" t="str">
            <v>BHAGTA BHAI KA DIVISION</v>
          </cell>
          <cell r="G532">
            <v>51</v>
          </cell>
          <cell r="H532" t="str">
            <v>BHATINDA</v>
          </cell>
          <cell r="I532">
            <v>5</v>
          </cell>
          <cell r="J532" t="str">
            <v>WEST</v>
          </cell>
        </row>
        <row r="533">
          <cell r="C533">
            <v>5211</v>
          </cell>
          <cell r="D533" t="str">
            <v>BILASPUR SUB DIVISION</v>
          </cell>
          <cell r="E533">
            <v>521</v>
          </cell>
          <cell r="F533" t="str">
            <v>BAGHAPURANA DIVISION</v>
          </cell>
          <cell r="G533">
            <v>52</v>
          </cell>
          <cell r="H533" t="str">
            <v>FARIDKOT</v>
          </cell>
          <cell r="I533">
            <v>5</v>
          </cell>
          <cell r="J533" t="str">
            <v>WEST</v>
          </cell>
        </row>
        <row r="534">
          <cell r="C534">
            <v>5212</v>
          </cell>
          <cell r="D534" t="str">
            <v>CITY SUB DIVISION- B. PURANA</v>
          </cell>
          <cell r="E534">
            <v>521</v>
          </cell>
          <cell r="F534" t="str">
            <v>BAGHAPURANA DIVISION</v>
          </cell>
          <cell r="G534">
            <v>52</v>
          </cell>
          <cell r="H534" t="str">
            <v>FARIDKOT</v>
          </cell>
          <cell r="I534">
            <v>5</v>
          </cell>
          <cell r="J534" t="str">
            <v>WEST</v>
          </cell>
        </row>
        <row r="535">
          <cell r="C535">
            <v>5213</v>
          </cell>
          <cell r="D535" t="str">
            <v>PATTOHIRASINGH SUB DIVISION</v>
          </cell>
          <cell r="E535">
            <v>521</v>
          </cell>
          <cell r="F535" t="str">
            <v>BAGHAPURANA DIVISION</v>
          </cell>
          <cell r="G535">
            <v>52</v>
          </cell>
          <cell r="H535" t="str">
            <v>FARIDKOT</v>
          </cell>
          <cell r="I535">
            <v>5</v>
          </cell>
          <cell r="J535" t="str">
            <v>WEST</v>
          </cell>
        </row>
        <row r="536">
          <cell r="C536">
            <v>5214</v>
          </cell>
          <cell r="D536" t="str">
            <v>SMADH BHAI SUB DIVISION</v>
          </cell>
          <cell r="E536">
            <v>521</v>
          </cell>
          <cell r="F536" t="str">
            <v>BAGHAPURANA DIVISION</v>
          </cell>
          <cell r="G536">
            <v>52</v>
          </cell>
          <cell r="H536" t="str">
            <v>FARIDKOT</v>
          </cell>
          <cell r="I536">
            <v>5</v>
          </cell>
          <cell r="J536" t="str">
            <v>WEST</v>
          </cell>
        </row>
        <row r="537">
          <cell r="C537">
            <v>5215</v>
          </cell>
          <cell r="D537" t="str">
            <v>SUBURBAN SUB DIVISION- B. PURANA</v>
          </cell>
          <cell r="E537">
            <v>521</v>
          </cell>
          <cell r="F537" t="str">
            <v>BAGHAPURANA DIVISION</v>
          </cell>
          <cell r="G537">
            <v>52</v>
          </cell>
          <cell r="H537" t="str">
            <v>FARIDKOT</v>
          </cell>
          <cell r="I537">
            <v>5</v>
          </cell>
          <cell r="J537" t="str">
            <v>WEST</v>
          </cell>
        </row>
        <row r="538">
          <cell r="C538">
            <v>5221</v>
          </cell>
          <cell r="D538" t="str">
            <v>BHINDER KALAN SUB DIVISION</v>
          </cell>
          <cell r="E538">
            <v>522</v>
          </cell>
          <cell r="F538" t="str">
            <v>CITY DIVISION MOGA</v>
          </cell>
          <cell r="G538">
            <v>52</v>
          </cell>
          <cell r="H538" t="str">
            <v>FARIDKOT</v>
          </cell>
          <cell r="I538">
            <v>5</v>
          </cell>
          <cell r="J538" t="str">
            <v>WEST</v>
          </cell>
        </row>
        <row r="539">
          <cell r="C539">
            <v>5222</v>
          </cell>
          <cell r="D539" t="str">
            <v>DHARMKOT SUB DIVISION</v>
          </cell>
          <cell r="E539">
            <v>522</v>
          </cell>
          <cell r="F539" t="str">
            <v>CITY DIVISION MOGA</v>
          </cell>
          <cell r="G539">
            <v>52</v>
          </cell>
          <cell r="H539" t="str">
            <v>FARIDKOT</v>
          </cell>
          <cell r="I539">
            <v>5</v>
          </cell>
          <cell r="J539" t="str">
            <v>WEST</v>
          </cell>
        </row>
        <row r="540">
          <cell r="C540">
            <v>5223</v>
          </cell>
          <cell r="D540" t="str">
            <v>KOT ISE KHAN SUB DIVISION</v>
          </cell>
          <cell r="E540">
            <v>522</v>
          </cell>
          <cell r="F540" t="str">
            <v>CITY DIVISION MOGA</v>
          </cell>
          <cell r="G540">
            <v>52</v>
          </cell>
          <cell r="H540" t="str">
            <v>FARIDKOT</v>
          </cell>
          <cell r="I540">
            <v>5</v>
          </cell>
          <cell r="J540" t="str">
            <v>WEST</v>
          </cell>
        </row>
        <row r="541">
          <cell r="C541">
            <v>5224</v>
          </cell>
          <cell r="D541" t="str">
            <v>F.GARH PANJTOOR SUB DIVISION</v>
          </cell>
          <cell r="E541">
            <v>522</v>
          </cell>
          <cell r="F541" t="str">
            <v>CITY DIVISION MOGA</v>
          </cell>
          <cell r="G541">
            <v>52</v>
          </cell>
          <cell r="H541" t="str">
            <v>FARIDKOT</v>
          </cell>
          <cell r="I541">
            <v>5</v>
          </cell>
          <cell r="J541" t="str">
            <v>WEST</v>
          </cell>
        </row>
        <row r="542">
          <cell r="C542">
            <v>5225</v>
          </cell>
          <cell r="D542" t="str">
            <v>SOUTH SUB DIVISION MOGA</v>
          </cell>
          <cell r="E542">
            <v>522</v>
          </cell>
          <cell r="F542" t="str">
            <v>CITY DIVISION MOGA</v>
          </cell>
          <cell r="G542">
            <v>52</v>
          </cell>
          <cell r="H542" t="str">
            <v>FARIDKOT</v>
          </cell>
          <cell r="I542">
            <v>5</v>
          </cell>
          <cell r="J542" t="str">
            <v>WEST</v>
          </cell>
        </row>
        <row r="543">
          <cell r="C543">
            <v>5226</v>
          </cell>
          <cell r="D543" t="str">
            <v>SUBURBAN SUB DIVISION MOGA</v>
          </cell>
          <cell r="E543">
            <v>522</v>
          </cell>
          <cell r="F543" t="str">
            <v>CITY DIVISION MOGA</v>
          </cell>
          <cell r="G543">
            <v>52</v>
          </cell>
          <cell r="H543" t="str">
            <v>FARIDKOT</v>
          </cell>
          <cell r="I543">
            <v>5</v>
          </cell>
          <cell r="J543" t="str">
            <v>WEST</v>
          </cell>
        </row>
        <row r="544">
          <cell r="C544">
            <v>5231</v>
          </cell>
          <cell r="D544" t="str">
            <v>CITY SUB DIVISION FDK</v>
          </cell>
          <cell r="E544">
            <v>523</v>
          </cell>
          <cell r="F544" t="str">
            <v>FARIDKOT DIVISION</v>
          </cell>
          <cell r="G544">
            <v>52</v>
          </cell>
          <cell r="H544" t="str">
            <v>FARIDKOT</v>
          </cell>
          <cell r="I544">
            <v>5</v>
          </cell>
          <cell r="J544" t="str">
            <v>WEST</v>
          </cell>
        </row>
        <row r="545">
          <cell r="C545">
            <v>5232</v>
          </cell>
          <cell r="D545" t="str">
            <v>GOLEWAL SUB DIVISION</v>
          </cell>
          <cell r="E545">
            <v>523</v>
          </cell>
          <cell r="F545" t="str">
            <v>FARIDKOT DIVISION</v>
          </cell>
          <cell r="G545">
            <v>52</v>
          </cell>
          <cell r="H545" t="str">
            <v>FARIDKOT</v>
          </cell>
          <cell r="I545">
            <v>5</v>
          </cell>
          <cell r="J545" t="str">
            <v>WEST</v>
          </cell>
        </row>
        <row r="546">
          <cell r="C546">
            <v>5233</v>
          </cell>
          <cell r="D546" t="str">
            <v>SADIQ SUB DIVISION</v>
          </cell>
          <cell r="E546">
            <v>523</v>
          </cell>
          <cell r="F546" t="str">
            <v>FARIDKOT DIVISION</v>
          </cell>
          <cell r="G546">
            <v>52</v>
          </cell>
          <cell r="H546" t="str">
            <v>FARIDKOT</v>
          </cell>
          <cell r="I546">
            <v>5</v>
          </cell>
          <cell r="J546" t="str">
            <v>WEST</v>
          </cell>
        </row>
        <row r="547">
          <cell r="C547">
            <v>5234</v>
          </cell>
          <cell r="D547" t="str">
            <v>SUBURBAN SUB DIVISION FDK</v>
          </cell>
          <cell r="E547">
            <v>523</v>
          </cell>
          <cell r="F547" t="str">
            <v>FARIDKOT DIVISION</v>
          </cell>
          <cell r="G547">
            <v>52</v>
          </cell>
          <cell r="H547" t="str">
            <v>FARIDKOT</v>
          </cell>
          <cell r="I547">
            <v>5</v>
          </cell>
          <cell r="J547" t="str">
            <v>WEST</v>
          </cell>
        </row>
        <row r="548">
          <cell r="C548">
            <v>5241</v>
          </cell>
          <cell r="D548" t="str">
            <v>BAJAKHANA SUB DIVISION</v>
          </cell>
          <cell r="E548">
            <v>524</v>
          </cell>
          <cell r="F548" t="str">
            <v>KOTKAPURA DIVISION</v>
          </cell>
          <cell r="G548">
            <v>52</v>
          </cell>
          <cell r="H548" t="str">
            <v>FARIDKOT</v>
          </cell>
          <cell r="I548">
            <v>5</v>
          </cell>
          <cell r="J548" t="str">
            <v>WEST</v>
          </cell>
        </row>
        <row r="549">
          <cell r="C549">
            <v>5242</v>
          </cell>
          <cell r="D549" t="str">
            <v>BARGARI SUB DIVISION</v>
          </cell>
          <cell r="E549">
            <v>524</v>
          </cell>
          <cell r="F549" t="str">
            <v>KOTKAPURA DIVISION</v>
          </cell>
          <cell r="G549">
            <v>52</v>
          </cell>
          <cell r="H549" t="str">
            <v>FARIDKOT</v>
          </cell>
          <cell r="I549">
            <v>5</v>
          </cell>
          <cell r="J549" t="str">
            <v>WEST</v>
          </cell>
        </row>
        <row r="550">
          <cell r="C550">
            <v>5243</v>
          </cell>
          <cell r="D550" t="str">
            <v>CITY SUB DIVISION KOTKAPURA</v>
          </cell>
          <cell r="E550">
            <v>524</v>
          </cell>
          <cell r="F550" t="str">
            <v>KOTKAPURA DIVISION</v>
          </cell>
          <cell r="G550">
            <v>52</v>
          </cell>
          <cell r="H550" t="str">
            <v>FARIDKOT</v>
          </cell>
          <cell r="I550">
            <v>5</v>
          </cell>
          <cell r="J550" t="str">
            <v>WEST</v>
          </cell>
        </row>
        <row r="551">
          <cell r="C551">
            <v>5244</v>
          </cell>
          <cell r="D551" t="str">
            <v>JAITU SUB DIVISION</v>
          </cell>
          <cell r="E551">
            <v>524</v>
          </cell>
          <cell r="F551" t="str">
            <v>KOTKAPURA DIVISION</v>
          </cell>
          <cell r="G551">
            <v>52</v>
          </cell>
          <cell r="H551" t="str">
            <v>FARIDKOT</v>
          </cell>
          <cell r="I551">
            <v>5</v>
          </cell>
          <cell r="J551" t="str">
            <v>WEST</v>
          </cell>
        </row>
        <row r="552">
          <cell r="C552">
            <v>5245</v>
          </cell>
          <cell r="D552" t="str">
            <v>SUBURBAN SUB DIVISION KOTKAPURA</v>
          </cell>
          <cell r="E552">
            <v>524</v>
          </cell>
          <cell r="F552" t="str">
            <v>KOTKAPURA DIVISION</v>
          </cell>
          <cell r="G552">
            <v>52</v>
          </cell>
          <cell r="H552" t="str">
            <v>FARIDKOT</v>
          </cell>
          <cell r="I552">
            <v>5</v>
          </cell>
          <cell r="J552" t="str">
            <v>WEST</v>
          </cell>
        </row>
        <row r="553">
          <cell r="C553">
            <v>5251</v>
          </cell>
          <cell r="D553" t="str">
            <v>AJITWAL SUB DIVISION</v>
          </cell>
          <cell r="E553">
            <v>525</v>
          </cell>
          <cell r="F553" t="str">
            <v>SUBURBAN DIVISION MOGA</v>
          </cell>
          <cell r="G553">
            <v>52</v>
          </cell>
          <cell r="H553" t="str">
            <v>FARIDKOT</v>
          </cell>
          <cell r="I553">
            <v>5</v>
          </cell>
          <cell r="J553" t="str">
            <v>WEST</v>
          </cell>
        </row>
        <row r="554">
          <cell r="C554">
            <v>5252</v>
          </cell>
          <cell r="D554" t="str">
            <v>BADNI KALAN SUB DIVISION</v>
          </cell>
          <cell r="E554">
            <v>525</v>
          </cell>
          <cell r="F554" t="str">
            <v>SUBURBAN DIVISION MOGA</v>
          </cell>
          <cell r="G554">
            <v>52</v>
          </cell>
          <cell r="H554" t="str">
            <v>FARIDKOT</v>
          </cell>
          <cell r="I554">
            <v>5</v>
          </cell>
          <cell r="J554" t="str">
            <v>WEST</v>
          </cell>
        </row>
        <row r="555">
          <cell r="C555">
            <v>5253</v>
          </cell>
          <cell r="D555" t="str">
            <v>CHARIK SUB DIVISION</v>
          </cell>
          <cell r="E555">
            <v>525</v>
          </cell>
          <cell r="F555" t="str">
            <v>SUBURBAN DIVISION MOGA</v>
          </cell>
          <cell r="G555">
            <v>52</v>
          </cell>
          <cell r="H555" t="str">
            <v>FARIDKOT</v>
          </cell>
          <cell r="I555">
            <v>5</v>
          </cell>
          <cell r="J555" t="str">
            <v>WEST</v>
          </cell>
        </row>
        <row r="556">
          <cell r="C556">
            <v>5254</v>
          </cell>
          <cell r="D556" t="str">
            <v>NATHUWALA SUB DIVISION</v>
          </cell>
          <cell r="E556">
            <v>525</v>
          </cell>
          <cell r="F556" t="str">
            <v>SUBURBAN DIVISION MOGA</v>
          </cell>
          <cell r="G556">
            <v>52</v>
          </cell>
          <cell r="H556" t="str">
            <v>FARIDKOT</v>
          </cell>
          <cell r="I556">
            <v>5</v>
          </cell>
          <cell r="J556" t="str">
            <v>WEST</v>
          </cell>
        </row>
        <row r="557">
          <cell r="C557">
            <v>5255</v>
          </cell>
          <cell r="D557" t="str">
            <v>NORTH SUB DIVISION MOGA</v>
          </cell>
          <cell r="E557">
            <v>525</v>
          </cell>
          <cell r="F557" t="str">
            <v>SUBURBAN DIVISION MOGA</v>
          </cell>
          <cell r="G557">
            <v>52</v>
          </cell>
          <cell r="H557" t="str">
            <v>FARIDKOT</v>
          </cell>
          <cell r="I557">
            <v>5</v>
          </cell>
          <cell r="J557" t="str">
            <v>WEST</v>
          </cell>
        </row>
        <row r="558">
          <cell r="C558">
            <v>5311</v>
          </cell>
          <cell r="D558" t="str">
            <v>CANTT SUB DIVISION-2-FZR</v>
          </cell>
          <cell r="E558">
            <v>531</v>
          </cell>
          <cell r="F558" t="str">
            <v>CITY DIVISION FEROZEPUR</v>
          </cell>
          <cell r="G558">
            <v>53</v>
          </cell>
          <cell r="H558" t="str">
            <v>FEROZEPUR</v>
          </cell>
          <cell r="I558">
            <v>5</v>
          </cell>
          <cell r="J558" t="str">
            <v>WEST</v>
          </cell>
        </row>
        <row r="559">
          <cell r="C559">
            <v>5312</v>
          </cell>
          <cell r="D559" t="str">
            <v>CITY SUB DIVISION-FZR</v>
          </cell>
          <cell r="E559">
            <v>531</v>
          </cell>
          <cell r="F559" t="str">
            <v>CITY DIVISION FEROZEPUR</v>
          </cell>
          <cell r="G559">
            <v>53</v>
          </cell>
          <cell r="H559" t="str">
            <v>FEROZEPUR</v>
          </cell>
          <cell r="I559">
            <v>5</v>
          </cell>
          <cell r="J559" t="str">
            <v>WEST</v>
          </cell>
        </row>
        <row r="560">
          <cell r="C560">
            <v>5313</v>
          </cell>
          <cell r="D560" t="str">
            <v>FEROZESHAH SUB DIVISION</v>
          </cell>
          <cell r="E560">
            <v>531</v>
          </cell>
          <cell r="F560" t="str">
            <v>CITY DIVISION FEROZEPUR</v>
          </cell>
          <cell r="G560">
            <v>53</v>
          </cell>
          <cell r="H560" t="str">
            <v>FEROZEPUR</v>
          </cell>
          <cell r="I560">
            <v>5</v>
          </cell>
          <cell r="J560" t="str">
            <v>WEST</v>
          </cell>
        </row>
        <row r="561">
          <cell r="C561">
            <v>5314</v>
          </cell>
          <cell r="D561" t="str">
            <v>MALLANWALA SUB DIVISION</v>
          </cell>
          <cell r="E561">
            <v>531</v>
          </cell>
          <cell r="F561" t="str">
            <v>CITY DIVISION FEROZEPUR</v>
          </cell>
          <cell r="G561">
            <v>53</v>
          </cell>
          <cell r="H561" t="str">
            <v>FEROZEPUR</v>
          </cell>
          <cell r="I561">
            <v>5</v>
          </cell>
          <cell r="J561" t="str">
            <v>WEST</v>
          </cell>
        </row>
        <row r="562">
          <cell r="C562">
            <v>5315</v>
          </cell>
          <cell r="D562" t="str">
            <v>SHER KHAN SUB DIVISION</v>
          </cell>
          <cell r="E562">
            <v>531</v>
          </cell>
          <cell r="F562" t="str">
            <v>CITY DIVISION FEROZEPUR</v>
          </cell>
          <cell r="G562">
            <v>53</v>
          </cell>
          <cell r="H562" t="str">
            <v>FEROZEPUR</v>
          </cell>
          <cell r="I562">
            <v>5</v>
          </cell>
          <cell r="J562" t="str">
            <v>WEST</v>
          </cell>
        </row>
        <row r="563">
          <cell r="C563">
            <v>5316</v>
          </cell>
          <cell r="D563" t="str">
            <v>MUDKI SUB DIVISION</v>
          </cell>
          <cell r="E563">
            <v>531</v>
          </cell>
          <cell r="F563" t="str">
            <v>CITY DIVISION FEROZEPUR</v>
          </cell>
          <cell r="G563">
            <v>53</v>
          </cell>
          <cell r="H563" t="str">
            <v>FEROZEPUR</v>
          </cell>
          <cell r="I563">
            <v>5</v>
          </cell>
          <cell r="J563" t="str">
            <v>WEST</v>
          </cell>
        </row>
        <row r="564">
          <cell r="C564">
            <v>5321</v>
          </cell>
          <cell r="D564" t="str">
            <v>CITY SUB DIVISION - G.HARSAHAI</v>
          </cell>
          <cell r="E564">
            <v>532</v>
          </cell>
          <cell r="F564" t="str">
            <v>JALALABAD DIVISION</v>
          </cell>
          <cell r="G564">
            <v>53</v>
          </cell>
          <cell r="H564" t="str">
            <v>FEROZEPUR</v>
          </cell>
          <cell r="I564">
            <v>5</v>
          </cell>
          <cell r="J564" t="str">
            <v>WEST</v>
          </cell>
        </row>
        <row r="565">
          <cell r="C565">
            <v>5322</v>
          </cell>
          <cell r="D565" t="str">
            <v>CITY SUB DIVISION - JALALABAD</v>
          </cell>
          <cell r="E565">
            <v>532</v>
          </cell>
          <cell r="F565" t="str">
            <v>JALALABAD DIVISION</v>
          </cell>
          <cell r="G565">
            <v>53</v>
          </cell>
          <cell r="H565" t="str">
            <v>FEROZEPUR</v>
          </cell>
          <cell r="I565">
            <v>5</v>
          </cell>
          <cell r="J565" t="str">
            <v>WEST</v>
          </cell>
        </row>
        <row r="566">
          <cell r="C566">
            <v>5323</v>
          </cell>
          <cell r="D566" t="str">
            <v>GHOBAYA SUB DIVISION</v>
          </cell>
          <cell r="E566">
            <v>532</v>
          </cell>
          <cell r="F566" t="str">
            <v>JALALABAD DIVISION</v>
          </cell>
          <cell r="G566">
            <v>53</v>
          </cell>
          <cell r="H566" t="str">
            <v>FEROZEPUR</v>
          </cell>
          <cell r="I566">
            <v>5</v>
          </cell>
          <cell r="J566" t="str">
            <v>WEST</v>
          </cell>
        </row>
        <row r="567">
          <cell r="C567">
            <v>5324</v>
          </cell>
          <cell r="D567" t="str">
            <v>SUB G. HARSAHAI SUB DIVISION</v>
          </cell>
          <cell r="E567">
            <v>532</v>
          </cell>
          <cell r="F567" t="str">
            <v>JALALABAD DIVISION</v>
          </cell>
          <cell r="G567">
            <v>53</v>
          </cell>
          <cell r="H567" t="str">
            <v>FEROZEPUR</v>
          </cell>
          <cell r="I567">
            <v>5</v>
          </cell>
          <cell r="J567" t="str">
            <v>WEST</v>
          </cell>
        </row>
        <row r="568">
          <cell r="C568">
            <v>5325</v>
          </cell>
          <cell r="D568" t="str">
            <v>JALALABAD SUB DIVISION</v>
          </cell>
          <cell r="E568">
            <v>532</v>
          </cell>
          <cell r="F568" t="str">
            <v>JALALABAD DIVISION</v>
          </cell>
          <cell r="G568">
            <v>53</v>
          </cell>
          <cell r="H568" t="str">
            <v>FEROZEPUR</v>
          </cell>
          <cell r="I568">
            <v>5</v>
          </cell>
          <cell r="J568" t="str">
            <v>WEST</v>
          </cell>
        </row>
        <row r="569">
          <cell r="C569">
            <v>5326</v>
          </cell>
          <cell r="D569" t="str">
            <v>PUNJ GRAIN SUB DIVISION</v>
          </cell>
          <cell r="E569">
            <v>532</v>
          </cell>
          <cell r="F569" t="str">
            <v>JALALABAD DIVISION</v>
          </cell>
          <cell r="G569">
            <v>53</v>
          </cell>
          <cell r="H569" t="str">
            <v>FEROZEPUR</v>
          </cell>
          <cell r="I569">
            <v>5</v>
          </cell>
          <cell r="J569" t="str">
            <v>WEST</v>
          </cell>
        </row>
        <row r="570">
          <cell r="C570">
            <v>5331</v>
          </cell>
          <cell r="D570" t="str">
            <v>CANTT-1 SUB DIVISION - FZR</v>
          </cell>
          <cell r="E570">
            <v>533</v>
          </cell>
          <cell r="F570" t="str">
            <v>SUBURBAN DIVISION FEROZEPUR</v>
          </cell>
          <cell r="G570">
            <v>53</v>
          </cell>
          <cell r="H570" t="str">
            <v>FEROZEPUR</v>
          </cell>
          <cell r="I570">
            <v>5</v>
          </cell>
          <cell r="J570" t="str">
            <v>WEST</v>
          </cell>
        </row>
        <row r="571">
          <cell r="C571">
            <v>5332</v>
          </cell>
          <cell r="D571" t="str">
            <v>JHOKE HARIHAR SUB DIVISION</v>
          </cell>
          <cell r="E571">
            <v>533</v>
          </cell>
          <cell r="F571" t="str">
            <v>SUBURBAN DIVISION FEROZEPUR</v>
          </cell>
          <cell r="G571">
            <v>53</v>
          </cell>
          <cell r="H571" t="str">
            <v>FEROZEPUR</v>
          </cell>
          <cell r="I571">
            <v>5</v>
          </cell>
          <cell r="J571" t="str">
            <v>WEST</v>
          </cell>
        </row>
        <row r="572">
          <cell r="C572">
            <v>5333</v>
          </cell>
          <cell r="D572" t="str">
            <v>JHOKE TEHAL SINGH SUB DIVISION</v>
          </cell>
          <cell r="E572">
            <v>533</v>
          </cell>
          <cell r="F572" t="str">
            <v>SUBURBAN DIVISION FEROZEPUR</v>
          </cell>
          <cell r="G572">
            <v>53</v>
          </cell>
          <cell r="H572" t="str">
            <v>FEROZEPUR</v>
          </cell>
          <cell r="I572">
            <v>5</v>
          </cell>
          <cell r="J572" t="str">
            <v>WEST</v>
          </cell>
        </row>
        <row r="573">
          <cell r="C573">
            <v>5334</v>
          </cell>
          <cell r="D573" t="str">
            <v>MAMDOT SUB DIVISION</v>
          </cell>
          <cell r="E573">
            <v>533</v>
          </cell>
          <cell r="F573" t="str">
            <v>SUBURBAN DIVISION FEROZEPUR</v>
          </cell>
          <cell r="G573">
            <v>53</v>
          </cell>
          <cell r="H573" t="str">
            <v>FEROZEPUR</v>
          </cell>
          <cell r="I573">
            <v>5</v>
          </cell>
          <cell r="J573" t="str">
            <v>WEST</v>
          </cell>
        </row>
        <row r="574">
          <cell r="C574">
            <v>5335</v>
          </cell>
          <cell r="D574" t="str">
            <v>SUBURBAN SUB DIVISION</v>
          </cell>
          <cell r="E574">
            <v>533</v>
          </cell>
          <cell r="F574" t="str">
            <v>SUBURBAN DIVISION FEROZEPUR</v>
          </cell>
          <cell r="G574">
            <v>53</v>
          </cell>
          <cell r="H574" t="str">
            <v>FEROZEPUR</v>
          </cell>
          <cell r="I574">
            <v>5</v>
          </cell>
          <cell r="J574" t="str">
            <v>WEST</v>
          </cell>
        </row>
        <row r="575">
          <cell r="C575">
            <v>5341</v>
          </cell>
          <cell r="D575" t="str">
            <v>MAKHU SUB DIVISION</v>
          </cell>
          <cell r="E575">
            <v>534</v>
          </cell>
          <cell r="F575" t="str">
            <v>ZIRA DIVISION</v>
          </cell>
          <cell r="G575">
            <v>53</v>
          </cell>
          <cell r="H575" t="str">
            <v>FEROZEPUR</v>
          </cell>
          <cell r="I575">
            <v>5</v>
          </cell>
          <cell r="J575" t="str">
            <v>WEST</v>
          </cell>
        </row>
        <row r="576">
          <cell r="C576">
            <v>5342</v>
          </cell>
          <cell r="D576" t="str">
            <v>MALLAN WALA SUB DIVISION</v>
          </cell>
          <cell r="E576">
            <v>534</v>
          </cell>
          <cell r="F576" t="str">
            <v>ZIRA DIVISION</v>
          </cell>
          <cell r="G576">
            <v>53</v>
          </cell>
          <cell r="H576" t="str">
            <v>FEROZEPUR</v>
          </cell>
          <cell r="I576">
            <v>5</v>
          </cell>
          <cell r="J576" t="str">
            <v>WEST</v>
          </cell>
        </row>
        <row r="577">
          <cell r="C577">
            <v>5343</v>
          </cell>
          <cell r="D577" t="str">
            <v>F/PANJTOOR SUB DIVISION</v>
          </cell>
          <cell r="E577">
            <v>534</v>
          </cell>
          <cell r="F577" t="str">
            <v>ZIRA DIVISION</v>
          </cell>
          <cell r="G577">
            <v>53</v>
          </cell>
          <cell r="H577" t="str">
            <v>FEROZEPUR</v>
          </cell>
          <cell r="I577">
            <v>5</v>
          </cell>
          <cell r="J577" t="str">
            <v>WEST</v>
          </cell>
        </row>
        <row r="578">
          <cell r="C578">
            <v>5344</v>
          </cell>
          <cell r="D578" t="str">
            <v>TALWANDI BHAI SUB DIVISION</v>
          </cell>
          <cell r="E578">
            <v>534</v>
          </cell>
          <cell r="F578" t="str">
            <v>ZIRA DIVISION</v>
          </cell>
          <cell r="G578">
            <v>53</v>
          </cell>
          <cell r="H578" t="str">
            <v>FEROZEPUR</v>
          </cell>
          <cell r="I578">
            <v>5</v>
          </cell>
          <cell r="J578" t="str">
            <v>WEST</v>
          </cell>
        </row>
        <row r="579">
          <cell r="C579">
            <v>5345</v>
          </cell>
          <cell r="D579" t="str">
            <v>ZIRA SUB DIVISION</v>
          </cell>
          <cell r="E579">
            <v>534</v>
          </cell>
          <cell r="F579" t="str">
            <v>ZIRA DIVISION</v>
          </cell>
          <cell r="G579">
            <v>53</v>
          </cell>
          <cell r="H579" t="str">
            <v>FEROZEPUR</v>
          </cell>
          <cell r="I579">
            <v>5</v>
          </cell>
          <cell r="J579" t="str">
            <v>WEST</v>
          </cell>
        </row>
        <row r="580">
          <cell r="C580">
            <v>5411</v>
          </cell>
          <cell r="D580" t="str">
            <v>SUB-DIVISION-1-ABOHAR</v>
          </cell>
          <cell r="E580">
            <v>541</v>
          </cell>
          <cell r="F580" t="str">
            <v>ABOHAR DIVISION</v>
          </cell>
          <cell r="G580">
            <v>54</v>
          </cell>
          <cell r="H580" t="str">
            <v>MUKTSAR</v>
          </cell>
          <cell r="I580">
            <v>5</v>
          </cell>
          <cell r="J580" t="str">
            <v>WEST</v>
          </cell>
        </row>
        <row r="581">
          <cell r="C581">
            <v>5412</v>
          </cell>
          <cell r="D581" t="str">
            <v>SUB-DIVISION-2-ABOHAR</v>
          </cell>
          <cell r="E581">
            <v>541</v>
          </cell>
          <cell r="F581" t="str">
            <v>ABOHAR DIVISION</v>
          </cell>
          <cell r="G581">
            <v>54</v>
          </cell>
          <cell r="H581" t="str">
            <v>MUKTSAR</v>
          </cell>
          <cell r="I581">
            <v>5</v>
          </cell>
          <cell r="J581" t="str">
            <v>WEST</v>
          </cell>
        </row>
        <row r="582">
          <cell r="C582">
            <v>5413</v>
          </cell>
          <cell r="D582" t="str">
            <v>SUB-DIVISION-3-ABOHAR</v>
          </cell>
          <cell r="E582">
            <v>541</v>
          </cell>
          <cell r="F582" t="str">
            <v>ABOHAR DIVISION</v>
          </cell>
          <cell r="G582">
            <v>54</v>
          </cell>
          <cell r="H582" t="str">
            <v>MUKTSAR</v>
          </cell>
          <cell r="I582">
            <v>5</v>
          </cell>
          <cell r="J582" t="str">
            <v>WEST</v>
          </cell>
        </row>
        <row r="583">
          <cell r="C583">
            <v>5414</v>
          </cell>
          <cell r="D583" t="str">
            <v>KHUIAN SARWAR SUB-DIVISION</v>
          </cell>
          <cell r="E583">
            <v>541</v>
          </cell>
          <cell r="F583" t="str">
            <v>ABOHAR DIVISION</v>
          </cell>
          <cell r="G583">
            <v>54</v>
          </cell>
          <cell r="H583" t="str">
            <v>MUKTSAR</v>
          </cell>
          <cell r="I583">
            <v>5</v>
          </cell>
          <cell r="J583" t="str">
            <v>WEST</v>
          </cell>
        </row>
        <row r="584">
          <cell r="C584">
            <v>5421</v>
          </cell>
          <cell r="D584" t="str">
            <v>BADAL SUB DIVISION</v>
          </cell>
          <cell r="E584">
            <v>542</v>
          </cell>
          <cell r="F584" t="str">
            <v>BADAL DIVISION</v>
          </cell>
          <cell r="G584">
            <v>54</v>
          </cell>
          <cell r="H584" t="str">
            <v>MUKTSAR</v>
          </cell>
          <cell r="I584">
            <v>5</v>
          </cell>
          <cell r="J584" t="str">
            <v>WEST</v>
          </cell>
        </row>
        <row r="585">
          <cell r="C585">
            <v>5422</v>
          </cell>
          <cell r="D585" t="str">
            <v>DABWALI SUB DIVISION</v>
          </cell>
          <cell r="E585">
            <v>542</v>
          </cell>
          <cell r="F585" t="str">
            <v>BADAL DIVISION</v>
          </cell>
          <cell r="G585">
            <v>54</v>
          </cell>
          <cell r="H585" t="str">
            <v>MUKTSAR</v>
          </cell>
          <cell r="I585">
            <v>5</v>
          </cell>
          <cell r="J585" t="str">
            <v>WEST</v>
          </cell>
        </row>
        <row r="586">
          <cell r="C586">
            <v>5423</v>
          </cell>
          <cell r="D586" t="str">
            <v>LAMBI SUB DIVISION</v>
          </cell>
          <cell r="E586">
            <v>542</v>
          </cell>
          <cell r="F586" t="str">
            <v>BADAL DIVISION</v>
          </cell>
          <cell r="G586">
            <v>54</v>
          </cell>
          <cell r="H586" t="str">
            <v>MUKTSAR</v>
          </cell>
          <cell r="I586">
            <v>5</v>
          </cell>
          <cell r="J586" t="str">
            <v>WEST</v>
          </cell>
        </row>
        <row r="587">
          <cell r="C587">
            <v>5431</v>
          </cell>
          <cell r="D587" t="str">
            <v>CITY SUB DIVISION FAZILKA</v>
          </cell>
          <cell r="E587">
            <v>543</v>
          </cell>
          <cell r="F587" t="str">
            <v>FAZILKA DIVISION</v>
          </cell>
          <cell r="G587">
            <v>54</v>
          </cell>
          <cell r="H587" t="str">
            <v>MUKTSAR</v>
          </cell>
          <cell r="I587">
            <v>5</v>
          </cell>
          <cell r="J587" t="str">
            <v>WEST</v>
          </cell>
        </row>
        <row r="588">
          <cell r="C588">
            <v>5432</v>
          </cell>
          <cell r="D588" t="str">
            <v>KHUIKHERA SUB DIVISION</v>
          </cell>
          <cell r="E588">
            <v>543</v>
          </cell>
          <cell r="F588" t="str">
            <v>FAZILKA DIVISION</v>
          </cell>
          <cell r="G588">
            <v>54</v>
          </cell>
          <cell r="H588" t="str">
            <v>MUKTSAR</v>
          </cell>
          <cell r="I588">
            <v>5</v>
          </cell>
          <cell r="J588" t="str">
            <v>WEST</v>
          </cell>
        </row>
        <row r="589">
          <cell r="C589">
            <v>5433</v>
          </cell>
          <cell r="D589" t="str">
            <v>LADUKA SUB DIVISION</v>
          </cell>
          <cell r="E589">
            <v>543</v>
          </cell>
          <cell r="F589" t="str">
            <v>FAZILKA DIVISION</v>
          </cell>
          <cell r="G589">
            <v>54</v>
          </cell>
          <cell r="H589" t="str">
            <v>MUKTSAR</v>
          </cell>
          <cell r="I589">
            <v>5</v>
          </cell>
          <cell r="J589" t="str">
            <v>WEST</v>
          </cell>
        </row>
        <row r="590">
          <cell r="C590">
            <v>5434</v>
          </cell>
          <cell r="D590" t="str">
            <v>KHUI KHERA SUB DIVISION</v>
          </cell>
          <cell r="E590">
            <v>543</v>
          </cell>
          <cell r="F590" t="str">
            <v>FAZILKA DIVISION</v>
          </cell>
          <cell r="G590">
            <v>54</v>
          </cell>
          <cell r="H590" t="str">
            <v>MUKTSAR</v>
          </cell>
          <cell r="I590">
            <v>5</v>
          </cell>
          <cell r="J590" t="str">
            <v>WEST</v>
          </cell>
        </row>
        <row r="591">
          <cell r="C591">
            <v>5441</v>
          </cell>
          <cell r="D591" t="str">
            <v>CITY SUB DIVISION GIDDERBAHA</v>
          </cell>
          <cell r="E591">
            <v>544</v>
          </cell>
          <cell r="F591" t="str">
            <v>GIDDERBAHA DIVISION</v>
          </cell>
          <cell r="G591">
            <v>54</v>
          </cell>
          <cell r="H591" t="str">
            <v>MUKTSAR</v>
          </cell>
          <cell r="I591">
            <v>5</v>
          </cell>
          <cell r="J591" t="str">
            <v>WEST</v>
          </cell>
        </row>
        <row r="592">
          <cell r="C592">
            <v>5442</v>
          </cell>
          <cell r="D592" t="str">
            <v>DODA SUB DIVISION</v>
          </cell>
          <cell r="E592">
            <v>544</v>
          </cell>
          <cell r="F592" t="str">
            <v>GIDDERBAHA DIVISION</v>
          </cell>
          <cell r="G592">
            <v>54</v>
          </cell>
          <cell r="H592" t="str">
            <v>MUKTSAR</v>
          </cell>
          <cell r="I592">
            <v>5</v>
          </cell>
          <cell r="J592" t="str">
            <v>WEST</v>
          </cell>
        </row>
        <row r="593">
          <cell r="C593">
            <v>5443</v>
          </cell>
          <cell r="D593" t="str">
            <v>SUBURBAN SUB DIVISION GIDDERBAHA</v>
          </cell>
          <cell r="E593">
            <v>544</v>
          </cell>
          <cell r="F593" t="str">
            <v>GIDDERBAHA DIVISION</v>
          </cell>
          <cell r="G593">
            <v>54</v>
          </cell>
          <cell r="H593" t="str">
            <v>MUKTSAR</v>
          </cell>
          <cell r="I593">
            <v>5</v>
          </cell>
          <cell r="J593" t="str">
            <v>WEST</v>
          </cell>
        </row>
        <row r="594">
          <cell r="C594">
            <v>5451</v>
          </cell>
          <cell r="D594" t="str">
            <v>ABULKHURANA SUB DIVISION</v>
          </cell>
          <cell r="E594">
            <v>545</v>
          </cell>
          <cell r="F594" t="str">
            <v>MALOUT DIVISION</v>
          </cell>
          <cell r="G594">
            <v>54</v>
          </cell>
          <cell r="H594" t="str">
            <v>MUKTSAR</v>
          </cell>
          <cell r="I594">
            <v>5</v>
          </cell>
          <cell r="J594" t="str">
            <v>WEST</v>
          </cell>
        </row>
        <row r="595">
          <cell r="C595">
            <v>5452</v>
          </cell>
          <cell r="D595" t="str">
            <v>CITY SUB-DIVISION-MALOUT</v>
          </cell>
          <cell r="E595">
            <v>545</v>
          </cell>
          <cell r="F595" t="str">
            <v>MALOUT DIVISION</v>
          </cell>
          <cell r="G595">
            <v>54</v>
          </cell>
          <cell r="H595" t="str">
            <v>MUKTSAR</v>
          </cell>
          <cell r="I595">
            <v>5</v>
          </cell>
          <cell r="J595" t="str">
            <v>WEST</v>
          </cell>
        </row>
        <row r="596">
          <cell r="C596">
            <v>5453</v>
          </cell>
          <cell r="D596" t="str">
            <v>SUBURBAN SUB-DIVISION-MALOUT</v>
          </cell>
          <cell r="E596">
            <v>545</v>
          </cell>
          <cell r="F596" t="str">
            <v>MALOUT DIVISION</v>
          </cell>
          <cell r="G596">
            <v>54</v>
          </cell>
          <cell r="H596" t="str">
            <v>MUKTSAR</v>
          </cell>
          <cell r="I596">
            <v>5</v>
          </cell>
          <cell r="J596" t="str">
            <v>WEST</v>
          </cell>
        </row>
        <row r="597">
          <cell r="C597">
            <v>5454</v>
          </cell>
          <cell r="D597" t="str">
            <v>ABUL KHURANA</v>
          </cell>
          <cell r="E597">
            <v>545</v>
          </cell>
          <cell r="F597" t="str">
            <v>MALOUT DIVISION</v>
          </cell>
          <cell r="G597">
            <v>54</v>
          </cell>
          <cell r="H597" t="str">
            <v>MUKTSAR</v>
          </cell>
          <cell r="I597">
            <v>5</v>
          </cell>
          <cell r="J597" t="str">
            <v>WEST</v>
          </cell>
        </row>
        <row r="598">
          <cell r="C598">
            <v>5461</v>
          </cell>
          <cell r="D598" t="str">
            <v>BARIWALA SUB DIVISION</v>
          </cell>
          <cell r="E598">
            <v>546</v>
          </cell>
          <cell r="F598" t="str">
            <v>MUKTSAR DIVISION</v>
          </cell>
          <cell r="G598">
            <v>54</v>
          </cell>
          <cell r="H598" t="str">
            <v>MUKTSAR</v>
          </cell>
          <cell r="I598">
            <v>5</v>
          </cell>
          <cell r="J598" t="str">
            <v>WEST</v>
          </cell>
        </row>
        <row r="599">
          <cell r="C599">
            <v>5462</v>
          </cell>
          <cell r="D599" t="str">
            <v>CITY SUB DIVISION MUKTSAR</v>
          </cell>
          <cell r="E599">
            <v>546</v>
          </cell>
          <cell r="F599" t="str">
            <v>MUKTSAR DIVISION</v>
          </cell>
          <cell r="G599">
            <v>54</v>
          </cell>
          <cell r="H599" t="str">
            <v>MUKTSAR</v>
          </cell>
          <cell r="I599">
            <v>5</v>
          </cell>
          <cell r="J599" t="str">
            <v>WEST</v>
          </cell>
        </row>
        <row r="600">
          <cell r="C600">
            <v>5463</v>
          </cell>
          <cell r="D600" t="str">
            <v>FATTANWALA SUB DIVISION</v>
          </cell>
          <cell r="E600">
            <v>546</v>
          </cell>
          <cell r="F600" t="str">
            <v>MUKTSAR DIVISION</v>
          </cell>
          <cell r="G600">
            <v>54</v>
          </cell>
          <cell r="H600" t="str">
            <v>MUKTSAR</v>
          </cell>
          <cell r="I600">
            <v>5</v>
          </cell>
          <cell r="J600" t="str">
            <v>WEST</v>
          </cell>
        </row>
        <row r="601">
          <cell r="C601">
            <v>5464</v>
          </cell>
          <cell r="D601" t="str">
            <v>LUBANIAWALI SUB DIVISION</v>
          </cell>
          <cell r="E601">
            <v>546</v>
          </cell>
          <cell r="F601" t="str">
            <v>MUKTSAR DIVISION</v>
          </cell>
          <cell r="G601">
            <v>54</v>
          </cell>
          <cell r="H601" t="str">
            <v>MUKTSAR</v>
          </cell>
          <cell r="I601">
            <v>5</v>
          </cell>
          <cell r="J601" t="str">
            <v>WEST</v>
          </cell>
        </row>
        <row r="602">
          <cell r="C602">
            <v>5465</v>
          </cell>
          <cell r="D602" t="str">
            <v>RUPANA SUB DIVISION</v>
          </cell>
          <cell r="E602">
            <v>546</v>
          </cell>
          <cell r="F602" t="str">
            <v>MUKTSAR DIVISION</v>
          </cell>
          <cell r="G602">
            <v>54</v>
          </cell>
          <cell r="H602" t="str">
            <v>MUKTSAR</v>
          </cell>
          <cell r="I602">
            <v>5</v>
          </cell>
          <cell r="J602" t="str">
            <v>WEST</v>
          </cell>
        </row>
        <row r="603">
          <cell r="C603">
            <v>5466</v>
          </cell>
          <cell r="D603" t="str">
            <v>SUBURBAN SUB DIVISION MUKTSAR</v>
          </cell>
          <cell r="E603">
            <v>546</v>
          </cell>
          <cell r="F603" t="str">
            <v>MUKTSAR DIVISION</v>
          </cell>
          <cell r="G603">
            <v>54</v>
          </cell>
          <cell r="H603" t="str">
            <v>MUKTSAR</v>
          </cell>
          <cell r="I603">
            <v>5</v>
          </cell>
          <cell r="J603" t="str">
            <v>WEST</v>
          </cell>
        </row>
        <row r="604">
          <cell r="C604">
            <v>5467</v>
          </cell>
          <cell r="D604" t="str">
            <v>LAKHEWALI SUB DIVISION</v>
          </cell>
          <cell r="E604">
            <v>546</v>
          </cell>
          <cell r="F604" t="str">
            <v>MUKTSAR DIVISION</v>
          </cell>
          <cell r="G604">
            <v>54</v>
          </cell>
          <cell r="H604" t="str">
            <v>MUKTSAR</v>
          </cell>
          <cell r="I604">
            <v>5</v>
          </cell>
          <cell r="J604" t="str">
            <v>WEST</v>
          </cell>
        </row>
        <row r="605">
          <cell r="C605">
            <v>5511</v>
          </cell>
          <cell r="D605" t="str">
            <v>SSE FIROZEPUR CITY</v>
          </cell>
          <cell r="E605">
            <v>551</v>
          </cell>
          <cell r="F605" t="str">
            <v>GRID MAINT DIV. FIROZEPUR</v>
          </cell>
          <cell r="G605">
            <v>55</v>
          </cell>
          <cell r="H605" t="str">
            <v>MUKTSAR</v>
          </cell>
          <cell r="I605">
            <v>5</v>
          </cell>
          <cell r="J605" t="str">
            <v>WEST</v>
          </cell>
        </row>
        <row r="606">
          <cell r="C606">
            <v>5512</v>
          </cell>
          <cell r="D606" t="str">
            <v>SSE ZIRA</v>
          </cell>
          <cell r="E606">
            <v>551</v>
          </cell>
          <cell r="F606" t="str">
            <v>GRID MAINT DIV. FIROZEPUR</v>
          </cell>
          <cell r="G606">
            <v>55</v>
          </cell>
          <cell r="H606" t="str">
            <v>MUKTSAR</v>
          </cell>
          <cell r="I606">
            <v>5</v>
          </cell>
          <cell r="J606" t="str">
            <v>WEST</v>
          </cell>
        </row>
        <row r="607">
          <cell r="C607">
            <v>5513</v>
          </cell>
          <cell r="D607" t="str">
            <v>SSE ZIRA GATE FIROZEPUR</v>
          </cell>
          <cell r="E607">
            <v>551</v>
          </cell>
          <cell r="F607" t="str">
            <v>GRID MAINT DIV. FIROZEPUR</v>
          </cell>
          <cell r="G607">
            <v>55</v>
          </cell>
          <cell r="H607" t="str">
            <v>MUKTSAR</v>
          </cell>
          <cell r="I607">
            <v>5</v>
          </cell>
          <cell r="J607" t="str">
            <v>WEST</v>
          </cell>
        </row>
        <row r="608">
          <cell r="C608">
            <v>5521</v>
          </cell>
          <cell r="D608" t="str">
            <v>SSE BUDHLADHA</v>
          </cell>
          <cell r="E608">
            <v>552</v>
          </cell>
          <cell r="F608" t="str">
            <v>GRID MAINT. DIV. BATHINDA</v>
          </cell>
          <cell r="G608">
            <v>55</v>
          </cell>
          <cell r="H608" t="str">
            <v>MUKTSAR</v>
          </cell>
          <cell r="I608">
            <v>5</v>
          </cell>
          <cell r="J608" t="str">
            <v>WEST</v>
          </cell>
        </row>
        <row r="609">
          <cell r="C609">
            <v>5522</v>
          </cell>
          <cell r="D609" t="str">
            <v>SSE CIVIL LINE BATHINDA</v>
          </cell>
          <cell r="E609">
            <v>552</v>
          </cell>
          <cell r="F609" t="str">
            <v>GRID MAINT. DIV. BATHINDA</v>
          </cell>
          <cell r="G609">
            <v>55</v>
          </cell>
          <cell r="H609" t="str">
            <v>MUKTSAR</v>
          </cell>
          <cell r="I609">
            <v>5</v>
          </cell>
          <cell r="J609" t="str">
            <v>WEST</v>
          </cell>
        </row>
        <row r="610">
          <cell r="C610">
            <v>5523</v>
          </cell>
          <cell r="D610" t="str">
            <v>SSE RAMPURA</v>
          </cell>
          <cell r="E610">
            <v>552</v>
          </cell>
          <cell r="F610" t="str">
            <v>GRID MAINT. DIV. BATHINDA</v>
          </cell>
          <cell r="G610">
            <v>55</v>
          </cell>
          <cell r="H610" t="str">
            <v>MUKTSAR</v>
          </cell>
          <cell r="I610">
            <v>5</v>
          </cell>
          <cell r="J610" t="str">
            <v>WEST</v>
          </cell>
        </row>
        <row r="611">
          <cell r="C611">
            <v>5524</v>
          </cell>
          <cell r="D611" t="str">
            <v>AE TL,MTC,BATHINDA</v>
          </cell>
          <cell r="E611">
            <v>552</v>
          </cell>
          <cell r="F611" t="str">
            <v>GRID MAINT. DIV. BATHINDA</v>
          </cell>
          <cell r="G611">
            <v>55</v>
          </cell>
          <cell r="H611" t="str">
            <v>MUKTSAR</v>
          </cell>
          <cell r="I611">
            <v>5</v>
          </cell>
          <cell r="J611" t="str">
            <v>WEST</v>
          </cell>
        </row>
        <row r="612">
          <cell r="C612">
            <v>5531</v>
          </cell>
          <cell r="D612" t="str">
            <v>SSE FOCAL POINT MOGA</v>
          </cell>
          <cell r="E612">
            <v>553</v>
          </cell>
          <cell r="F612" t="str">
            <v>GRID MAINT. DIV. KOTKAPURA</v>
          </cell>
          <cell r="G612">
            <v>55</v>
          </cell>
          <cell r="H612" t="str">
            <v>MUKTSAR</v>
          </cell>
          <cell r="I612">
            <v>5</v>
          </cell>
          <cell r="J612" t="str">
            <v>WEST</v>
          </cell>
        </row>
        <row r="613">
          <cell r="C613">
            <v>5532</v>
          </cell>
          <cell r="D613" t="str">
            <v>SSE KOTKAPURA</v>
          </cell>
          <cell r="E613">
            <v>553</v>
          </cell>
          <cell r="F613" t="str">
            <v>GRID MAINT. DIV. KOTKAPURA</v>
          </cell>
          <cell r="G613">
            <v>55</v>
          </cell>
          <cell r="H613" t="str">
            <v>MUKTSAR</v>
          </cell>
          <cell r="I613">
            <v>5</v>
          </cell>
          <cell r="J613" t="str">
            <v>WEST</v>
          </cell>
        </row>
        <row r="614">
          <cell r="C614">
            <v>5533</v>
          </cell>
          <cell r="D614" t="str">
            <v>SSE PATTOHIRA SINGH</v>
          </cell>
          <cell r="E614">
            <v>553</v>
          </cell>
          <cell r="F614" t="str">
            <v>GRID MAINT. DIV. KOTKAPURA</v>
          </cell>
          <cell r="G614">
            <v>55</v>
          </cell>
          <cell r="H614" t="str">
            <v>MUKTSAR</v>
          </cell>
          <cell r="I614">
            <v>5</v>
          </cell>
          <cell r="J614" t="str">
            <v>WEST</v>
          </cell>
        </row>
        <row r="615">
          <cell r="C615">
            <v>5534</v>
          </cell>
          <cell r="D615" t="str">
            <v>AE TL,MTC,KOTKAPURA</v>
          </cell>
          <cell r="E615">
            <v>553</v>
          </cell>
          <cell r="F615" t="str">
            <v>GRID MAINT. DIV. KOTKAPURA</v>
          </cell>
          <cell r="G615">
            <v>55</v>
          </cell>
          <cell r="H615" t="str">
            <v>MUKTSAR</v>
          </cell>
          <cell r="I615">
            <v>5</v>
          </cell>
          <cell r="J615" t="str">
            <v>WEST</v>
          </cell>
        </row>
        <row r="616">
          <cell r="C616">
            <v>5541</v>
          </cell>
          <cell r="D616" t="str">
            <v>SSE MUKTSAR</v>
          </cell>
          <cell r="E616">
            <v>554</v>
          </cell>
          <cell r="F616" t="str">
            <v>GRID MAINT. DIV. MUKTSAR</v>
          </cell>
          <cell r="G616">
            <v>55</v>
          </cell>
          <cell r="H616" t="str">
            <v>MUKTSAR</v>
          </cell>
          <cell r="I616">
            <v>5</v>
          </cell>
          <cell r="J616" t="str">
            <v>WEST</v>
          </cell>
        </row>
        <row r="617">
          <cell r="C617">
            <v>5542</v>
          </cell>
          <cell r="D617" t="str">
            <v>SSE FAZILKA</v>
          </cell>
          <cell r="E617">
            <v>554</v>
          </cell>
          <cell r="F617" t="str">
            <v>GRID MAINT. DIV. MUKTSAR</v>
          </cell>
          <cell r="G617">
            <v>55</v>
          </cell>
          <cell r="H617" t="str">
            <v>MUKTSAR</v>
          </cell>
          <cell r="I617">
            <v>5</v>
          </cell>
          <cell r="J617" t="str">
            <v>WEST</v>
          </cell>
        </row>
        <row r="618">
          <cell r="C618">
            <v>5543</v>
          </cell>
          <cell r="D618" t="str">
            <v>P&amp;M GRID. MNTNC. AOTL SUB DIV. MUKTSR</v>
          </cell>
          <cell r="E618">
            <v>554</v>
          </cell>
          <cell r="F618" t="str">
            <v>GRID MAINT. DIV. MUKTSAR</v>
          </cell>
          <cell r="G618">
            <v>55</v>
          </cell>
          <cell r="H618" t="str">
            <v>MUKTSAR</v>
          </cell>
          <cell r="I618">
            <v>5</v>
          </cell>
          <cell r="J618" t="str">
            <v>WEST</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ed TL"/>
      <sheetName val="Planned TL_new"/>
      <sheetName val="TLs"/>
      <sheetName val="Deposit TL"/>
      <sheetName val="Div. Wise"/>
      <sheetName val="CM"/>
      <sheetName val="SStn"/>
      <sheetName val="MIR"/>
      <sheetName val="TL abstract"/>
      <sheetName val="MIR 1"/>
      <sheetName val="TL Div"/>
      <sheetName val="MIR5"/>
      <sheetName val="ongoing works"/>
      <sheetName val="Sheet1"/>
      <sheetName val="Sheet3"/>
      <sheetName val="Sheet2"/>
      <sheetName val="Sheet5"/>
      <sheetName val="Sheet4"/>
      <sheetName val="Divison wise"/>
      <sheetName val="Sheet6"/>
      <sheetName val="Sheet7"/>
      <sheetName val="Sheet8"/>
    </sheetNames>
    <sheetDataSet>
      <sheetData sheetId="0"/>
      <sheetData sheetId="1"/>
      <sheetData sheetId="2"/>
      <sheetData sheetId="3"/>
      <sheetData sheetId="4"/>
      <sheetData sheetId="5"/>
      <sheetData sheetId="6"/>
      <sheetData sheetId="7"/>
      <sheetData sheetId="8">
        <row r="5">
          <cell r="L5">
            <v>16.7</v>
          </cell>
        </row>
        <row r="6">
          <cell r="L6">
            <v>0</v>
          </cell>
        </row>
        <row r="8">
          <cell r="L8">
            <v>3.0719999999999996</v>
          </cell>
        </row>
        <row r="9">
          <cell r="L9">
            <v>2.4060000000000001</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99">
          <cell r="D99">
            <v>154.69999999999999</v>
          </cell>
          <cell r="E99">
            <v>351.90570999999994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3:Q17"/>
  <sheetViews>
    <sheetView view="pageBreakPreview" zoomScaleNormal="110" zoomScaleSheetLayoutView="100" workbookViewId="0">
      <selection activeCell="A13" sqref="A13:XFD13"/>
    </sheetView>
  </sheetViews>
  <sheetFormatPr defaultRowHeight="15"/>
  <cols>
    <col min="2" max="2" width="8.85546875" customWidth="1"/>
    <col min="3" max="3" width="4.42578125" customWidth="1"/>
    <col min="4" max="4" width="9.140625" customWidth="1"/>
    <col min="5" max="5" width="13.28515625" customWidth="1"/>
    <col min="6" max="6" width="11.7109375" customWidth="1"/>
    <col min="7" max="7" width="13" customWidth="1"/>
    <col min="8" max="9" width="12.85546875" customWidth="1"/>
    <col min="10" max="10" width="13.140625" customWidth="1"/>
    <col min="11" max="11" width="10.140625" bestFit="1" customWidth="1"/>
    <col min="12" max="12" width="16.42578125" customWidth="1"/>
    <col min="13" max="13" width="11.140625" customWidth="1"/>
    <col min="14" max="14" width="11.7109375" customWidth="1"/>
    <col min="15" max="15" width="9" customWidth="1"/>
    <col min="18" max="18" width="29.28515625" customWidth="1"/>
  </cols>
  <sheetData>
    <row r="3" spans="3:17" ht="21">
      <c r="C3" s="235" t="s">
        <v>2093</v>
      </c>
      <c r="D3" s="235"/>
      <c r="E3" s="235"/>
      <c r="F3" s="235"/>
      <c r="G3" s="235"/>
      <c r="H3" s="235"/>
      <c r="I3" s="235"/>
      <c r="J3" s="235"/>
      <c r="K3" s="235"/>
      <c r="L3" s="211" t="s">
        <v>2473</v>
      </c>
      <c r="M3" s="169"/>
      <c r="N3" s="169"/>
      <c r="O3" s="169"/>
      <c r="P3" s="169"/>
      <c r="Q3" s="169"/>
    </row>
    <row r="4" spans="3:17" ht="96.75" customHeight="1">
      <c r="C4" s="85" t="s">
        <v>2315</v>
      </c>
      <c r="D4" s="236" t="s">
        <v>2094</v>
      </c>
      <c r="E4" s="236"/>
      <c r="F4" s="174" t="s">
        <v>2100</v>
      </c>
      <c r="G4" s="85" t="s">
        <v>2106</v>
      </c>
      <c r="H4" s="85" t="s">
        <v>2110</v>
      </c>
      <c r="I4" s="85" t="s">
        <v>2107</v>
      </c>
      <c r="J4" s="85" t="s">
        <v>2108</v>
      </c>
      <c r="K4" s="85" t="s">
        <v>2109</v>
      </c>
      <c r="L4" s="85" t="s">
        <v>2313</v>
      </c>
    </row>
    <row r="5" spans="3:17" ht="15.75">
      <c r="C5" s="122">
        <v>1</v>
      </c>
      <c r="D5" s="92" t="s">
        <v>2467</v>
      </c>
      <c r="E5" s="92" t="s">
        <v>2095</v>
      </c>
      <c r="F5" s="122">
        <v>102</v>
      </c>
      <c r="G5" s="122">
        <f>WZ!N105</f>
        <v>280.76</v>
      </c>
      <c r="H5" s="172">
        <f>WZ!O105</f>
        <v>8804.0459999999985</v>
      </c>
      <c r="I5" s="172">
        <f>WZ!P105</f>
        <v>8035.134</v>
      </c>
      <c r="J5" s="172">
        <f>WZ!Q105</f>
        <v>8816.77</v>
      </c>
      <c r="K5" s="172">
        <f>WZ!R105</f>
        <v>4961.2000000000016</v>
      </c>
      <c r="L5" s="209">
        <f>SUM(I5:K5)</f>
        <v>21813.104000000003</v>
      </c>
    </row>
    <row r="6" spans="3:17" ht="15.75">
      <c r="C6" s="122">
        <v>2</v>
      </c>
      <c r="D6" s="92" t="s">
        <v>2468</v>
      </c>
      <c r="E6" s="92" t="s">
        <v>2096</v>
      </c>
      <c r="F6" s="122">
        <v>107</v>
      </c>
      <c r="G6" s="122">
        <f>SZ!O110</f>
        <v>728.09999999999991</v>
      </c>
      <c r="H6" s="172">
        <f>SZ!P110</f>
        <v>11685.408800000001</v>
      </c>
      <c r="I6" s="172">
        <f>SZ!Q110</f>
        <v>10589.338200000011</v>
      </c>
      <c r="J6" s="172">
        <f>SZ!R110</f>
        <v>3104.2040000000006</v>
      </c>
      <c r="K6" s="172">
        <f>SZ!S110</f>
        <v>1151.5419999999999</v>
      </c>
      <c r="L6" s="209">
        <f t="shared" ref="L6:L11" si="0">SUM(I6:K6)</f>
        <v>14845.08420000001</v>
      </c>
    </row>
    <row r="7" spans="3:17" ht="15.75">
      <c r="C7" s="122">
        <v>3</v>
      </c>
      <c r="D7" s="92" t="s">
        <v>2469</v>
      </c>
      <c r="E7" s="92" t="s">
        <v>2097</v>
      </c>
      <c r="F7" s="122">
        <v>56</v>
      </c>
      <c r="G7" s="122">
        <f>CZ!N59</f>
        <v>82.12</v>
      </c>
      <c r="H7" s="172">
        <f>CZ!O59</f>
        <v>3700.2824000000001</v>
      </c>
      <c r="I7" s="172">
        <f>CZ!P59</f>
        <v>4150.6096000000007</v>
      </c>
      <c r="J7" s="172">
        <f>CZ!Q59</f>
        <v>5273.4250000000002</v>
      </c>
      <c r="K7" s="172">
        <f>CZ!R59</f>
        <v>2384.8950000000004</v>
      </c>
      <c r="L7" s="209">
        <f t="shared" si="0"/>
        <v>11808.929600000001</v>
      </c>
    </row>
    <row r="8" spans="3:17" ht="15.75">
      <c r="C8" s="122">
        <v>4</v>
      </c>
      <c r="D8" s="92" t="s">
        <v>2470</v>
      </c>
      <c r="E8" s="92" t="s">
        <v>2098</v>
      </c>
      <c r="F8" s="122">
        <v>94</v>
      </c>
      <c r="G8" s="122">
        <f>NZ!O97</f>
        <v>639.75</v>
      </c>
      <c r="H8" s="172">
        <f>NZ!P97</f>
        <v>6346.3899999999994</v>
      </c>
      <c r="I8" s="172">
        <f>NZ!Q97</f>
        <v>6855.706799999999</v>
      </c>
      <c r="J8" s="172">
        <f>NZ!R97</f>
        <v>4825.1200000000008</v>
      </c>
      <c r="K8" s="172">
        <f>NZ!S97</f>
        <v>1191.4800000000002</v>
      </c>
      <c r="L8" s="209">
        <f t="shared" si="0"/>
        <v>12872.306799999998</v>
      </c>
    </row>
    <row r="9" spans="3:17" ht="15.75">
      <c r="C9" s="122">
        <v>5</v>
      </c>
      <c r="D9" s="92" t="s">
        <v>2471</v>
      </c>
      <c r="E9" s="92" t="s">
        <v>2099</v>
      </c>
      <c r="F9" s="122">
        <v>52</v>
      </c>
      <c r="G9" s="172">
        <f>BZ!O55</f>
        <v>518.96</v>
      </c>
      <c r="H9" s="172">
        <f>BZ!P55</f>
        <v>4644.1900000000005</v>
      </c>
      <c r="I9" s="172">
        <f>BZ!Q55</f>
        <v>5454.48</v>
      </c>
      <c r="J9" s="172">
        <f>BZ!R55</f>
        <v>2402.6400000000003</v>
      </c>
      <c r="K9" s="172">
        <f>BZ!S55</f>
        <v>0</v>
      </c>
      <c r="L9" s="209">
        <f t="shared" si="0"/>
        <v>7857.12</v>
      </c>
    </row>
    <row r="10" spans="3:17" ht="31.5">
      <c r="C10" s="122">
        <v>6</v>
      </c>
      <c r="D10" s="92" t="s">
        <v>2472</v>
      </c>
      <c r="E10" s="114" t="s">
        <v>2311</v>
      </c>
      <c r="F10" s="122">
        <v>93</v>
      </c>
      <c r="G10" s="92"/>
      <c r="H10" s="122"/>
      <c r="I10" s="122"/>
      <c r="J10" s="122">
        <v>15470</v>
      </c>
      <c r="K10" s="122">
        <v>35190.57</v>
      </c>
      <c r="L10" s="209">
        <f t="shared" si="0"/>
        <v>50660.57</v>
      </c>
    </row>
    <row r="11" spans="3:17" ht="15.75">
      <c r="C11" s="234" t="s">
        <v>2105</v>
      </c>
      <c r="D11" s="234"/>
      <c r="E11" s="234"/>
      <c r="F11" s="170">
        <f t="shared" ref="F11:K11" si="1">SUM(F5:F10)</f>
        <v>504</v>
      </c>
      <c r="G11" s="170">
        <f t="shared" si="1"/>
        <v>2249.69</v>
      </c>
      <c r="H11" s="170">
        <f t="shared" si="1"/>
        <v>35180.317199999998</v>
      </c>
      <c r="I11" s="173">
        <f t="shared" si="1"/>
        <v>35085.26860000001</v>
      </c>
      <c r="J11" s="173">
        <f t="shared" si="1"/>
        <v>39892.159</v>
      </c>
      <c r="K11" s="173">
        <f t="shared" si="1"/>
        <v>44879.687000000005</v>
      </c>
      <c r="L11" s="209">
        <f t="shared" si="0"/>
        <v>119857.11460000002</v>
      </c>
    </row>
    <row r="12" spans="3:17" ht="15.75">
      <c r="C12" s="208"/>
      <c r="D12" s="208"/>
      <c r="E12" s="237" t="s">
        <v>2314</v>
      </c>
      <c r="F12" s="237"/>
      <c r="G12" s="237"/>
      <c r="H12" s="237"/>
      <c r="I12" s="237"/>
      <c r="J12" s="237"/>
      <c r="K12" s="237"/>
      <c r="L12" s="210" t="s">
        <v>2312</v>
      </c>
    </row>
    <row r="13" spans="3:17" hidden="1">
      <c r="G13">
        <f>G11/100</f>
        <v>22.4969</v>
      </c>
      <c r="H13">
        <f t="shared" ref="H13:K13" si="2">H11/100</f>
        <v>351.80317199999996</v>
      </c>
      <c r="I13">
        <f t="shared" si="2"/>
        <v>350.85268600000012</v>
      </c>
      <c r="J13">
        <f t="shared" si="2"/>
        <v>398.92158999999998</v>
      </c>
      <c r="K13">
        <f t="shared" si="2"/>
        <v>448.79687000000007</v>
      </c>
    </row>
    <row r="15" spans="3:17">
      <c r="I15">
        <f>I13+J13+K13</f>
        <v>1198.5711460000002</v>
      </c>
    </row>
    <row r="16" spans="3:17">
      <c r="J16">
        <f>[6]Sheet1!$D$99</f>
        <v>154.69999999999999</v>
      </c>
      <c r="K16">
        <f>[6]Sheet1!$E$99</f>
        <v>351.90570999999994</v>
      </c>
    </row>
    <row r="17" spans="9:11">
      <c r="I17">
        <f>I13+I16</f>
        <v>350.85268600000012</v>
      </c>
      <c r="J17">
        <f t="shared" ref="J17:K17" si="3">J13+J16</f>
        <v>553.62158999999997</v>
      </c>
      <c r="K17">
        <f t="shared" si="3"/>
        <v>800.70258000000001</v>
      </c>
    </row>
  </sheetData>
  <mergeCells count="4">
    <mergeCell ref="C11:E11"/>
    <mergeCell ref="C3:K3"/>
    <mergeCell ref="D4:E4"/>
    <mergeCell ref="E12:K12"/>
  </mergeCells>
  <printOptions horizontalCentered="1"/>
  <pageMargins left="0.70866141732283505" right="0.70866141732283505" top="0.74803149606299202" bottom="0.74803149606299202" header="0.31496062992126" footer="0.31496062992126"/>
  <pageSetup paperSize="9" fitToHeight="0" orientation="landscape"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V126"/>
  <sheetViews>
    <sheetView view="pageBreakPreview" zoomScale="80" zoomScaleNormal="90" zoomScaleSheetLayoutView="80" workbookViewId="0">
      <pane ySplit="2" topLeftCell="A3" activePane="bottomLeft" state="frozen"/>
      <selection pane="bottomLeft" activeCell="B84" sqref="B84"/>
    </sheetView>
  </sheetViews>
  <sheetFormatPr defaultColWidth="9.140625" defaultRowHeight="30" customHeight="1"/>
  <cols>
    <col min="1" max="1" width="6.42578125" style="5" customWidth="1"/>
    <col min="2" max="2" width="15.7109375" style="37" customWidth="1"/>
    <col min="3" max="3" width="7.7109375" style="37" customWidth="1"/>
    <col min="4" max="4" width="6.42578125" style="37" customWidth="1"/>
    <col min="5" max="5" width="8.42578125" style="38" customWidth="1"/>
    <col min="6" max="6" width="9.5703125" style="38" customWidth="1"/>
    <col min="7" max="7" width="8.28515625" style="38" customWidth="1"/>
    <col min="8" max="8" width="7.5703125" style="38" customWidth="1"/>
    <col min="9" max="9" width="44.7109375" style="37" customWidth="1"/>
    <col min="10" max="10" width="39.5703125" style="37" customWidth="1"/>
    <col min="11" max="12" width="11.85546875" style="38" customWidth="1"/>
    <col min="13" max="13" width="32.42578125" style="5" customWidth="1"/>
    <col min="14" max="16384" width="9.140625" style="5"/>
  </cols>
  <sheetData>
    <row r="1" spans="1:126" ht="22.5" customHeight="1">
      <c r="C1" s="38"/>
      <c r="D1" s="38"/>
      <c r="G1" s="37"/>
      <c r="H1" s="37"/>
      <c r="I1" s="38"/>
      <c r="J1" s="5"/>
      <c r="K1" s="47"/>
      <c r="L1" s="5"/>
      <c r="M1" s="238" t="s">
        <v>2092</v>
      </c>
      <c r="N1" s="238"/>
    </row>
    <row r="2" spans="1:126" ht="33.75" customHeight="1">
      <c r="A2" s="1" t="s">
        <v>0</v>
      </c>
      <c r="B2" s="1" t="s">
        <v>1</v>
      </c>
      <c r="C2" s="1" t="s">
        <v>1544</v>
      </c>
      <c r="D2" s="1" t="s">
        <v>2</v>
      </c>
      <c r="E2" s="2" t="s">
        <v>3</v>
      </c>
      <c r="F2" s="2" t="s">
        <v>4</v>
      </c>
      <c r="G2" s="2" t="s">
        <v>5</v>
      </c>
      <c r="H2" s="2" t="s">
        <v>6</v>
      </c>
      <c r="I2" s="4" t="s">
        <v>8</v>
      </c>
      <c r="J2" s="4" t="s">
        <v>9</v>
      </c>
      <c r="K2" s="2" t="s">
        <v>10</v>
      </c>
      <c r="L2" s="2" t="s">
        <v>10</v>
      </c>
      <c r="M2" s="4" t="s">
        <v>11</v>
      </c>
      <c r="N2" s="4" t="s">
        <v>12</v>
      </c>
    </row>
    <row r="3" spans="1:126" ht="45">
      <c r="A3" s="6">
        <v>1</v>
      </c>
      <c r="B3" s="41" t="s">
        <v>1545</v>
      </c>
      <c r="C3" s="158" t="s">
        <v>1546</v>
      </c>
      <c r="D3" s="41" t="s">
        <v>845</v>
      </c>
      <c r="E3" s="41" t="s">
        <v>941</v>
      </c>
      <c r="F3" s="41"/>
      <c r="G3" s="41"/>
      <c r="H3" s="41"/>
      <c r="I3" s="41" t="s">
        <v>1547</v>
      </c>
      <c r="J3" s="41" t="s">
        <v>1548</v>
      </c>
      <c r="K3" s="150" t="s">
        <v>1549</v>
      </c>
      <c r="L3" s="150">
        <f>283.08
-31.71</f>
        <v>251.36999999999998</v>
      </c>
      <c r="M3" s="41" t="s">
        <v>1550</v>
      </c>
      <c r="N3" s="41" t="s">
        <v>48</v>
      </c>
    </row>
    <row r="4" spans="1:126" ht="75">
      <c r="A4" s="6">
        <v>2</v>
      </c>
      <c r="B4" s="41" t="s">
        <v>1551</v>
      </c>
      <c r="C4" s="158" t="s">
        <v>1546</v>
      </c>
      <c r="D4" s="41" t="s">
        <v>845</v>
      </c>
      <c r="E4" s="41" t="s">
        <v>863</v>
      </c>
      <c r="F4" s="41"/>
      <c r="G4" s="41"/>
      <c r="H4" s="41"/>
      <c r="I4" s="41" t="s">
        <v>1552</v>
      </c>
      <c r="J4" s="41" t="s">
        <v>1553</v>
      </c>
      <c r="K4" s="150" t="s">
        <v>1554</v>
      </c>
      <c r="L4" s="150">
        <f>219.92
+94.36
+29</f>
        <v>343.28</v>
      </c>
      <c r="M4" s="41" t="s">
        <v>1555</v>
      </c>
      <c r="N4" s="159" t="s">
        <v>48</v>
      </c>
    </row>
    <row r="5" spans="1:126" ht="75">
      <c r="A5" s="6">
        <v>3</v>
      </c>
      <c r="B5" s="41" t="s">
        <v>1556</v>
      </c>
      <c r="C5" s="158" t="s">
        <v>1546</v>
      </c>
      <c r="D5" s="41" t="s">
        <v>845</v>
      </c>
      <c r="E5" s="41" t="s">
        <v>863</v>
      </c>
      <c r="F5" s="41"/>
      <c r="G5" s="41"/>
      <c r="H5" s="41"/>
      <c r="I5" s="41" t="s">
        <v>1557</v>
      </c>
      <c r="J5" s="41" t="s">
        <v>1558</v>
      </c>
      <c r="K5" s="150" t="s">
        <v>1559</v>
      </c>
      <c r="L5" s="150">
        <f>363.96
+29</f>
        <v>392.96</v>
      </c>
      <c r="M5" s="41" t="s">
        <v>1560</v>
      </c>
      <c r="N5" s="41" t="s">
        <v>48</v>
      </c>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row>
    <row r="6" spans="1:126" ht="37.5" customHeight="1">
      <c r="A6" s="6">
        <v>4</v>
      </c>
      <c r="B6" s="41" t="s">
        <v>1561</v>
      </c>
      <c r="C6" s="158" t="s">
        <v>1546</v>
      </c>
      <c r="D6" s="41" t="s">
        <v>845</v>
      </c>
      <c r="E6" s="41" t="s">
        <v>846</v>
      </c>
      <c r="F6" s="41">
        <v>111</v>
      </c>
      <c r="G6" s="41"/>
      <c r="H6" s="41"/>
      <c r="I6" s="41" t="s">
        <v>1562</v>
      </c>
      <c r="J6" s="41" t="s">
        <v>1563</v>
      </c>
      <c r="K6" s="150">
        <v>203.61</v>
      </c>
      <c r="L6" s="150">
        <v>203.61</v>
      </c>
      <c r="M6" s="41" t="s">
        <v>1564</v>
      </c>
      <c r="N6" s="41" t="s">
        <v>48</v>
      </c>
    </row>
    <row r="7" spans="1:126" ht="75">
      <c r="A7" s="6">
        <v>5</v>
      </c>
      <c r="B7" s="41" t="s">
        <v>1565</v>
      </c>
      <c r="C7" s="158" t="s">
        <v>1546</v>
      </c>
      <c r="D7" s="41" t="s">
        <v>845</v>
      </c>
      <c r="E7" s="41" t="s">
        <v>846</v>
      </c>
      <c r="F7" s="41"/>
      <c r="G7" s="41"/>
      <c r="H7" s="41"/>
      <c r="I7" s="41" t="s">
        <v>1566</v>
      </c>
      <c r="J7" s="41" t="s">
        <v>1567</v>
      </c>
      <c r="K7" s="150" t="s">
        <v>1568</v>
      </c>
      <c r="L7" s="150">
        <f>219.92
+269.6</f>
        <v>489.52</v>
      </c>
      <c r="M7" s="41" t="s">
        <v>1569</v>
      </c>
      <c r="N7" s="41" t="s">
        <v>48</v>
      </c>
    </row>
    <row r="8" spans="1:126" ht="45">
      <c r="A8" s="6">
        <v>6</v>
      </c>
      <c r="B8" s="41" t="s">
        <v>1570</v>
      </c>
      <c r="C8" s="158" t="s">
        <v>1546</v>
      </c>
      <c r="D8" s="41" t="s">
        <v>845</v>
      </c>
      <c r="E8" s="41" t="s">
        <v>846</v>
      </c>
      <c r="F8" s="41"/>
      <c r="G8" s="41"/>
      <c r="H8" s="41"/>
      <c r="I8" s="41" t="s">
        <v>1571</v>
      </c>
      <c r="J8" s="41" t="s">
        <v>1572</v>
      </c>
      <c r="K8" s="150" t="s">
        <v>1384</v>
      </c>
      <c r="L8" s="150">
        <f>404.4
-45.3</f>
        <v>359.09999999999997</v>
      </c>
      <c r="M8" s="41" t="s">
        <v>1573</v>
      </c>
      <c r="N8" s="41" t="s">
        <v>48</v>
      </c>
    </row>
    <row r="9" spans="1:126" ht="180">
      <c r="A9" s="6">
        <v>7</v>
      </c>
      <c r="B9" s="41" t="s">
        <v>1574</v>
      </c>
      <c r="C9" s="158" t="s">
        <v>1546</v>
      </c>
      <c r="D9" s="41" t="s">
        <v>845</v>
      </c>
      <c r="E9" s="41" t="s">
        <v>875</v>
      </c>
      <c r="F9" s="41">
        <v>22</v>
      </c>
      <c r="G9" s="41"/>
      <c r="H9" s="41"/>
      <c r="I9" s="41" t="s">
        <v>1575</v>
      </c>
      <c r="J9" s="41" t="s">
        <v>1576</v>
      </c>
      <c r="K9" s="150" t="s">
        <v>1577</v>
      </c>
      <c r="L9" s="150">
        <f>36.39
+32.97
+254.73
+145</f>
        <v>469.09</v>
      </c>
      <c r="M9" s="41" t="s">
        <v>1578</v>
      </c>
      <c r="N9" s="41" t="s">
        <v>48</v>
      </c>
    </row>
    <row r="10" spans="1:126" ht="240">
      <c r="A10" s="6">
        <v>8</v>
      </c>
      <c r="B10" s="150" t="s">
        <v>1579</v>
      </c>
      <c r="C10" s="158" t="s">
        <v>1546</v>
      </c>
      <c r="D10" s="41" t="s">
        <v>845</v>
      </c>
      <c r="E10" s="41" t="s">
        <v>857</v>
      </c>
      <c r="F10" s="41"/>
      <c r="G10" s="41"/>
      <c r="H10" s="41"/>
      <c r="I10" s="41" t="s">
        <v>1580</v>
      </c>
      <c r="J10" s="41" t="s">
        <v>1581</v>
      </c>
      <c r="K10" s="15" t="s">
        <v>1582</v>
      </c>
      <c r="L10" s="15">
        <f>147.285
+14.13
+272.92
+9.42
+29</f>
        <v>472.75500000000005</v>
      </c>
      <c r="M10" s="41" t="s">
        <v>1583</v>
      </c>
      <c r="N10" s="41" t="s">
        <v>48</v>
      </c>
    </row>
    <row r="11" spans="1:126" ht="120">
      <c r="A11" s="6">
        <v>9</v>
      </c>
      <c r="B11" s="150" t="s">
        <v>1584</v>
      </c>
      <c r="C11" s="158" t="s">
        <v>1546</v>
      </c>
      <c r="D11" s="41" t="s">
        <v>845</v>
      </c>
      <c r="E11" s="41" t="s">
        <v>941</v>
      </c>
      <c r="F11" s="41">
        <v>23</v>
      </c>
      <c r="G11" s="41"/>
      <c r="H11" s="41"/>
      <c r="I11" s="41" t="s">
        <v>1585</v>
      </c>
      <c r="J11" s="41" t="s">
        <v>1586</v>
      </c>
      <c r="K11" s="41" t="s">
        <v>1587</v>
      </c>
      <c r="L11" s="41">
        <f>70.65
+121.3
-13.59
+276.5</f>
        <v>454.86</v>
      </c>
      <c r="M11" s="41" t="s">
        <v>1588</v>
      </c>
      <c r="N11" s="41" t="s">
        <v>48</v>
      </c>
    </row>
    <row r="12" spans="1:126" ht="90">
      <c r="A12" s="6">
        <v>10</v>
      </c>
      <c r="B12" s="150" t="s">
        <v>1589</v>
      </c>
      <c r="C12" s="158" t="s">
        <v>1546</v>
      </c>
      <c r="D12" s="41" t="s">
        <v>845</v>
      </c>
      <c r="E12" s="41" t="s">
        <v>857</v>
      </c>
      <c r="F12" s="41"/>
      <c r="G12" s="41"/>
      <c r="H12" s="41"/>
      <c r="I12" s="41" t="s">
        <v>1590</v>
      </c>
      <c r="J12" s="41" t="s">
        <v>1591</v>
      </c>
      <c r="K12" s="41" t="s">
        <v>1592</v>
      </c>
      <c r="L12" s="41">
        <f>258.6
+545
+58
+40.9</f>
        <v>902.5</v>
      </c>
      <c r="M12" s="41" t="s">
        <v>1593</v>
      </c>
      <c r="N12" s="41" t="s">
        <v>48</v>
      </c>
    </row>
    <row r="13" spans="1:126" ht="90">
      <c r="A13" s="6">
        <v>11</v>
      </c>
      <c r="B13" s="150" t="s">
        <v>1594</v>
      </c>
      <c r="C13" s="158" t="s">
        <v>1546</v>
      </c>
      <c r="D13" s="41" t="s">
        <v>845</v>
      </c>
      <c r="E13" s="41" t="s">
        <v>857</v>
      </c>
      <c r="F13" s="41"/>
      <c r="G13" s="41"/>
      <c r="H13" s="41"/>
      <c r="I13" s="41" t="s">
        <v>1595</v>
      </c>
      <c r="J13" s="41" t="s">
        <v>1596</v>
      </c>
      <c r="K13" s="41" t="s">
        <v>1597</v>
      </c>
      <c r="L13" s="41">
        <f>219.9
+82.28
+58
+48.19</f>
        <v>408.37</v>
      </c>
      <c r="M13" s="41" t="s">
        <v>1598</v>
      </c>
      <c r="N13" s="41" t="s">
        <v>48</v>
      </c>
    </row>
    <row r="14" spans="1:126" ht="240">
      <c r="A14" s="6">
        <v>12</v>
      </c>
      <c r="B14" s="150" t="s">
        <v>1599</v>
      </c>
      <c r="C14" s="158" t="s">
        <v>1546</v>
      </c>
      <c r="D14" s="41" t="s">
        <v>845</v>
      </c>
      <c r="E14" s="41" t="s">
        <v>863</v>
      </c>
      <c r="F14" s="41"/>
      <c r="G14" s="41"/>
      <c r="H14" s="41"/>
      <c r="I14" s="41" t="s">
        <v>1600</v>
      </c>
      <c r="J14" s="41" t="s">
        <v>1601</v>
      </c>
      <c r="K14" s="41" t="s">
        <v>1602</v>
      </c>
      <c r="L14" s="41">
        <f>302.5
+21.57
+95.53
+10.51</f>
        <v>430.11</v>
      </c>
      <c r="M14" s="41" t="s">
        <v>1603</v>
      </c>
      <c r="N14" s="41" t="s">
        <v>48</v>
      </c>
    </row>
    <row r="15" spans="1:126" ht="120">
      <c r="A15" s="6">
        <v>13</v>
      </c>
      <c r="B15" s="150" t="s">
        <v>1604</v>
      </c>
      <c r="C15" s="158" t="s">
        <v>1546</v>
      </c>
      <c r="D15" s="41" t="s">
        <v>845</v>
      </c>
      <c r="E15" s="41" t="s">
        <v>875</v>
      </c>
      <c r="F15" s="41"/>
      <c r="H15" s="41">
        <v>67</v>
      </c>
      <c r="I15" s="41" t="s">
        <v>1605</v>
      </c>
      <c r="J15" s="41" t="s">
        <v>1606</v>
      </c>
      <c r="K15" s="41" t="s">
        <v>1607</v>
      </c>
      <c r="L15" s="41">
        <f>94
+29</f>
        <v>123</v>
      </c>
      <c r="M15" s="41" t="s">
        <v>1608</v>
      </c>
      <c r="N15" s="41" t="s">
        <v>48</v>
      </c>
    </row>
    <row r="16" spans="1:126" ht="120">
      <c r="A16" s="6">
        <v>14</v>
      </c>
      <c r="B16" s="150" t="s">
        <v>1609</v>
      </c>
      <c r="C16" s="158" t="s">
        <v>1546</v>
      </c>
      <c r="D16" s="41" t="s">
        <v>845</v>
      </c>
      <c r="E16" s="41" t="s">
        <v>941</v>
      </c>
      <c r="F16" s="41"/>
      <c r="G16" s="41"/>
      <c r="H16" s="41">
        <v>74</v>
      </c>
      <c r="I16" s="8" t="s">
        <v>1610</v>
      </c>
      <c r="J16" s="8" t="s">
        <v>1611</v>
      </c>
      <c r="K16" s="41" t="s">
        <v>1612</v>
      </c>
      <c r="L16" s="41">
        <f>143.88
+29</f>
        <v>172.88</v>
      </c>
      <c r="M16" s="41" t="s">
        <v>1613</v>
      </c>
      <c r="N16" s="41" t="s">
        <v>48</v>
      </c>
    </row>
    <row r="17" spans="1:14" ht="75">
      <c r="A17" s="6">
        <v>15</v>
      </c>
      <c r="B17" s="150" t="s">
        <v>1614</v>
      </c>
      <c r="C17" s="158" t="s">
        <v>1546</v>
      </c>
      <c r="D17" s="41" t="s">
        <v>845</v>
      </c>
      <c r="E17" s="41" t="s">
        <v>863</v>
      </c>
      <c r="F17" s="41"/>
      <c r="G17" s="41"/>
      <c r="H17" s="41"/>
      <c r="I17" s="41" t="s">
        <v>1615</v>
      </c>
      <c r="J17" s="41" t="s">
        <v>1616</v>
      </c>
      <c r="K17" s="41" t="s">
        <v>1617</v>
      </c>
      <c r="L17" s="41">
        <f>219.9
+148.3</f>
        <v>368.20000000000005</v>
      </c>
      <c r="M17" s="41" t="s">
        <v>1618</v>
      </c>
      <c r="N17" s="41" t="s">
        <v>48</v>
      </c>
    </row>
    <row r="18" spans="1:14" ht="135">
      <c r="A18" s="6">
        <v>16</v>
      </c>
      <c r="B18" s="150" t="s">
        <v>1619</v>
      </c>
      <c r="C18" s="158" t="s">
        <v>1546</v>
      </c>
      <c r="D18" s="41" t="s">
        <v>845</v>
      </c>
      <c r="E18" s="41" t="s">
        <v>875</v>
      </c>
      <c r="F18" s="41"/>
      <c r="G18" s="41"/>
      <c r="H18" s="41"/>
      <c r="I18" s="41" t="s">
        <v>1620</v>
      </c>
      <c r="J18" s="41" t="s">
        <v>1621</v>
      </c>
      <c r="K18" s="41" t="s">
        <v>1622</v>
      </c>
      <c r="L18" s="41">
        <f>22
+29</f>
        <v>51</v>
      </c>
      <c r="M18" s="41" t="s">
        <v>1623</v>
      </c>
      <c r="N18" s="41" t="s">
        <v>48</v>
      </c>
    </row>
    <row r="19" spans="1:14" ht="180">
      <c r="A19" s="6">
        <v>17</v>
      </c>
      <c r="B19" s="150" t="s">
        <v>1624</v>
      </c>
      <c r="C19" s="158" t="s">
        <v>1546</v>
      </c>
      <c r="D19" s="41" t="s">
        <v>845</v>
      </c>
      <c r="E19" s="151" t="s">
        <v>846</v>
      </c>
      <c r="F19" s="151"/>
      <c r="G19" s="151"/>
      <c r="H19" s="152">
        <v>70</v>
      </c>
      <c r="I19" s="151" t="s">
        <v>1625</v>
      </c>
      <c r="J19" s="15" t="s">
        <v>1626</v>
      </c>
      <c r="K19" s="152" t="s">
        <v>1627</v>
      </c>
      <c r="L19" s="152">
        <f>44
+157.7
+41.04
-7.5
+29</f>
        <v>264.24</v>
      </c>
      <c r="M19" s="41" t="s">
        <v>1628</v>
      </c>
      <c r="N19" s="41" t="s">
        <v>48</v>
      </c>
    </row>
    <row r="20" spans="1:14" ht="90">
      <c r="A20" s="6">
        <v>18</v>
      </c>
      <c r="B20" s="150" t="s">
        <v>1629</v>
      </c>
      <c r="C20" s="158" t="s">
        <v>1546</v>
      </c>
      <c r="D20" s="41" t="s">
        <v>845</v>
      </c>
      <c r="E20" s="151" t="s">
        <v>941</v>
      </c>
      <c r="F20" s="151"/>
      <c r="G20" s="151"/>
      <c r="H20" s="151"/>
      <c r="I20" s="152" t="s">
        <v>1630</v>
      </c>
      <c r="J20" s="152" t="s">
        <v>1631</v>
      </c>
      <c r="K20" s="152" t="s">
        <v>1632</v>
      </c>
      <c r="L20" s="152">
        <f>219.92
+198</f>
        <v>417.91999999999996</v>
      </c>
      <c r="M20" s="41" t="s">
        <v>1633</v>
      </c>
      <c r="N20" s="41" t="s">
        <v>48</v>
      </c>
    </row>
    <row r="21" spans="1:14" ht="135">
      <c r="A21" s="6">
        <v>19</v>
      </c>
      <c r="B21" s="150" t="s">
        <v>1634</v>
      </c>
      <c r="C21" s="158" t="s">
        <v>1546</v>
      </c>
      <c r="D21" s="41" t="s">
        <v>845</v>
      </c>
      <c r="E21" s="151" t="s">
        <v>941</v>
      </c>
      <c r="F21" s="152">
        <v>136</v>
      </c>
      <c r="G21" s="151"/>
      <c r="H21" s="151"/>
      <c r="I21" s="152" t="s">
        <v>1635</v>
      </c>
      <c r="J21" s="152" t="s">
        <v>1636</v>
      </c>
      <c r="K21" s="152" t="s">
        <v>1637</v>
      </c>
      <c r="L21" s="152">
        <f>51.81
+52</f>
        <v>103.81</v>
      </c>
      <c r="M21" s="41" t="s">
        <v>1613</v>
      </c>
      <c r="N21" s="41" t="s">
        <v>48</v>
      </c>
    </row>
    <row r="22" spans="1:14" ht="285">
      <c r="A22" s="6">
        <v>20</v>
      </c>
      <c r="B22" s="150" t="s">
        <v>1638</v>
      </c>
      <c r="C22" s="158" t="s">
        <v>1546</v>
      </c>
      <c r="D22" s="41" t="s">
        <v>845</v>
      </c>
      <c r="E22" s="152" t="s">
        <v>1639</v>
      </c>
      <c r="F22" s="152"/>
      <c r="G22" s="152"/>
      <c r="H22" s="152"/>
      <c r="I22" s="152" t="s">
        <v>1640</v>
      </c>
      <c r="J22" s="152" t="s">
        <v>1641</v>
      </c>
      <c r="K22" s="15" t="s">
        <v>1642</v>
      </c>
      <c r="L22" s="15">
        <f>309.76
-12.08
+14.17
-1.51
+503.36
-19.63</f>
        <v>794.07</v>
      </c>
      <c r="M22" s="41" t="s">
        <v>1643</v>
      </c>
      <c r="N22" s="41" t="s">
        <v>48</v>
      </c>
    </row>
    <row r="23" spans="1:14" ht="45">
      <c r="A23" s="6">
        <v>21</v>
      </c>
      <c r="B23" s="150" t="s">
        <v>1644</v>
      </c>
      <c r="C23" s="158" t="s">
        <v>1546</v>
      </c>
      <c r="D23" s="41" t="s">
        <v>845</v>
      </c>
      <c r="E23" s="152" t="s">
        <v>857</v>
      </c>
      <c r="F23" s="152"/>
      <c r="G23" s="152"/>
      <c r="H23" s="152"/>
      <c r="I23" s="152" t="s">
        <v>1645</v>
      </c>
      <c r="J23" s="152" t="s">
        <v>1646</v>
      </c>
      <c r="K23" s="152">
        <v>285.93</v>
      </c>
      <c r="L23" s="152">
        <v>285.93</v>
      </c>
      <c r="M23" s="41" t="s">
        <v>1647</v>
      </c>
      <c r="N23" s="41" t="s">
        <v>48</v>
      </c>
    </row>
    <row r="24" spans="1:14">
      <c r="A24" s="6">
        <v>22</v>
      </c>
      <c r="B24" s="150" t="s">
        <v>1648</v>
      </c>
      <c r="C24" s="158" t="s">
        <v>1546</v>
      </c>
      <c r="D24" s="41" t="s">
        <v>845</v>
      </c>
      <c r="E24" s="151" t="s">
        <v>846</v>
      </c>
      <c r="F24" s="151"/>
      <c r="G24" s="152">
        <v>54</v>
      </c>
      <c r="H24" s="151"/>
      <c r="I24" s="151" t="s">
        <v>1649</v>
      </c>
      <c r="J24" s="151" t="s">
        <v>1650</v>
      </c>
      <c r="K24" s="152">
        <v>285.93</v>
      </c>
      <c r="L24" s="152">
        <v>285.93</v>
      </c>
      <c r="M24" s="41" t="s">
        <v>1651</v>
      </c>
      <c r="N24" s="41" t="s">
        <v>48</v>
      </c>
    </row>
    <row r="25" spans="1:14">
      <c r="A25" s="6">
        <v>23</v>
      </c>
      <c r="B25" s="150" t="s">
        <v>1652</v>
      </c>
      <c r="C25" s="158" t="s">
        <v>1546</v>
      </c>
      <c r="D25" s="41" t="s">
        <v>845</v>
      </c>
      <c r="E25" s="152" t="s">
        <v>875</v>
      </c>
      <c r="F25" s="152">
        <v>117</v>
      </c>
      <c r="G25" s="152"/>
      <c r="H25" s="152"/>
      <c r="I25" s="151" t="s">
        <v>1653</v>
      </c>
      <c r="J25" s="151" t="s">
        <v>1167</v>
      </c>
      <c r="K25" s="152">
        <v>199.77</v>
      </c>
      <c r="L25" s="152">
        <v>199.77</v>
      </c>
      <c r="M25" s="41" t="s">
        <v>1654</v>
      </c>
      <c r="N25" s="41" t="s">
        <v>48</v>
      </c>
    </row>
    <row r="26" spans="1:14">
      <c r="A26" s="6">
        <v>24</v>
      </c>
      <c r="B26" s="150" t="s">
        <v>1655</v>
      </c>
      <c r="C26" s="158" t="s">
        <v>1546</v>
      </c>
      <c r="D26" s="41" t="s">
        <v>845</v>
      </c>
      <c r="E26" s="15" t="s">
        <v>941</v>
      </c>
      <c r="F26" s="15"/>
      <c r="G26" s="15"/>
      <c r="H26" s="15"/>
      <c r="I26" s="15" t="s">
        <v>1656</v>
      </c>
      <c r="J26" s="15" t="s">
        <v>1657</v>
      </c>
      <c r="K26" s="15">
        <v>285.93</v>
      </c>
      <c r="L26" s="15">
        <v>285.93</v>
      </c>
      <c r="M26" s="41" t="s">
        <v>1658</v>
      </c>
      <c r="N26" s="41" t="s">
        <v>48</v>
      </c>
    </row>
    <row r="27" spans="1:14">
      <c r="A27" s="6">
        <v>25</v>
      </c>
      <c r="B27" s="150" t="s">
        <v>1659</v>
      </c>
      <c r="C27" s="158" t="s">
        <v>1546</v>
      </c>
      <c r="D27" s="41" t="s">
        <v>845</v>
      </c>
      <c r="E27" s="152" t="s">
        <v>1179</v>
      </c>
      <c r="F27" s="152"/>
      <c r="G27" s="152"/>
      <c r="H27" s="152"/>
      <c r="I27" s="152" t="s">
        <v>1660</v>
      </c>
      <c r="J27" s="152" t="s">
        <v>1661</v>
      </c>
      <c r="K27" s="152">
        <v>199.77</v>
      </c>
      <c r="L27" s="152">
        <v>199.77</v>
      </c>
      <c r="M27" s="41" t="s">
        <v>1662</v>
      </c>
      <c r="N27" s="41" t="s">
        <v>48</v>
      </c>
    </row>
    <row r="28" spans="1:14">
      <c r="A28" s="6">
        <v>26</v>
      </c>
      <c r="B28" s="150" t="s">
        <v>1663</v>
      </c>
      <c r="C28" s="158" t="s">
        <v>1546</v>
      </c>
      <c r="D28" s="41" t="s">
        <v>845</v>
      </c>
      <c r="E28" s="152" t="s">
        <v>1664</v>
      </c>
      <c r="F28" s="152"/>
      <c r="G28" s="152"/>
      <c r="H28" s="152"/>
      <c r="I28" s="152" t="s">
        <v>1665</v>
      </c>
      <c r="J28" s="152" t="s">
        <v>1666</v>
      </c>
      <c r="K28" s="152">
        <v>157.03</v>
      </c>
      <c r="L28" s="152">
        <v>157.03</v>
      </c>
      <c r="M28" s="41" t="s">
        <v>1667</v>
      </c>
      <c r="N28" s="41" t="s">
        <v>48</v>
      </c>
    </row>
    <row r="29" spans="1:14">
      <c r="A29" s="6">
        <v>27</v>
      </c>
      <c r="B29" s="150" t="s">
        <v>1668</v>
      </c>
      <c r="C29" s="158" t="s">
        <v>1546</v>
      </c>
      <c r="D29" s="41" t="s">
        <v>845</v>
      </c>
      <c r="E29" s="152" t="s">
        <v>1179</v>
      </c>
      <c r="F29" s="152"/>
      <c r="G29" s="152"/>
      <c r="H29" s="152"/>
      <c r="I29" s="152" t="s">
        <v>1669</v>
      </c>
      <c r="J29" s="152" t="s">
        <v>1670</v>
      </c>
      <c r="K29" s="152">
        <v>157.03</v>
      </c>
      <c r="L29" s="152">
        <v>157.03</v>
      </c>
      <c r="M29" s="41" t="s">
        <v>1671</v>
      </c>
      <c r="N29" s="41" t="s">
        <v>48</v>
      </c>
    </row>
    <row r="30" spans="1:14" ht="45">
      <c r="A30" s="6">
        <v>28</v>
      </c>
      <c r="B30" s="6" t="s">
        <v>1672</v>
      </c>
      <c r="C30" s="158" t="s">
        <v>1546</v>
      </c>
      <c r="D30" s="6" t="s">
        <v>14</v>
      </c>
      <c r="E30" s="6" t="s">
        <v>22</v>
      </c>
      <c r="F30" s="8">
        <v>63</v>
      </c>
      <c r="G30" s="6"/>
      <c r="H30" s="6"/>
      <c r="I30" s="8" t="s">
        <v>1673</v>
      </c>
      <c r="J30" s="8" t="s">
        <v>1674</v>
      </c>
      <c r="K30" s="9">
        <v>488.02392000000003</v>
      </c>
      <c r="L30" s="9">
        <v>488.02392000000003</v>
      </c>
      <c r="M30" s="41" t="s">
        <v>1675</v>
      </c>
      <c r="N30" s="41" t="s">
        <v>48</v>
      </c>
    </row>
    <row r="31" spans="1:14" ht="60">
      <c r="A31" s="6">
        <v>29</v>
      </c>
      <c r="B31" s="6" t="s">
        <v>1676</v>
      </c>
      <c r="C31" s="158" t="s">
        <v>1546</v>
      </c>
      <c r="D31" s="6" t="s">
        <v>14</v>
      </c>
      <c r="E31" s="6" t="s">
        <v>22</v>
      </c>
      <c r="F31" s="6"/>
      <c r="G31" s="6"/>
      <c r="H31" s="6"/>
      <c r="I31" s="8" t="s">
        <v>1677</v>
      </c>
      <c r="J31" s="8" t="s">
        <v>1678</v>
      </c>
      <c r="K31" s="9" t="s">
        <v>1384</v>
      </c>
      <c r="L31" s="9">
        <f>404.4
-45.3</f>
        <v>359.09999999999997</v>
      </c>
      <c r="M31" s="41" t="s">
        <v>1675</v>
      </c>
      <c r="N31" s="41" t="s">
        <v>48</v>
      </c>
    </row>
    <row r="32" spans="1:14" ht="45">
      <c r="A32" s="6">
        <v>30</v>
      </c>
      <c r="B32" s="6" t="s">
        <v>1679</v>
      </c>
      <c r="C32" s="158" t="s">
        <v>1546</v>
      </c>
      <c r="D32" s="6" t="s">
        <v>14</v>
      </c>
      <c r="E32" s="6" t="s">
        <v>246</v>
      </c>
      <c r="F32" s="6"/>
      <c r="G32" s="6"/>
      <c r="H32" s="6"/>
      <c r="I32" s="8" t="s">
        <v>1680</v>
      </c>
      <c r="J32" s="8" t="s">
        <v>1681</v>
      </c>
      <c r="K32" s="9" t="s">
        <v>1682</v>
      </c>
      <c r="L32" s="9">
        <f>185.24
+26.96
+378.36</f>
        <v>590.56000000000006</v>
      </c>
      <c r="M32" s="41" t="s">
        <v>1683</v>
      </c>
      <c r="N32" s="41" t="s">
        <v>48</v>
      </c>
    </row>
    <row r="33" spans="1:14" ht="75">
      <c r="A33" s="6">
        <v>31</v>
      </c>
      <c r="B33" s="6" t="s">
        <v>1684</v>
      </c>
      <c r="C33" s="158" t="s">
        <v>1546</v>
      </c>
      <c r="D33" s="6" t="s">
        <v>14</v>
      </c>
      <c r="E33" s="6" t="s">
        <v>43</v>
      </c>
      <c r="F33" s="6"/>
      <c r="G33" s="6"/>
      <c r="H33" s="6"/>
      <c r="I33" s="8" t="s">
        <v>1685</v>
      </c>
      <c r="J33" s="8" t="s">
        <v>1686</v>
      </c>
      <c r="K33" s="9" t="s">
        <v>638</v>
      </c>
      <c r="L33" s="9">
        <f>269.6
+29</f>
        <v>298.60000000000002</v>
      </c>
      <c r="M33" s="41" t="s">
        <v>1687</v>
      </c>
      <c r="N33" s="41" t="s">
        <v>48</v>
      </c>
    </row>
    <row r="34" spans="1:14" ht="60">
      <c r="A34" s="6">
        <v>32</v>
      </c>
      <c r="B34" s="6" t="s">
        <v>1688</v>
      </c>
      <c r="C34" s="158" t="s">
        <v>1546</v>
      </c>
      <c r="D34" s="6" t="s">
        <v>14</v>
      </c>
      <c r="E34" s="6" t="s">
        <v>246</v>
      </c>
      <c r="F34" s="6"/>
      <c r="G34" s="6"/>
      <c r="H34" s="6"/>
      <c r="I34" s="11" t="s">
        <v>1689</v>
      </c>
      <c r="J34" s="8" t="s">
        <v>1690</v>
      </c>
      <c r="K34" s="9" t="s">
        <v>1691</v>
      </c>
      <c r="L34" s="9">
        <f>398.64+
864</f>
        <v>1262.6399999999999</v>
      </c>
      <c r="M34" s="8" t="s">
        <v>1692</v>
      </c>
      <c r="N34" s="41" t="s">
        <v>48</v>
      </c>
    </row>
    <row r="35" spans="1:14" ht="60">
      <c r="A35" s="6">
        <v>33</v>
      </c>
      <c r="B35" s="6" t="s">
        <v>1693</v>
      </c>
      <c r="C35" s="158" t="s">
        <v>1546</v>
      </c>
      <c r="D35" s="6" t="s">
        <v>14</v>
      </c>
      <c r="E35" s="6" t="s">
        <v>43</v>
      </c>
      <c r="F35" s="6"/>
      <c r="G35" s="6"/>
      <c r="H35" s="6"/>
      <c r="I35" s="8" t="s">
        <v>1694</v>
      </c>
      <c r="J35" s="8" t="s">
        <v>1695</v>
      </c>
      <c r="K35" s="9" t="s">
        <v>1696</v>
      </c>
      <c r="L35" s="9">
        <f>5.39
+58</f>
        <v>63.39</v>
      </c>
      <c r="M35" s="8" t="s">
        <v>1697</v>
      </c>
      <c r="N35" s="41" t="s">
        <v>48</v>
      </c>
    </row>
    <row r="36" spans="1:14" ht="75">
      <c r="A36" s="6">
        <v>34</v>
      </c>
      <c r="B36" s="11" t="s">
        <v>1698</v>
      </c>
      <c r="C36" s="158" t="s">
        <v>1546</v>
      </c>
      <c r="D36" s="6" t="s">
        <v>14</v>
      </c>
      <c r="E36" s="6" t="s">
        <v>43</v>
      </c>
      <c r="F36" s="6">
        <v>52</v>
      </c>
      <c r="G36" s="6"/>
      <c r="H36" s="6"/>
      <c r="I36" s="11" t="s">
        <v>1699</v>
      </c>
      <c r="J36" s="8" t="s">
        <v>1700</v>
      </c>
      <c r="K36" s="9" t="s">
        <v>1701</v>
      </c>
      <c r="L36" s="9">
        <f>58
+58</f>
        <v>116</v>
      </c>
      <c r="M36" s="8" t="s">
        <v>1702</v>
      </c>
      <c r="N36" s="41" t="s">
        <v>48</v>
      </c>
    </row>
    <row r="37" spans="1:14" ht="75">
      <c r="A37" s="6">
        <v>35</v>
      </c>
      <c r="B37" s="6" t="s">
        <v>1703</v>
      </c>
      <c r="C37" s="158" t="s">
        <v>1546</v>
      </c>
      <c r="D37" s="6" t="s">
        <v>14</v>
      </c>
      <c r="E37" s="6" t="s">
        <v>43</v>
      </c>
      <c r="F37" s="6"/>
      <c r="G37" s="6"/>
      <c r="H37" s="6"/>
      <c r="I37" s="11" t="s">
        <v>1704</v>
      </c>
      <c r="J37" s="8" t="s">
        <v>1705</v>
      </c>
      <c r="K37" s="9" t="s">
        <v>1706</v>
      </c>
      <c r="L37" s="9">
        <f>134.8
+58</f>
        <v>192.8</v>
      </c>
      <c r="M37" s="8" t="s">
        <v>1550</v>
      </c>
      <c r="N37" s="41" t="s">
        <v>48</v>
      </c>
    </row>
    <row r="38" spans="1:14" ht="75">
      <c r="A38" s="6">
        <v>36</v>
      </c>
      <c r="B38" s="6" t="s">
        <v>1707</v>
      </c>
      <c r="C38" s="158" t="s">
        <v>1546</v>
      </c>
      <c r="D38" s="6" t="s">
        <v>14</v>
      </c>
      <c r="E38" s="6" t="s">
        <v>43</v>
      </c>
      <c r="F38" s="6"/>
      <c r="G38" s="6"/>
      <c r="H38" s="6"/>
      <c r="I38" s="11" t="s">
        <v>1708</v>
      </c>
      <c r="J38" s="8" t="s">
        <v>1709</v>
      </c>
      <c r="K38" s="9" t="s">
        <v>1710</v>
      </c>
      <c r="L38" s="9">
        <f>175.24
+58</f>
        <v>233.24</v>
      </c>
      <c r="M38" s="8" t="s">
        <v>1550</v>
      </c>
      <c r="N38" s="41" t="s">
        <v>48</v>
      </c>
    </row>
    <row r="39" spans="1:14" ht="90">
      <c r="A39" s="6">
        <v>37</v>
      </c>
      <c r="B39" s="6" t="s">
        <v>1711</v>
      </c>
      <c r="C39" s="158" t="s">
        <v>1546</v>
      </c>
      <c r="D39" s="6" t="s">
        <v>14</v>
      </c>
      <c r="E39" s="6" t="s">
        <v>246</v>
      </c>
      <c r="F39" s="6"/>
      <c r="G39" s="6"/>
      <c r="H39" s="6"/>
      <c r="I39" s="13" t="s">
        <v>1712</v>
      </c>
      <c r="J39" s="8" t="s">
        <v>1713</v>
      </c>
      <c r="K39" s="9" t="s">
        <v>1714</v>
      </c>
      <c r="L39" s="9">
        <f>502.8
+29</f>
        <v>531.79999999999995</v>
      </c>
      <c r="M39" s="8" t="s">
        <v>1715</v>
      </c>
      <c r="N39" s="41" t="s">
        <v>48</v>
      </c>
    </row>
    <row r="40" spans="1:14" ht="105">
      <c r="A40" s="6">
        <v>38</v>
      </c>
      <c r="B40" s="6" t="s">
        <v>1716</v>
      </c>
      <c r="C40" s="158" t="s">
        <v>1546</v>
      </c>
      <c r="D40" s="6" t="s">
        <v>14</v>
      </c>
      <c r="E40" s="6" t="s">
        <v>43</v>
      </c>
      <c r="F40" s="6"/>
      <c r="G40" s="6"/>
      <c r="H40" s="6"/>
      <c r="I40" s="11" t="s">
        <v>1717</v>
      </c>
      <c r="J40" s="8" t="s">
        <v>1718</v>
      </c>
      <c r="K40" s="9" t="s">
        <v>1719</v>
      </c>
      <c r="L40" s="9">
        <f>219.92
+215.68
+29</f>
        <v>464.6</v>
      </c>
      <c r="M40" s="8" t="s">
        <v>1720</v>
      </c>
      <c r="N40" s="41" t="s">
        <v>48</v>
      </c>
    </row>
    <row r="41" spans="1:14" ht="75">
      <c r="A41" s="6">
        <v>39</v>
      </c>
      <c r="B41" s="6" t="s">
        <v>1721</v>
      </c>
      <c r="C41" s="158" t="s">
        <v>1546</v>
      </c>
      <c r="D41" s="6" t="s">
        <v>14</v>
      </c>
      <c r="E41" s="6" t="s">
        <v>15</v>
      </c>
      <c r="F41" s="6"/>
      <c r="G41" s="6"/>
      <c r="H41" s="6"/>
      <c r="I41" s="11" t="s">
        <v>1722</v>
      </c>
      <c r="J41" s="8" t="s">
        <v>1723</v>
      </c>
      <c r="K41" s="9" t="s">
        <v>1724</v>
      </c>
      <c r="L41" s="9">
        <f>342.39
+125.7
+29</f>
        <v>497.09</v>
      </c>
      <c r="M41" s="8" t="s">
        <v>1725</v>
      </c>
      <c r="N41" s="41" t="s">
        <v>48</v>
      </c>
    </row>
    <row r="42" spans="1:14" ht="105">
      <c r="A42" s="6">
        <v>40</v>
      </c>
      <c r="B42" s="6" t="s">
        <v>1726</v>
      </c>
      <c r="C42" s="158" t="s">
        <v>1546</v>
      </c>
      <c r="D42" s="6" t="s">
        <v>14</v>
      </c>
      <c r="E42" s="6" t="s">
        <v>43</v>
      </c>
      <c r="F42" s="6"/>
      <c r="G42" s="6"/>
      <c r="H42" s="6"/>
      <c r="I42" s="11" t="s">
        <v>1727</v>
      </c>
      <c r="J42" s="8" t="s">
        <v>1728</v>
      </c>
      <c r="K42" s="9" t="s">
        <v>1729</v>
      </c>
      <c r="L42" s="9">
        <f>219.92
+161.76
+29</f>
        <v>410.67999999999995</v>
      </c>
      <c r="M42" s="8" t="s">
        <v>1730</v>
      </c>
      <c r="N42" s="41" t="s">
        <v>48</v>
      </c>
    </row>
    <row r="43" spans="1:14" ht="150">
      <c r="A43" s="6">
        <v>41</v>
      </c>
      <c r="B43" s="6" t="s">
        <v>1731</v>
      </c>
      <c r="C43" s="158" t="s">
        <v>1546</v>
      </c>
      <c r="D43" s="6" t="s">
        <v>14</v>
      </c>
      <c r="E43" s="6" t="s">
        <v>43</v>
      </c>
      <c r="F43" s="6"/>
      <c r="G43" s="6"/>
      <c r="H43" s="6"/>
      <c r="I43" s="11" t="s">
        <v>1732</v>
      </c>
      <c r="J43" s="8" t="s">
        <v>1733</v>
      </c>
      <c r="K43" s="9" t="s">
        <v>1734</v>
      </c>
      <c r="L43" s="9">
        <f>302.53
+21.67
+502.8</f>
        <v>827</v>
      </c>
      <c r="M43" s="8" t="s">
        <v>1735</v>
      </c>
      <c r="N43" s="41" t="s">
        <v>48</v>
      </c>
    </row>
    <row r="44" spans="1:14" ht="75">
      <c r="A44" s="6">
        <v>42</v>
      </c>
      <c r="B44" s="6" t="s">
        <v>1736</v>
      </c>
      <c r="C44" s="158" t="s">
        <v>1546</v>
      </c>
      <c r="D44" s="6" t="s">
        <v>14</v>
      </c>
      <c r="E44" s="6" t="s">
        <v>107</v>
      </c>
      <c r="F44" s="6"/>
      <c r="G44" s="6"/>
      <c r="H44" s="6"/>
      <c r="I44" s="8" t="s">
        <v>1737</v>
      </c>
      <c r="J44" s="8" t="s">
        <v>1738</v>
      </c>
      <c r="K44" s="9">
        <v>225</v>
      </c>
      <c r="L44" s="9">
        <v>225</v>
      </c>
      <c r="M44" s="8" t="s">
        <v>1739</v>
      </c>
      <c r="N44" s="41" t="s">
        <v>48</v>
      </c>
    </row>
    <row r="45" spans="1:14" ht="75">
      <c r="A45" s="6">
        <v>43</v>
      </c>
      <c r="B45" s="6" t="s">
        <v>1740</v>
      </c>
      <c r="C45" s="158" t="s">
        <v>1546</v>
      </c>
      <c r="D45" s="6" t="s">
        <v>14</v>
      </c>
      <c r="E45" s="6" t="s">
        <v>107</v>
      </c>
      <c r="F45" s="6"/>
      <c r="G45" s="6"/>
      <c r="H45" s="6"/>
      <c r="I45" s="8" t="s">
        <v>1741</v>
      </c>
      <c r="J45" s="8" t="s">
        <v>1742</v>
      </c>
      <c r="K45" s="9">
        <v>225</v>
      </c>
      <c r="L45" s="9">
        <v>225</v>
      </c>
      <c r="M45" s="8" t="s">
        <v>1739</v>
      </c>
      <c r="N45" s="41" t="s">
        <v>48</v>
      </c>
    </row>
    <row r="46" spans="1:14" ht="75">
      <c r="A46" s="6">
        <v>44</v>
      </c>
      <c r="B46" s="6" t="s">
        <v>1743</v>
      </c>
      <c r="C46" s="158" t="s">
        <v>1546</v>
      </c>
      <c r="D46" s="6" t="s">
        <v>14</v>
      </c>
      <c r="E46" s="6" t="s">
        <v>107</v>
      </c>
      <c r="F46" s="6"/>
      <c r="G46" s="6"/>
      <c r="H46" s="6"/>
      <c r="I46" s="8" t="s">
        <v>1744</v>
      </c>
      <c r="J46" s="8" t="s">
        <v>1745</v>
      </c>
      <c r="K46" s="9">
        <v>225</v>
      </c>
      <c r="L46" s="9">
        <v>225</v>
      </c>
      <c r="M46" s="8" t="s">
        <v>1746</v>
      </c>
      <c r="N46" s="41" t="s">
        <v>48</v>
      </c>
    </row>
    <row r="47" spans="1:14" ht="45">
      <c r="A47" s="6">
        <v>45</v>
      </c>
      <c r="B47" s="6" t="s">
        <v>1747</v>
      </c>
      <c r="C47" s="158" t="s">
        <v>1546</v>
      </c>
      <c r="D47" s="6" t="s">
        <v>14</v>
      </c>
      <c r="E47" s="6" t="s">
        <v>22</v>
      </c>
      <c r="F47" s="6">
        <v>83</v>
      </c>
      <c r="G47" s="6"/>
      <c r="H47" s="6"/>
      <c r="I47" s="8" t="s">
        <v>1748</v>
      </c>
      <c r="J47" s="8" t="s">
        <v>1749</v>
      </c>
      <c r="K47" s="9" t="s">
        <v>1750</v>
      </c>
      <c r="L47" s="9">
        <f>48.53
-5.44</f>
        <v>43.09</v>
      </c>
      <c r="M47" s="8" t="s">
        <v>1751</v>
      </c>
      <c r="N47" s="41" t="s">
        <v>48</v>
      </c>
    </row>
    <row r="48" spans="1:14" ht="90">
      <c r="A48" s="6">
        <v>46</v>
      </c>
      <c r="B48" s="6" t="s">
        <v>1752</v>
      </c>
      <c r="C48" s="158" t="s">
        <v>1546</v>
      </c>
      <c r="D48" s="6" t="s">
        <v>14</v>
      </c>
      <c r="E48" s="6" t="s">
        <v>43</v>
      </c>
      <c r="F48" s="6">
        <v>5</v>
      </c>
      <c r="G48" s="6"/>
      <c r="H48" s="6"/>
      <c r="I48" s="8" t="s">
        <v>1753</v>
      </c>
      <c r="J48" s="8" t="s">
        <v>1754</v>
      </c>
      <c r="K48" s="9" t="s">
        <v>549</v>
      </c>
      <c r="L48" s="9">
        <f>219.92
+107.84</f>
        <v>327.76</v>
      </c>
      <c r="M48" s="8" t="s">
        <v>1755</v>
      </c>
      <c r="N48" s="41" t="s">
        <v>48</v>
      </c>
    </row>
    <row r="49" spans="1:14" ht="360">
      <c r="A49" s="6">
        <v>47</v>
      </c>
      <c r="B49" s="6" t="s">
        <v>1756</v>
      </c>
      <c r="C49" s="158" t="s">
        <v>1546</v>
      </c>
      <c r="D49" s="6" t="s">
        <v>14</v>
      </c>
      <c r="E49" s="6" t="s">
        <v>107</v>
      </c>
      <c r="F49" s="6">
        <v>2</v>
      </c>
      <c r="G49" s="6"/>
      <c r="H49" s="6"/>
      <c r="I49" s="8" t="s">
        <v>1757</v>
      </c>
      <c r="J49" s="8" t="s">
        <v>1758</v>
      </c>
      <c r="K49" s="9" t="s">
        <v>1759</v>
      </c>
      <c r="L49" s="9">
        <f>393.11
+302.53
+10
+58
+63.24
+32.38
-1.81</f>
        <v>857.45</v>
      </c>
      <c r="M49" s="8" t="s">
        <v>1760</v>
      </c>
      <c r="N49" s="41" t="s">
        <v>48</v>
      </c>
    </row>
    <row r="50" spans="1:14" ht="210">
      <c r="A50" s="6">
        <v>48</v>
      </c>
      <c r="B50" s="6" t="s">
        <v>1761</v>
      </c>
      <c r="C50" s="158" t="s">
        <v>1546</v>
      </c>
      <c r="D50" s="6" t="s">
        <v>14</v>
      </c>
      <c r="E50" s="6" t="s">
        <v>107</v>
      </c>
      <c r="F50" s="6"/>
      <c r="G50" s="6"/>
      <c r="H50" s="5"/>
      <c r="I50" s="8" t="s">
        <v>1762</v>
      </c>
      <c r="J50" s="8" t="s">
        <v>1763</v>
      </c>
      <c r="K50" s="9" t="s">
        <v>1764</v>
      </c>
      <c r="L50" s="9">
        <f>302.53
+100.56
+10.3
+2.7
+251.4+
330.57</f>
        <v>998.06</v>
      </c>
      <c r="M50" s="12" t="s">
        <v>1765</v>
      </c>
      <c r="N50" s="41" t="s">
        <v>48</v>
      </c>
    </row>
    <row r="51" spans="1:14" ht="60">
      <c r="A51" s="6">
        <v>49</v>
      </c>
      <c r="B51" s="6" t="s">
        <v>1766</v>
      </c>
      <c r="C51" s="158" t="s">
        <v>1546</v>
      </c>
      <c r="D51" s="6" t="s">
        <v>14</v>
      </c>
      <c r="E51" s="6" t="s">
        <v>15</v>
      </c>
      <c r="F51" s="6"/>
      <c r="G51" s="6"/>
      <c r="H51" s="6"/>
      <c r="I51" s="8" t="s">
        <v>1767</v>
      </c>
      <c r="J51" s="8" t="s">
        <v>1768</v>
      </c>
      <c r="K51" s="9" t="s">
        <v>1769</v>
      </c>
      <c r="L51" s="9">
        <f>302.53
+87.99</f>
        <v>390.52</v>
      </c>
      <c r="M51" s="8" t="s">
        <v>1550</v>
      </c>
      <c r="N51" s="41" t="s">
        <v>48</v>
      </c>
    </row>
    <row r="52" spans="1:14" ht="45">
      <c r="A52" s="6">
        <v>50</v>
      </c>
      <c r="B52" s="6" t="s">
        <v>1770</v>
      </c>
      <c r="C52" s="158" t="s">
        <v>1546</v>
      </c>
      <c r="D52" s="6" t="s">
        <v>14</v>
      </c>
      <c r="E52" s="11" t="s">
        <v>246</v>
      </c>
      <c r="F52" s="11"/>
      <c r="G52" s="11">
        <v>17</v>
      </c>
      <c r="H52" s="11"/>
      <c r="I52" s="156" t="s">
        <v>1771</v>
      </c>
      <c r="J52" s="156" t="s">
        <v>1772</v>
      </c>
      <c r="K52" s="9">
        <v>157.04</v>
      </c>
      <c r="L52" s="9">
        <v>157.04</v>
      </c>
      <c r="M52" s="8" t="s">
        <v>1773</v>
      </c>
      <c r="N52" s="41" t="s">
        <v>48</v>
      </c>
    </row>
    <row r="53" spans="1:14">
      <c r="A53" s="6">
        <v>51</v>
      </c>
      <c r="B53" s="6" t="s">
        <v>1774</v>
      </c>
      <c r="C53" s="158" t="s">
        <v>1546</v>
      </c>
      <c r="D53" s="6" t="s">
        <v>14</v>
      </c>
      <c r="E53" s="11" t="s">
        <v>15</v>
      </c>
      <c r="F53" s="11"/>
      <c r="G53" s="11">
        <v>60</v>
      </c>
      <c r="H53" s="11"/>
      <c r="I53" s="156" t="s">
        <v>1775</v>
      </c>
      <c r="J53" s="156" t="s">
        <v>1772</v>
      </c>
      <c r="K53" s="9">
        <v>157.04</v>
      </c>
      <c r="L53" s="9">
        <v>157.04</v>
      </c>
      <c r="M53" s="8" t="s">
        <v>1776</v>
      </c>
      <c r="N53" s="41" t="s">
        <v>48</v>
      </c>
    </row>
    <row r="54" spans="1:14">
      <c r="A54" s="6">
        <v>52</v>
      </c>
      <c r="B54" s="6" t="s">
        <v>1777</v>
      </c>
      <c r="C54" s="158" t="s">
        <v>1546</v>
      </c>
      <c r="D54" s="6" t="s">
        <v>14</v>
      </c>
      <c r="E54" s="6" t="s">
        <v>246</v>
      </c>
      <c r="F54" s="6"/>
      <c r="G54" s="6">
        <v>120</v>
      </c>
      <c r="H54" s="6"/>
      <c r="I54" s="11" t="s">
        <v>1778</v>
      </c>
      <c r="J54" s="11" t="s">
        <v>1779</v>
      </c>
      <c r="K54" s="9">
        <v>157.04</v>
      </c>
      <c r="L54" s="9">
        <v>157.04</v>
      </c>
      <c r="M54" s="8" t="s">
        <v>1780</v>
      </c>
      <c r="N54" s="41" t="s">
        <v>48</v>
      </c>
    </row>
    <row r="55" spans="1:14" ht="90">
      <c r="A55" s="6">
        <v>53</v>
      </c>
      <c r="B55" s="6" t="s">
        <v>1781</v>
      </c>
      <c r="C55" s="158" t="s">
        <v>1546</v>
      </c>
      <c r="D55" s="49" t="s">
        <v>486</v>
      </c>
      <c r="E55" s="49" t="s">
        <v>498</v>
      </c>
      <c r="F55" s="49"/>
      <c r="G55" s="49"/>
      <c r="H55" s="49"/>
      <c r="I55" s="50" t="s">
        <v>1782</v>
      </c>
      <c r="J55" s="50" t="s">
        <v>1783</v>
      </c>
      <c r="K55" s="51" t="s">
        <v>1784</v>
      </c>
      <c r="L55" s="51">
        <f>552
+384
+23.44
+230.4</f>
        <v>1189.8400000000001</v>
      </c>
      <c r="M55" s="8" t="s">
        <v>1785</v>
      </c>
      <c r="N55" s="41" t="s">
        <v>48</v>
      </c>
    </row>
    <row r="56" spans="1:14" ht="225">
      <c r="A56" s="6">
        <v>54</v>
      </c>
      <c r="B56" s="6" t="s">
        <v>1786</v>
      </c>
      <c r="C56" s="158" t="s">
        <v>1546</v>
      </c>
      <c r="D56" s="49" t="s">
        <v>486</v>
      </c>
      <c r="E56" s="49" t="s">
        <v>531</v>
      </c>
      <c r="F56" s="49"/>
      <c r="G56" s="49"/>
      <c r="H56" s="49"/>
      <c r="I56" s="50" t="s">
        <v>1787</v>
      </c>
      <c r="J56" s="50" t="s">
        <v>1788</v>
      </c>
      <c r="K56" s="138" t="s">
        <v>1789</v>
      </c>
      <c r="L56" s="138">
        <f xml:space="preserve">
269.6
+134.8
+121.32
+269.6
+174</f>
        <v>969.32</v>
      </c>
      <c r="M56" s="8" t="s">
        <v>1790</v>
      </c>
      <c r="N56" s="41" t="s">
        <v>48</v>
      </c>
    </row>
    <row r="57" spans="1:14" ht="75">
      <c r="A57" s="6">
        <v>55</v>
      </c>
      <c r="B57" s="49" t="s">
        <v>1791</v>
      </c>
      <c r="C57" s="158" t="s">
        <v>1546</v>
      </c>
      <c r="D57" s="49" t="s">
        <v>486</v>
      </c>
      <c r="E57" s="49" t="s">
        <v>509</v>
      </c>
      <c r="F57" s="49"/>
      <c r="G57" s="49"/>
      <c r="H57" s="49"/>
      <c r="I57" s="49" t="s">
        <v>1792</v>
      </c>
      <c r="J57" s="12" t="s">
        <v>1793</v>
      </c>
      <c r="K57" s="53" t="s">
        <v>559</v>
      </c>
      <c r="L57" s="53">
        <f>242.64
-27.18</f>
        <v>215.45999999999998</v>
      </c>
      <c r="M57" s="41" t="s">
        <v>1794</v>
      </c>
      <c r="N57" s="41" t="s">
        <v>48</v>
      </c>
    </row>
    <row r="58" spans="1:14" ht="315">
      <c r="A58" s="6">
        <v>56</v>
      </c>
      <c r="B58" s="8" t="s">
        <v>1795</v>
      </c>
      <c r="C58" s="158" t="s">
        <v>1546</v>
      </c>
      <c r="D58" s="8" t="s">
        <v>486</v>
      </c>
      <c r="E58" s="8" t="s">
        <v>509</v>
      </c>
      <c r="F58" s="8"/>
      <c r="G58" s="8"/>
      <c r="H58" s="8"/>
      <c r="I58" s="8" t="s">
        <v>1796</v>
      </c>
      <c r="J58" s="8" t="s">
        <v>1797</v>
      </c>
      <c r="K58" s="161" t="s">
        <v>1798</v>
      </c>
      <c r="L58" s="161">
        <f>254.44
+170.78
+213.1
-30.2
+170.78
-24.16
+83.65
+35.2
+9.52
+29</f>
        <v>912.11</v>
      </c>
      <c r="M58" s="159" t="s">
        <v>1799</v>
      </c>
      <c r="N58" s="41" t="s">
        <v>48</v>
      </c>
    </row>
    <row r="59" spans="1:14" ht="45">
      <c r="A59" s="6">
        <v>57</v>
      </c>
      <c r="B59" s="49" t="s">
        <v>1800</v>
      </c>
      <c r="C59" s="158" t="s">
        <v>1546</v>
      </c>
      <c r="D59" s="49" t="s">
        <v>486</v>
      </c>
      <c r="E59" s="49" t="s">
        <v>509</v>
      </c>
      <c r="F59" s="49"/>
      <c r="G59" s="49"/>
      <c r="H59" s="49"/>
      <c r="I59" s="50" t="s">
        <v>1801</v>
      </c>
      <c r="J59" s="50" t="s">
        <v>1802</v>
      </c>
      <c r="K59" s="51" t="s">
        <v>554</v>
      </c>
      <c r="L59" s="51">
        <f>350.48
-39.26</f>
        <v>311.22000000000003</v>
      </c>
      <c r="M59" s="41" t="s">
        <v>1803</v>
      </c>
      <c r="N59" s="41" t="s">
        <v>48</v>
      </c>
    </row>
    <row r="60" spans="1:14" ht="75">
      <c r="A60" s="6">
        <v>58</v>
      </c>
      <c r="B60" s="49" t="s">
        <v>1804</v>
      </c>
      <c r="C60" s="158" t="s">
        <v>1546</v>
      </c>
      <c r="D60" s="49" t="s">
        <v>486</v>
      </c>
      <c r="E60" s="49" t="s">
        <v>509</v>
      </c>
      <c r="F60" s="49"/>
      <c r="G60" s="49"/>
      <c r="H60" s="49"/>
      <c r="I60" s="50" t="s">
        <v>1805</v>
      </c>
      <c r="J60" s="162" t="s">
        <v>1806</v>
      </c>
      <c r="K60" s="51" t="s">
        <v>1807</v>
      </c>
      <c r="L60" s="51">
        <f>178.98
+29</f>
        <v>207.98</v>
      </c>
      <c r="M60" s="41" t="s">
        <v>1808</v>
      </c>
      <c r="N60" s="41" t="s">
        <v>48</v>
      </c>
    </row>
    <row r="61" spans="1:14" ht="45">
      <c r="A61" s="6">
        <v>59</v>
      </c>
      <c r="B61" s="49" t="s">
        <v>1809</v>
      </c>
      <c r="C61" s="158" t="s">
        <v>1546</v>
      </c>
      <c r="D61" s="49" t="s">
        <v>486</v>
      </c>
      <c r="E61" s="49" t="s">
        <v>509</v>
      </c>
      <c r="F61" s="49"/>
      <c r="G61" s="49"/>
      <c r="H61" s="49"/>
      <c r="I61" s="15" t="s">
        <v>1810</v>
      </c>
      <c r="J61" s="50" t="s">
        <v>1811</v>
      </c>
      <c r="K61" s="51" t="s">
        <v>40</v>
      </c>
      <c r="L61" s="51">
        <f>323.52
-36.24</f>
        <v>287.27999999999997</v>
      </c>
      <c r="M61" s="41" t="s">
        <v>1812</v>
      </c>
      <c r="N61" s="41" t="s">
        <v>48</v>
      </c>
    </row>
    <row r="62" spans="1:14" ht="105">
      <c r="A62" s="6">
        <v>60</v>
      </c>
      <c r="B62" s="49" t="s">
        <v>1813</v>
      </c>
      <c r="C62" s="158" t="s">
        <v>1546</v>
      </c>
      <c r="D62" s="49" t="s">
        <v>486</v>
      </c>
      <c r="E62" s="49" t="s">
        <v>531</v>
      </c>
      <c r="F62" s="49"/>
      <c r="G62" s="49"/>
      <c r="H62" s="49"/>
      <c r="I62" s="50" t="s">
        <v>1814</v>
      </c>
      <c r="J62" s="50" t="s">
        <v>1815</v>
      </c>
      <c r="K62" s="51" t="s">
        <v>1816</v>
      </c>
      <c r="L62" s="51">
        <f>219.92
+215.68</f>
        <v>435.6</v>
      </c>
      <c r="M62" s="41" t="s">
        <v>1817</v>
      </c>
      <c r="N62" s="41" t="s">
        <v>48</v>
      </c>
    </row>
    <row r="63" spans="1:14" ht="270">
      <c r="A63" s="6">
        <v>61</v>
      </c>
      <c r="B63" s="49" t="s">
        <v>1818</v>
      </c>
      <c r="C63" s="158" t="s">
        <v>1546</v>
      </c>
      <c r="D63" s="49" t="s">
        <v>486</v>
      </c>
      <c r="E63" s="49" t="s">
        <v>531</v>
      </c>
      <c r="F63" s="49"/>
      <c r="G63" s="49"/>
      <c r="H63" s="49"/>
      <c r="I63" s="50" t="s">
        <v>1819</v>
      </c>
      <c r="J63" s="50" t="s">
        <v>1820</v>
      </c>
      <c r="K63" s="51" t="s">
        <v>1821</v>
      </c>
      <c r="L63" s="51">
        <f>219.92
+13.08
-1.46
+0.73
+29</f>
        <v>261.27</v>
      </c>
      <c r="M63" s="41" t="s">
        <v>1822</v>
      </c>
      <c r="N63" s="41" t="s">
        <v>48</v>
      </c>
    </row>
    <row r="64" spans="1:14" ht="45">
      <c r="A64" s="6">
        <v>62</v>
      </c>
      <c r="B64" s="49" t="s">
        <v>1823</v>
      </c>
      <c r="C64" s="158" t="s">
        <v>1546</v>
      </c>
      <c r="D64" s="49" t="s">
        <v>486</v>
      </c>
      <c r="E64" s="49" t="s">
        <v>509</v>
      </c>
      <c r="F64" s="49">
        <v>1</v>
      </c>
      <c r="G64" s="49"/>
      <c r="H64" s="49"/>
      <c r="I64" s="50" t="s">
        <v>1824</v>
      </c>
      <c r="J64" s="50" t="s">
        <v>1825</v>
      </c>
      <c r="K64" s="51" t="s">
        <v>1826</v>
      </c>
      <c r="L64" s="51">
        <f>161.76
-18.12</f>
        <v>143.63999999999999</v>
      </c>
      <c r="M64" s="41" t="s">
        <v>1827</v>
      </c>
      <c r="N64" s="41" t="s">
        <v>48</v>
      </c>
    </row>
    <row r="65" spans="1:14" ht="105">
      <c r="A65" s="6">
        <v>63</v>
      </c>
      <c r="B65" s="49" t="s">
        <v>1828</v>
      </c>
      <c r="C65" s="158" t="s">
        <v>1546</v>
      </c>
      <c r="D65" s="49" t="s">
        <v>486</v>
      </c>
      <c r="E65" s="49"/>
      <c r="F65" s="49"/>
      <c r="G65" s="49"/>
      <c r="H65" s="49"/>
      <c r="I65" s="50" t="s">
        <v>1829</v>
      </c>
      <c r="J65" s="50" t="s">
        <v>1830</v>
      </c>
      <c r="K65" s="51" t="s">
        <v>1831</v>
      </c>
      <c r="L65" s="51">
        <f>219.92
+64.7</f>
        <v>284.62</v>
      </c>
      <c r="M65" s="41" t="s">
        <v>1832</v>
      </c>
      <c r="N65" s="41" t="s">
        <v>48</v>
      </c>
    </row>
    <row r="66" spans="1:14">
      <c r="A66" s="6">
        <v>64</v>
      </c>
      <c r="B66" s="49" t="s">
        <v>1833</v>
      </c>
      <c r="C66" s="158" t="s">
        <v>1546</v>
      </c>
      <c r="D66" s="49" t="s">
        <v>486</v>
      </c>
      <c r="E66" s="49" t="s">
        <v>498</v>
      </c>
      <c r="F66" s="49"/>
      <c r="G66" s="49">
        <v>74</v>
      </c>
      <c r="H66" s="49"/>
      <c r="I66" s="50" t="s">
        <v>1834</v>
      </c>
      <c r="J66" s="50" t="s">
        <v>1835</v>
      </c>
      <c r="K66" s="51">
        <v>285.94</v>
      </c>
      <c r="L66" s="51">
        <v>285.94</v>
      </c>
      <c r="M66" s="41" t="s">
        <v>1836</v>
      </c>
      <c r="N66" s="41" t="s">
        <v>48</v>
      </c>
    </row>
    <row r="67" spans="1:14">
      <c r="A67" s="6">
        <v>65</v>
      </c>
      <c r="B67" s="49" t="s">
        <v>1837</v>
      </c>
      <c r="C67" s="158" t="s">
        <v>1546</v>
      </c>
      <c r="D67" s="49" t="s">
        <v>486</v>
      </c>
      <c r="E67" s="49" t="s">
        <v>509</v>
      </c>
      <c r="F67" s="49"/>
      <c r="G67" s="49">
        <v>104</v>
      </c>
      <c r="H67" s="49"/>
      <c r="I67" s="50" t="s">
        <v>1838</v>
      </c>
      <c r="J67" s="50" t="s">
        <v>1839</v>
      </c>
      <c r="K67" s="51">
        <v>157.04</v>
      </c>
      <c r="L67" s="51">
        <v>157.04</v>
      </c>
      <c r="M67" s="41" t="s">
        <v>1840</v>
      </c>
      <c r="N67" s="41" t="s">
        <v>48</v>
      </c>
    </row>
    <row r="68" spans="1:14" ht="60">
      <c r="A68" s="6">
        <v>66</v>
      </c>
      <c r="B68" s="15" t="s">
        <v>1841</v>
      </c>
      <c r="C68" s="158" t="s">
        <v>1546</v>
      </c>
      <c r="D68" s="8" t="s">
        <v>382</v>
      </c>
      <c r="E68" s="8" t="s">
        <v>383</v>
      </c>
      <c r="F68" s="8"/>
      <c r="G68" s="8"/>
      <c r="H68" s="8"/>
      <c r="I68" s="15" t="s">
        <v>1842</v>
      </c>
      <c r="J68" s="15" t="s">
        <v>1843</v>
      </c>
      <c r="K68" s="134" t="s">
        <v>1844</v>
      </c>
      <c r="L68" s="134">
        <f>291.12          +58</f>
        <v>349.12</v>
      </c>
      <c r="M68" s="41" t="s">
        <v>1845</v>
      </c>
      <c r="N68" s="41" t="s">
        <v>48</v>
      </c>
    </row>
    <row r="69" spans="1:14" ht="150">
      <c r="A69" s="6">
        <v>67</v>
      </c>
      <c r="B69" s="15" t="s">
        <v>1846</v>
      </c>
      <c r="C69" s="158" t="s">
        <v>1546</v>
      </c>
      <c r="D69" s="8" t="s">
        <v>382</v>
      </c>
      <c r="E69" s="6" t="s">
        <v>383</v>
      </c>
      <c r="F69" s="6"/>
      <c r="G69" s="6"/>
      <c r="H69" s="6"/>
      <c r="I69" s="15" t="s">
        <v>1847</v>
      </c>
      <c r="J69" s="15" t="s">
        <v>1848</v>
      </c>
      <c r="K69" s="134" t="s">
        <v>1849</v>
      </c>
      <c r="L69" s="134">
        <f>9.42
+7.25
+404.4
-45.3
+29</f>
        <v>404.77</v>
      </c>
      <c r="M69" s="41" t="s">
        <v>1550</v>
      </c>
      <c r="N69" s="41" t="s">
        <v>48</v>
      </c>
    </row>
    <row r="70" spans="1:14" ht="30" customHeight="1">
      <c r="A70" s="6">
        <v>68</v>
      </c>
      <c r="B70" s="15" t="s">
        <v>1850</v>
      </c>
      <c r="C70" s="158" t="s">
        <v>1546</v>
      </c>
      <c r="D70" s="8" t="s">
        <v>382</v>
      </c>
      <c r="E70" s="8" t="s">
        <v>383</v>
      </c>
      <c r="F70" s="8"/>
      <c r="G70" s="8"/>
      <c r="H70" s="8"/>
      <c r="I70" s="15" t="s">
        <v>1851</v>
      </c>
      <c r="J70" s="15" t="s">
        <v>1852</v>
      </c>
      <c r="K70" s="131" t="s">
        <v>1853</v>
      </c>
      <c r="L70" s="131">
        <f>103.73
+415.1
+29</f>
        <v>547.83000000000004</v>
      </c>
      <c r="M70" s="41" t="s">
        <v>1854</v>
      </c>
      <c r="N70" s="41" t="s">
        <v>48</v>
      </c>
    </row>
    <row r="71" spans="1:14" ht="330">
      <c r="A71" s="6">
        <v>69</v>
      </c>
      <c r="B71" s="15" t="s">
        <v>1855</v>
      </c>
      <c r="C71" s="158" t="s">
        <v>1546</v>
      </c>
      <c r="D71" s="8" t="s">
        <v>382</v>
      </c>
      <c r="E71" s="8" t="s">
        <v>383</v>
      </c>
      <c r="F71" s="8"/>
      <c r="G71" s="8"/>
      <c r="H71" s="8"/>
      <c r="I71" s="15" t="s">
        <v>1856</v>
      </c>
      <c r="J71" s="15" t="s">
        <v>1857</v>
      </c>
      <c r="K71" s="134" t="s">
        <v>1858</v>
      </c>
      <c r="L71" s="134">
        <f>0
+52.72
+389.48
+199.78
+92.02</f>
        <v>734</v>
      </c>
      <c r="M71" s="41" t="s">
        <v>1859</v>
      </c>
      <c r="N71" s="41" t="s">
        <v>48</v>
      </c>
    </row>
    <row r="72" spans="1:14" ht="165">
      <c r="A72" s="6">
        <v>70</v>
      </c>
      <c r="B72" s="15" t="s">
        <v>1860</v>
      </c>
      <c r="C72" s="158" t="s">
        <v>1546</v>
      </c>
      <c r="D72" s="8" t="s">
        <v>382</v>
      </c>
      <c r="E72" s="8" t="s">
        <v>383</v>
      </c>
      <c r="F72" s="8"/>
      <c r="G72" s="8"/>
      <c r="H72" s="8"/>
      <c r="I72" s="15" t="s">
        <v>1861</v>
      </c>
      <c r="J72" s="15" t="s">
        <v>1862</v>
      </c>
      <c r="K72" s="134" t="s">
        <v>1863</v>
      </c>
      <c r="L72" s="134">
        <f>302.53
+319.64
+98.19
+157.104</f>
        <v>877.46399999999994</v>
      </c>
      <c r="M72" s="41" t="s">
        <v>1864</v>
      </c>
      <c r="N72" s="41" t="s">
        <v>48</v>
      </c>
    </row>
    <row r="73" spans="1:14" ht="75">
      <c r="A73" s="6">
        <v>71</v>
      </c>
      <c r="B73" s="15" t="s">
        <v>1865</v>
      </c>
      <c r="C73" s="158" t="s">
        <v>1546</v>
      </c>
      <c r="D73" s="8" t="s">
        <v>382</v>
      </c>
      <c r="E73" s="8" t="s">
        <v>394</v>
      </c>
      <c r="F73" s="8"/>
      <c r="G73" s="8"/>
      <c r="H73" s="8"/>
      <c r="I73" s="15" t="s">
        <v>1866</v>
      </c>
      <c r="J73" s="15" t="s">
        <v>1867</v>
      </c>
      <c r="K73" s="163" t="s">
        <v>1868</v>
      </c>
      <c r="L73" s="164">
        <f>6.914
+29</f>
        <v>35.914000000000001</v>
      </c>
      <c r="M73" s="41" t="s">
        <v>1869</v>
      </c>
      <c r="N73" s="41" t="s">
        <v>48</v>
      </c>
    </row>
    <row r="74" spans="1:14" ht="75">
      <c r="A74" s="6">
        <v>72</v>
      </c>
      <c r="B74" s="15" t="s">
        <v>1870</v>
      </c>
      <c r="C74" s="158" t="s">
        <v>1546</v>
      </c>
      <c r="D74" s="8" t="s">
        <v>382</v>
      </c>
      <c r="E74" s="8" t="s">
        <v>383</v>
      </c>
      <c r="F74" s="8"/>
      <c r="G74" s="8"/>
      <c r="H74" s="8"/>
      <c r="I74" s="54" t="s">
        <v>1871</v>
      </c>
      <c r="J74" s="15" t="s">
        <v>1872</v>
      </c>
      <c r="K74" s="134" t="s">
        <v>1873</v>
      </c>
      <c r="L74" s="134">
        <f>393.11
+77.76
+600
+29</f>
        <v>1099.8699999999999</v>
      </c>
      <c r="M74" s="41" t="s">
        <v>1874</v>
      </c>
      <c r="N74" s="41" t="s">
        <v>48</v>
      </c>
    </row>
    <row r="75" spans="1:14" ht="30" customHeight="1">
      <c r="A75" s="6">
        <v>73</v>
      </c>
      <c r="B75" s="15" t="s">
        <v>1875</v>
      </c>
      <c r="C75" s="158" t="s">
        <v>1546</v>
      </c>
      <c r="D75" s="8" t="s">
        <v>382</v>
      </c>
      <c r="E75" s="8" t="s">
        <v>383</v>
      </c>
      <c r="F75" s="8"/>
      <c r="G75" s="8"/>
      <c r="H75" s="8"/>
      <c r="I75" s="15" t="s">
        <v>1876</v>
      </c>
      <c r="J75" s="15" t="s">
        <v>1877</v>
      </c>
      <c r="K75" s="134">
        <v>203.61</v>
      </c>
      <c r="L75" s="134">
        <v>203.61</v>
      </c>
      <c r="M75" s="41" t="s">
        <v>1878</v>
      </c>
      <c r="N75" s="41" t="s">
        <v>48</v>
      </c>
    </row>
    <row r="76" spans="1:14" ht="30" customHeight="1">
      <c r="A76" s="6">
        <v>74</v>
      </c>
      <c r="B76" s="15" t="s">
        <v>1879</v>
      </c>
      <c r="C76" s="158" t="s">
        <v>1546</v>
      </c>
      <c r="D76" s="8" t="s">
        <v>382</v>
      </c>
      <c r="E76" s="8" t="s">
        <v>394</v>
      </c>
      <c r="F76" s="8"/>
      <c r="G76" s="8"/>
      <c r="H76" s="8"/>
      <c r="I76" s="15" t="s">
        <v>1880</v>
      </c>
      <c r="J76" s="15" t="s">
        <v>1881</v>
      </c>
      <c r="K76" s="134">
        <f>26.96*8</f>
        <v>215.68</v>
      </c>
      <c r="L76" s="134">
        <f>26.96*8</f>
        <v>215.68</v>
      </c>
      <c r="M76" s="41" t="s">
        <v>1882</v>
      </c>
      <c r="N76" s="41" t="s">
        <v>48</v>
      </c>
    </row>
    <row r="77" spans="1:14" ht="71.25" customHeight="1">
      <c r="A77" s="6">
        <v>75</v>
      </c>
      <c r="B77" s="15" t="s">
        <v>1883</v>
      </c>
      <c r="C77" s="158" t="s">
        <v>1546</v>
      </c>
      <c r="D77" s="8" t="s">
        <v>382</v>
      </c>
      <c r="E77" s="8" t="s">
        <v>383</v>
      </c>
      <c r="F77" s="8"/>
      <c r="G77" s="8"/>
      <c r="H77" s="8"/>
      <c r="I77" s="15" t="s">
        <v>1884</v>
      </c>
      <c r="J77" s="15" t="s">
        <v>1885</v>
      </c>
      <c r="K77" s="131" t="s">
        <v>1886</v>
      </c>
      <c r="L77" s="131">
        <f>31.1
-1.81
+29
+22.32</f>
        <v>80.610000000000014</v>
      </c>
      <c r="M77" s="41" t="s">
        <v>1887</v>
      </c>
      <c r="N77" s="41" t="s">
        <v>48</v>
      </c>
    </row>
    <row r="78" spans="1:14" ht="195">
      <c r="A78" s="6">
        <v>76</v>
      </c>
      <c r="B78" s="15" t="s">
        <v>1888</v>
      </c>
      <c r="C78" s="158" t="s">
        <v>1546</v>
      </c>
      <c r="D78" s="8" t="s">
        <v>382</v>
      </c>
      <c r="E78" s="8" t="s">
        <v>394</v>
      </c>
      <c r="F78" s="8">
        <v>131</v>
      </c>
      <c r="G78" s="8"/>
      <c r="H78" s="8"/>
      <c r="I78" s="15" t="s">
        <v>1889</v>
      </c>
      <c r="J78" s="15" t="s">
        <v>1890</v>
      </c>
      <c r="K78" s="131">
        <f>98.19*0.15</f>
        <v>14.728499999999999</v>
      </c>
      <c r="L78" s="131">
        <f>98.19*0.15</f>
        <v>14.728499999999999</v>
      </c>
      <c r="M78" s="41" t="s">
        <v>1891</v>
      </c>
      <c r="N78" s="41" t="s">
        <v>48</v>
      </c>
    </row>
    <row r="79" spans="1:14" ht="90">
      <c r="A79" s="6">
        <v>77</v>
      </c>
      <c r="B79" s="15" t="s">
        <v>1892</v>
      </c>
      <c r="C79" s="158" t="s">
        <v>1546</v>
      </c>
      <c r="D79" s="8" t="s">
        <v>382</v>
      </c>
      <c r="E79" s="6" t="s">
        <v>383</v>
      </c>
      <c r="F79" s="6">
        <v>46</v>
      </c>
      <c r="G79" s="6"/>
      <c r="H79" s="6"/>
      <c r="I79" s="15" t="s">
        <v>1893</v>
      </c>
      <c r="J79" s="15" t="s">
        <v>1894</v>
      </c>
      <c r="K79" s="134" t="s">
        <v>1895</v>
      </c>
      <c r="L79" s="134">
        <f>200.76
+1395
+58</f>
        <v>1653.76</v>
      </c>
      <c r="M79" s="41" t="s">
        <v>1896</v>
      </c>
      <c r="N79" s="41" t="s">
        <v>48</v>
      </c>
    </row>
    <row r="80" spans="1:14" ht="45">
      <c r="A80" s="6">
        <v>78</v>
      </c>
      <c r="B80" s="15" t="s">
        <v>1897</v>
      </c>
      <c r="C80" s="158" t="s">
        <v>1546</v>
      </c>
      <c r="D80" s="15" t="s">
        <v>382</v>
      </c>
      <c r="E80" s="134" t="s">
        <v>444</v>
      </c>
      <c r="F80" s="134"/>
      <c r="G80" s="134">
        <v>37</v>
      </c>
      <c r="H80" s="134"/>
      <c r="I80" s="15" t="s">
        <v>1898</v>
      </c>
      <c r="J80" s="15" t="s">
        <v>1899</v>
      </c>
      <c r="K80" s="134">
        <v>199.78</v>
      </c>
      <c r="L80" s="134">
        <v>199.78</v>
      </c>
      <c r="M80" s="41" t="s">
        <v>1900</v>
      </c>
      <c r="N80" s="41" t="s">
        <v>48</v>
      </c>
    </row>
    <row r="81" spans="1:14" ht="255">
      <c r="A81" s="6">
        <v>79</v>
      </c>
      <c r="B81" s="15" t="s">
        <v>1901</v>
      </c>
      <c r="C81" s="158" t="s">
        <v>1546</v>
      </c>
      <c r="D81" s="15" t="s">
        <v>382</v>
      </c>
      <c r="E81" s="134" t="s">
        <v>413</v>
      </c>
      <c r="F81" s="134"/>
      <c r="G81" s="134">
        <v>90</v>
      </c>
      <c r="H81" s="134"/>
      <c r="I81" s="15" t="s">
        <v>1902</v>
      </c>
      <c r="J81" s="15" t="s">
        <v>1903</v>
      </c>
      <c r="K81" s="131" t="s">
        <v>1904</v>
      </c>
      <c r="L81" s="131">
        <f>11.3
+85
+29</f>
        <v>125.3</v>
      </c>
      <c r="M81" s="41" t="s">
        <v>1905</v>
      </c>
      <c r="N81" s="41" t="s">
        <v>48</v>
      </c>
    </row>
    <row r="82" spans="1:14" ht="105">
      <c r="A82" s="6">
        <v>80</v>
      </c>
      <c r="B82" s="15" t="s">
        <v>1906</v>
      </c>
      <c r="C82" s="158" t="s">
        <v>1546</v>
      </c>
      <c r="D82" s="15" t="s">
        <v>382</v>
      </c>
      <c r="E82" s="134" t="s">
        <v>1907</v>
      </c>
      <c r="F82" s="134">
        <v>45</v>
      </c>
      <c r="G82" s="134"/>
      <c r="H82" s="134"/>
      <c r="I82" s="15" t="s">
        <v>1908</v>
      </c>
      <c r="J82" s="15" t="s">
        <v>1909</v>
      </c>
      <c r="K82" s="134" t="s">
        <v>1910</v>
      </c>
      <c r="L82" s="134">
        <f>169.94
+161.76
+29</f>
        <v>360.7</v>
      </c>
      <c r="M82" s="41" t="s">
        <v>1911</v>
      </c>
      <c r="N82" s="41" t="s">
        <v>48</v>
      </c>
    </row>
    <row r="83" spans="1:14" ht="30" customHeight="1">
      <c r="A83" s="6">
        <v>81</v>
      </c>
      <c r="B83" s="15" t="s">
        <v>1912</v>
      </c>
      <c r="C83" s="158" t="s">
        <v>1546</v>
      </c>
      <c r="D83" s="15" t="s">
        <v>382</v>
      </c>
      <c r="E83" s="134" t="s">
        <v>383</v>
      </c>
      <c r="F83" s="134"/>
      <c r="G83" s="134"/>
      <c r="H83" s="134"/>
      <c r="I83" s="15" t="s">
        <v>1913</v>
      </c>
      <c r="J83" s="15" t="s">
        <v>1914</v>
      </c>
      <c r="K83" s="134" t="s">
        <v>1915</v>
      </c>
      <c r="L83" s="134">
        <f>622.65
+44</f>
        <v>666.65</v>
      </c>
      <c r="M83" s="41" t="s">
        <v>1916</v>
      </c>
      <c r="N83" s="41" t="s">
        <v>48</v>
      </c>
    </row>
    <row r="84" spans="1:14" ht="30" customHeight="1">
      <c r="A84" s="6">
        <v>82</v>
      </c>
      <c r="B84" s="15" t="s">
        <v>1917</v>
      </c>
      <c r="C84" s="158" t="s">
        <v>1546</v>
      </c>
      <c r="D84" s="15" t="s">
        <v>382</v>
      </c>
      <c r="E84" s="134" t="s">
        <v>383</v>
      </c>
      <c r="F84" s="134"/>
      <c r="G84" s="134"/>
      <c r="H84" s="134">
        <v>19</v>
      </c>
      <c r="I84" s="15" t="s">
        <v>1918</v>
      </c>
      <c r="J84" s="15" t="s">
        <v>1250</v>
      </c>
      <c r="K84" s="134">
        <v>199.78</v>
      </c>
      <c r="L84" s="134">
        <v>199.78</v>
      </c>
      <c r="M84" s="41" t="s">
        <v>1919</v>
      </c>
      <c r="N84" s="41" t="s">
        <v>48</v>
      </c>
    </row>
    <row r="85" spans="1:14" ht="30" customHeight="1">
      <c r="A85" s="6">
        <v>83</v>
      </c>
      <c r="B85" s="69" t="s">
        <v>1920</v>
      </c>
      <c r="C85" s="158" t="s">
        <v>1546</v>
      </c>
      <c r="D85" s="69" t="s">
        <v>698</v>
      </c>
      <c r="E85" s="68" t="s">
        <v>699</v>
      </c>
      <c r="F85" s="68"/>
      <c r="G85" s="68"/>
      <c r="H85" s="68"/>
      <c r="I85" s="68" t="s">
        <v>1921</v>
      </c>
      <c r="J85" s="68" t="s">
        <v>1922</v>
      </c>
      <c r="K85" s="70" t="s">
        <v>1923</v>
      </c>
      <c r="L85" s="70">
        <f>291.12
+116</f>
        <v>407.12</v>
      </c>
      <c r="M85" s="41" t="s">
        <v>1924</v>
      </c>
      <c r="N85" s="41" t="s">
        <v>48</v>
      </c>
    </row>
    <row r="86" spans="1:14" ht="60">
      <c r="A86" s="6">
        <v>84</v>
      </c>
      <c r="B86" s="69" t="s">
        <v>1925</v>
      </c>
      <c r="C86" s="158" t="s">
        <v>1546</v>
      </c>
      <c r="D86" s="69" t="s">
        <v>698</v>
      </c>
      <c r="E86" s="68" t="s">
        <v>699</v>
      </c>
      <c r="F86" s="68"/>
      <c r="G86" s="68"/>
      <c r="H86" s="68"/>
      <c r="I86" s="68" t="s">
        <v>1926</v>
      </c>
      <c r="J86" s="68" t="s">
        <v>1927</v>
      </c>
      <c r="K86" s="68" t="s">
        <v>1928</v>
      </c>
      <c r="L86" s="68">
        <f>327.51
+116</f>
        <v>443.51</v>
      </c>
      <c r="M86" s="41" t="s">
        <v>1929</v>
      </c>
      <c r="N86" s="41" t="s">
        <v>48</v>
      </c>
    </row>
    <row r="87" spans="1:14" ht="105">
      <c r="A87" s="6">
        <v>85</v>
      </c>
      <c r="B87" s="69" t="s">
        <v>1930</v>
      </c>
      <c r="C87" s="158" t="s">
        <v>1546</v>
      </c>
      <c r="D87" s="69" t="s">
        <v>698</v>
      </c>
      <c r="E87" s="68" t="s">
        <v>699</v>
      </c>
      <c r="F87" s="68"/>
      <c r="G87" s="68"/>
      <c r="H87" s="68"/>
      <c r="I87" s="68" t="s">
        <v>1931</v>
      </c>
      <c r="J87" s="68" t="s">
        <v>1932</v>
      </c>
      <c r="K87" s="68" t="s">
        <v>1933</v>
      </c>
      <c r="L87" s="68">
        <f>113.04
+145.56
-12.08
+58</f>
        <v>304.52</v>
      </c>
      <c r="M87" s="41" t="s">
        <v>1845</v>
      </c>
      <c r="N87" s="41" t="s">
        <v>48</v>
      </c>
    </row>
    <row r="88" spans="1:14" ht="30" customHeight="1">
      <c r="A88" s="6">
        <v>86</v>
      </c>
      <c r="B88" s="69" t="s">
        <v>1934</v>
      </c>
      <c r="C88" s="158" t="s">
        <v>1546</v>
      </c>
      <c r="D88" s="69" t="s">
        <v>698</v>
      </c>
      <c r="E88" s="68" t="s">
        <v>768</v>
      </c>
      <c r="F88" s="68"/>
      <c r="G88" s="68"/>
      <c r="H88" s="68"/>
      <c r="I88" s="68" t="s">
        <v>1935</v>
      </c>
      <c r="J88" s="70" t="s">
        <v>809</v>
      </c>
      <c r="K88" s="70">
        <v>203.61</v>
      </c>
      <c r="L88" s="70">
        <v>203.61</v>
      </c>
      <c r="M88" s="41" t="s">
        <v>1936</v>
      </c>
      <c r="N88" s="41" t="s">
        <v>48</v>
      </c>
    </row>
    <row r="89" spans="1:14" ht="30" customHeight="1">
      <c r="A89" s="6">
        <v>87</v>
      </c>
      <c r="B89" s="69" t="s">
        <v>1937</v>
      </c>
      <c r="C89" s="158" t="s">
        <v>1546</v>
      </c>
      <c r="D89" s="69" t="s">
        <v>698</v>
      </c>
      <c r="E89" s="68" t="s">
        <v>768</v>
      </c>
      <c r="F89" s="68"/>
      <c r="G89" s="68"/>
      <c r="H89" s="68"/>
      <c r="I89" s="68" t="s">
        <v>1938</v>
      </c>
      <c r="J89" s="68" t="s">
        <v>1939</v>
      </c>
      <c r="K89" s="68">
        <v>203.61</v>
      </c>
      <c r="L89" s="68">
        <v>203.61</v>
      </c>
      <c r="M89" s="41" t="s">
        <v>1940</v>
      </c>
      <c r="N89" s="41" t="s">
        <v>48</v>
      </c>
    </row>
    <row r="90" spans="1:14" ht="30" customHeight="1">
      <c r="A90" s="6">
        <v>88</v>
      </c>
      <c r="B90" s="68" t="s">
        <v>1941</v>
      </c>
      <c r="C90" s="158" t="s">
        <v>1546</v>
      </c>
      <c r="D90" s="69" t="s">
        <v>698</v>
      </c>
      <c r="E90" s="68" t="s">
        <v>793</v>
      </c>
      <c r="F90" s="68"/>
      <c r="G90" s="68"/>
      <c r="H90" s="68"/>
      <c r="I90" s="68" t="s">
        <v>1942</v>
      </c>
      <c r="J90" s="68" t="s">
        <v>1943</v>
      </c>
      <c r="K90" s="68" t="s">
        <v>46</v>
      </c>
      <c r="L90" s="68">
        <f>269.6
+58</f>
        <v>327.60000000000002</v>
      </c>
      <c r="M90" s="41" t="s">
        <v>1944</v>
      </c>
      <c r="N90" s="41" t="s">
        <v>48</v>
      </c>
    </row>
    <row r="91" spans="1:14" ht="30" customHeight="1">
      <c r="A91" s="6">
        <v>89</v>
      </c>
      <c r="B91" s="69" t="s">
        <v>1945</v>
      </c>
      <c r="C91" s="158" t="s">
        <v>1546</v>
      </c>
      <c r="D91" s="69" t="s">
        <v>698</v>
      </c>
      <c r="E91" s="68" t="s">
        <v>740</v>
      </c>
      <c r="F91" s="68"/>
      <c r="G91" s="68"/>
      <c r="H91" s="68"/>
      <c r="I91" s="68" t="s">
        <v>1946</v>
      </c>
      <c r="J91" s="68" t="s">
        <v>1947</v>
      </c>
      <c r="K91" s="70" t="s">
        <v>1948</v>
      </c>
      <c r="L91" s="70">
        <f>110.21
+29</f>
        <v>139.20999999999998</v>
      </c>
      <c r="M91" s="41" t="s">
        <v>1949</v>
      </c>
      <c r="N91" s="41" t="s">
        <v>48</v>
      </c>
    </row>
    <row r="92" spans="1:14" ht="150">
      <c r="A92" s="6">
        <v>90</v>
      </c>
      <c r="B92" s="69" t="s">
        <v>1950</v>
      </c>
      <c r="C92" s="158" t="s">
        <v>1546</v>
      </c>
      <c r="D92" s="69" t="s">
        <v>698</v>
      </c>
      <c r="E92" s="68" t="s">
        <v>768</v>
      </c>
      <c r="F92" s="68"/>
      <c r="G92" s="68"/>
      <c r="H92" s="68"/>
      <c r="I92" s="139" t="s">
        <v>1951</v>
      </c>
      <c r="J92" s="139" t="s">
        <v>1952</v>
      </c>
      <c r="K92" s="70" t="s">
        <v>1953</v>
      </c>
      <c r="L92" s="70">
        <f>521.94
-58.47
+58
+39.27</f>
        <v>560.74</v>
      </c>
      <c r="M92" s="159" t="s">
        <v>1954</v>
      </c>
      <c r="N92" s="41" t="s">
        <v>48</v>
      </c>
    </row>
    <row r="93" spans="1:14" ht="165">
      <c r="A93" s="6">
        <v>91</v>
      </c>
      <c r="B93" s="69" t="s">
        <v>1955</v>
      </c>
      <c r="C93" s="158" t="s">
        <v>1546</v>
      </c>
      <c r="D93" s="69" t="s">
        <v>698</v>
      </c>
      <c r="E93" s="68" t="s">
        <v>793</v>
      </c>
      <c r="F93" s="68">
        <v>64</v>
      </c>
      <c r="G93" s="68"/>
      <c r="H93" s="68"/>
      <c r="I93" s="68" t="s">
        <v>1956</v>
      </c>
      <c r="J93" s="139" t="s">
        <v>1957</v>
      </c>
      <c r="K93" s="165" t="s">
        <v>1958</v>
      </c>
      <c r="L93" s="165">
        <f>552.68
-44.48
+29</f>
        <v>537.19999999999993</v>
      </c>
      <c r="M93" s="41" t="s">
        <v>1959</v>
      </c>
      <c r="N93" s="41" t="s">
        <v>48</v>
      </c>
    </row>
    <row r="94" spans="1:14" ht="45">
      <c r="A94" s="6">
        <v>92</v>
      </c>
      <c r="B94" s="69" t="s">
        <v>1960</v>
      </c>
      <c r="C94" s="158" t="s">
        <v>1546</v>
      </c>
      <c r="D94" s="69" t="s">
        <v>698</v>
      </c>
      <c r="E94" s="69" t="s">
        <v>699</v>
      </c>
      <c r="F94" s="69">
        <v>29</v>
      </c>
      <c r="G94" s="69"/>
      <c r="H94" s="69"/>
      <c r="I94" s="68" t="s">
        <v>1961</v>
      </c>
      <c r="J94" s="68" t="s">
        <v>1962</v>
      </c>
      <c r="K94" s="70" t="s">
        <v>1963</v>
      </c>
      <c r="L94" s="70">
        <f>161.76
+14</f>
        <v>175.76</v>
      </c>
      <c r="M94" s="41" t="s">
        <v>1964</v>
      </c>
      <c r="N94" s="41" t="s">
        <v>48</v>
      </c>
    </row>
    <row r="95" spans="1:14" ht="45">
      <c r="A95" s="6">
        <v>93</v>
      </c>
      <c r="B95" s="69" t="s">
        <v>1965</v>
      </c>
      <c r="C95" s="158" t="s">
        <v>1546</v>
      </c>
      <c r="D95" s="69" t="s">
        <v>698</v>
      </c>
      <c r="E95" s="69" t="s">
        <v>740</v>
      </c>
      <c r="F95" s="69"/>
      <c r="G95" s="69"/>
      <c r="H95" s="69"/>
      <c r="I95" s="68" t="s">
        <v>1966</v>
      </c>
      <c r="J95" s="68" t="s">
        <v>1967</v>
      </c>
      <c r="K95" s="70" t="s">
        <v>90</v>
      </c>
      <c r="L95" s="70">
        <f>215.68
+58</f>
        <v>273.68</v>
      </c>
      <c r="M95" s="41" t="s">
        <v>1968</v>
      </c>
      <c r="N95" s="41" t="s">
        <v>48</v>
      </c>
    </row>
    <row r="96" spans="1:14" ht="45">
      <c r="A96" s="6">
        <v>94</v>
      </c>
      <c r="B96" s="69" t="s">
        <v>1969</v>
      </c>
      <c r="C96" s="158" t="s">
        <v>1546</v>
      </c>
      <c r="D96" s="69" t="s">
        <v>698</v>
      </c>
      <c r="E96" s="68" t="s">
        <v>740</v>
      </c>
      <c r="F96" s="68"/>
      <c r="G96" s="68"/>
      <c r="H96" s="68"/>
      <c r="I96" s="68" t="s">
        <v>1970</v>
      </c>
      <c r="J96" s="68" t="s">
        <v>1971</v>
      </c>
      <c r="K96" s="70" t="s">
        <v>90</v>
      </c>
      <c r="L96" s="70">
        <f>215.68
+58</f>
        <v>273.68</v>
      </c>
      <c r="M96" s="41" t="s">
        <v>1968</v>
      </c>
      <c r="N96" s="41" t="s">
        <v>48</v>
      </c>
    </row>
    <row r="97" spans="1:14" ht="60">
      <c r="A97" s="6">
        <v>95</v>
      </c>
      <c r="B97" s="69" t="s">
        <v>1972</v>
      </c>
      <c r="C97" s="158" t="s">
        <v>1546</v>
      </c>
      <c r="D97" s="69" t="s">
        <v>698</v>
      </c>
      <c r="E97" s="68" t="s">
        <v>740</v>
      </c>
      <c r="F97" s="68"/>
      <c r="G97" s="68"/>
      <c r="H97" s="68"/>
      <c r="I97" s="68" t="s">
        <v>1973</v>
      </c>
      <c r="J97" s="68" t="s">
        <v>1974</v>
      </c>
      <c r="K97" s="70" t="s">
        <v>90</v>
      </c>
      <c r="L97" s="70">
        <f>215.68+
58</f>
        <v>273.68</v>
      </c>
      <c r="M97" s="159" t="s">
        <v>1975</v>
      </c>
      <c r="N97" s="41" t="s">
        <v>48</v>
      </c>
    </row>
    <row r="98" spans="1:14" ht="60">
      <c r="A98" s="6">
        <v>96</v>
      </c>
      <c r="B98" s="69" t="s">
        <v>1976</v>
      </c>
      <c r="C98" s="158" t="s">
        <v>1546</v>
      </c>
      <c r="D98" s="69" t="s">
        <v>698</v>
      </c>
      <c r="E98" s="68" t="s">
        <v>740</v>
      </c>
      <c r="F98" s="68">
        <v>6</v>
      </c>
      <c r="G98" s="68"/>
      <c r="H98" s="68"/>
      <c r="I98" s="68" t="s">
        <v>1977</v>
      </c>
      <c r="J98" s="68" t="s">
        <v>1978</v>
      </c>
      <c r="K98" s="70" t="s">
        <v>368</v>
      </c>
      <c r="L98" s="70">
        <f>161.76
+58</f>
        <v>219.76</v>
      </c>
      <c r="M98" s="41" t="s">
        <v>1979</v>
      </c>
      <c r="N98" s="41" t="s">
        <v>48</v>
      </c>
    </row>
    <row r="99" spans="1:14" ht="120">
      <c r="A99" s="6">
        <v>97</v>
      </c>
      <c r="B99" s="69" t="s">
        <v>1980</v>
      </c>
      <c r="C99" s="158" t="s">
        <v>1546</v>
      </c>
      <c r="D99" s="69" t="s">
        <v>698</v>
      </c>
      <c r="E99" s="68" t="s">
        <v>768</v>
      </c>
      <c r="F99" s="68"/>
      <c r="G99" s="68"/>
      <c r="H99" s="68"/>
      <c r="I99" s="68" t="s">
        <v>1981</v>
      </c>
      <c r="J99" s="68" t="s">
        <v>1982</v>
      </c>
      <c r="K99" s="70" t="s">
        <v>1983</v>
      </c>
      <c r="L99" s="70">
        <f>15.07
+29
+22.32</f>
        <v>66.39</v>
      </c>
      <c r="M99" s="41" t="s">
        <v>1984</v>
      </c>
      <c r="N99" s="41" t="s">
        <v>48</v>
      </c>
    </row>
    <row r="100" spans="1:14" ht="30" customHeight="1">
      <c r="A100" s="6">
        <v>98</v>
      </c>
      <c r="B100" s="69" t="s">
        <v>1985</v>
      </c>
      <c r="C100" s="158" t="s">
        <v>1546</v>
      </c>
      <c r="D100" s="69" t="s">
        <v>698</v>
      </c>
      <c r="E100" s="68" t="s">
        <v>699</v>
      </c>
      <c r="F100" s="68"/>
      <c r="G100" s="68">
        <v>7</v>
      </c>
      <c r="H100" s="68"/>
      <c r="I100" s="68" t="s">
        <v>1986</v>
      </c>
      <c r="J100" s="68" t="s">
        <v>1987</v>
      </c>
      <c r="K100" s="70" t="s">
        <v>52</v>
      </c>
      <c r="L100" s="70">
        <f>188.72
+58</f>
        <v>246.72</v>
      </c>
      <c r="M100" s="41" t="s">
        <v>1613</v>
      </c>
      <c r="N100" s="41" t="s">
        <v>48</v>
      </c>
    </row>
    <row r="101" spans="1:14" ht="315">
      <c r="A101" s="6">
        <v>99</v>
      </c>
      <c r="B101" s="69" t="s">
        <v>1988</v>
      </c>
      <c r="C101" s="158" t="s">
        <v>1546</v>
      </c>
      <c r="D101" s="69" t="s">
        <v>698</v>
      </c>
      <c r="E101" s="68" t="s">
        <v>699</v>
      </c>
      <c r="F101" s="68"/>
      <c r="G101" s="68"/>
      <c r="H101" s="68"/>
      <c r="I101" s="68" t="s">
        <v>1989</v>
      </c>
      <c r="J101" s="68" t="s">
        <v>1990</v>
      </c>
      <c r="K101" s="70" t="s">
        <v>1991</v>
      </c>
      <c r="L101" s="70">
        <f>219.92
+215.68
+90.97
+181.95
-15.1</f>
        <v>693.42</v>
      </c>
      <c r="M101" s="41" t="s">
        <v>1992</v>
      </c>
      <c r="N101" s="41" t="s">
        <v>48</v>
      </c>
    </row>
    <row r="102" spans="1:14" ht="90">
      <c r="A102" s="6">
        <v>100</v>
      </c>
      <c r="B102" s="69" t="s">
        <v>1993</v>
      </c>
      <c r="C102" s="158" t="s">
        <v>1546</v>
      </c>
      <c r="D102" s="69" t="s">
        <v>698</v>
      </c>
      <c r="E102" s="68" t="s">
        <v>768</v>
      </c>
      <c r="F102" s="68"/>
      <c r="G102" s="68"/>
      <c r="H102" s="68"/>
      <c r="I102" s="68" t="s">
        <v>1994</v>
      </c>
      <c r="J102" s="68" t="s">
        <v>1995</v>
      </c>
      <c r="K102" s="70" t="s">
        <v>1996</v>
      </c>
      <c r="L102" s="70">
        <f>219.92
+40.44</f>
        <v>260.36</v>
      </c>
      <c r="M102" s="41" t="s">
        <v>1997</v>
      </c>
      <c r="N102" s="41" t="s">
        <v>48</v>
      </c>
    </row>
    <row r="103" spans="1:14" ht="30" customHeight="1">
      <c r="A103" s="6">
        <v>101</v>
      </c>
      <c r="B103" s="69" t="s">
        <v>1998</v>
      </c>
      <c r="C103" s="158" t="s">
        <v>1546</v>
      </c>
      <c r="D103" s="69" t="s">
        <v>698</v>
      </c>
      <c r="E103" s="68" t="s">
        <v>793</v>
      </c>
      <c r="F103" s="68"/>
      <c r="G103" s="68"/>
      <c r="H103" s="68"/>
      <c r="I103" s="68" t="s">
        <v>1999</v>
      </c>
      <c r="J103" s="68" t="s">
        <v>2000</v>
      </c>
      <c r="K103" s="70" t="s">
        <v>46</v>
      </c>
      <c r="L103" s="70">
        <f>269.6
+58</f>
        <v>327.60000000000002</v>
      </c>
      <c r="M103" s="41" t="s">
        <v>2001</v>
      </c>
      <c r="N103" s="41" t="s">
        <v>48</v>
      </c>
    </row>
    <row r="104" spans="1:14" ht="30" customHeight="1">
      <c r="A104" s="6">
        <v>102</v>
      </c>
      <c r="B104" s="69" t="s">
        <v>2002</v>
      </c>
      <c r="C104" s="158" t="s">
        <v>1546</v>
      </c>
      <c r="D104" s="69" t="s">
        <v>698</v>
      </c>
      <c r="E104" s="68" t="s">
        <v>793</v>
      </c>
      <c r="F104" s="68">
        <v>44</v>
      </c>
      <c r="G104" s="68"/>
      <c r="H104" s="68"/>
      <c r="I104" s="68" t="s">
        <v>2003</v>
      </c>
      <c r="J104" s="68" t="s">
        <v>2004</v>
      </c>
      <c r="K104" s="70" t="s">
        <v>2005</v>
      </c>
      <c r="L104" s="70">
        <f>219.92
+80.88</f>
        <v>300.79999999999995</v>
      </c>
      <c r="M104" s="41" t="s">
        <v>2006</v>
      </c>
      <c r="N104" s="41" t="s">
        <v>48</v>
      </c>
    </row>
    <row r="105" spans="1:14" ht="30" customHeight="1">
      <c r="A105" s="6">
        <v>103</v>
      </c>
      <c r="B105" s="69" t="s">
        <v>2007</v>
      </c>
      <c r="C105" s="158" t="s">
        <v>1546</v>
      </c>
      <c r="D105" s="69" t="s">
        <v>698</v>
      </c>
      <c r="E105" s="68" t="s">
        <v>740</v>
      </c>
      <c r="F105" s="68"/>
      <c r="G105" s="68"/>
      <c r="H105" s="68"/>
      <c r="I105" s="68" t="s">
        <v>2008</v>
      </c>
      <c r="J105" s="70" t="s">
        <v>809</v>
      </c>
      <c r="K105" s="70">
        <v>203.61</v>
      </c>
      <c r="L105" s="70">
        <v>203.61</v>
      </c>
      <c r="M105" s="41" t="s">
        <v>2009</v>
      </c>
      <c r="N105" s="41" t="s">
        <v>48</v>
      </c>
    </row>
    <row r="106" spans="1:14" ht="30" customHeight="1">
      <c r="A106" s="6">
        <v>104</v>
      </c>
      <c r="B106" s="68" t="s">
        <v>2010</v>
      </c>
      <c r="C106" s="158" t="s">
        <v>1546</v>
      </c>
      <c r="D106" s="69" t="s">
        <v>698</v>
      </c>
      <c r="E106" s="69" t="s">
        <v>740</v>
      </c>
      <c r="F106" s="69"/>
      <c r="G106" s="69"/>
      <c r="H106" s="69"/>
      <c r="I106" s="68" t="s">
        <v>2011</v>
      </c>
      <c r="J106" s="70" t="s">
        <v>809</v>
      </c>
      <c r="K106" s="70">
        <v>203.61</v>
      </c>
      <c r="L106" s="70">
        <v>203.61</v>
      </c>
      <c r="M106" s="41" t="s">
        <v>2012</v>
      </c>
      <c r="N106" s="41" t="s">
        <v>48</v>
      </c>
    </row>
    <row r="107" spans="1:14" ht="30" customHeight="1">
      <c r="A107" s="6">
        <v>105</v>
      </c>
      <c r="B107" s="69" t="s">
        <v>2013</v>
      </c>
      <c r="C107" s="158" t="s">
        <v>1546</v>
      </c>
      <c r="D107" s="69" t="s">
        <v>698</v>
      </c>
      <c r="E107" s="69" t="s">
        <v>793</v>
      </c>
      <c r="F107" s="69">
        <v>101</v>
      </c>
      <c r="G107" s="69"/>
      <c r="H107" s="69"/>
      <c r="I107" s="68" t="s">
        <v>2014</v>
      </c>
      <c r="J107" s="69" t="s">
        <v>2015</v>
      </c>
      <c r="K107" s="68">
        <v>157.03</v>
      </c>
      <c r="L107" s="68">
        <v>157.03</v>
      </c>
      <c r="M107" s="41" t="s">
        <v>2016</v>
      </c>
      <c r="N107" s="41" t="s">
        <v>48</v>
      </c>
    </row>
    <row r="108" spans="1:14" ht="51" customHeight="1">
      <c r="A108" s="6">
        <v>106</v>
      </c>
      <c r="B108" s="69" t="s">
        <v>2017</v>
      </c>
      <c r="C108" s="158" t="s">
        <v>1546</v>
      </c>
      <c r="D108" s="69" t="s">
        <v>698</v>
      </c>
      <c r="E108" s="68" t="s">
        <v>768</v>
      </c>
      <c r="F108" s="68"/>
      <c r="G108" s="68">
        <v>70</v>
      </c>
      <c r="H108" s="68"/>
      <c r="I108" s="68" t="s">
        <v>2018</v>
      </c>
      <c r="J108" s="68" t="s">
        <v>735</v>
      </c>
      <c r="K108" s="70">
        <v>157.03</v>
      </c>
      <c r="L108" s="70">
        <v>157.03</v>
      </c>
      <c r="M108" s="41" t="s">
        <v>2019</v>
      </c>
      <c r="N108" s="41" t="s">
        <v>48</v>
      </c>
    </row>
    <row r="109" spans="1:14" ht="30" customHeight="1">
      <c r="A109" s="6">
        <v>107</v>
      </c>
      <c r="B109" s="69" t="s">
        <v>2020</v>
      </c>
      <c r="C109" s="158" t="s">
        <v>1546</v>
      </c>
      <c r="D109" s="69" t="s">
        <v>698</v>
      </c>
      <c r="E109" s="68" t="s">
        <v>699</v>
      </c>
      <c r="F109" s="68"/>
      <c r="G109" s="68">
        <v>24</v>
      </c>
      <c r="H109" s="68"/>
      <c r="I109" s="68" t="s">
        <v>2021</v>
      </c>
      <c r="J109" s="70" t="s">
        <v>2022</v>
      </c>
      <c r="K109" s="70">
        <v>203.61</v>
      </c>
      <c r="L109" s="70">
        <v>203.61</v>
      </c>
      <c r="M109" s="41" t="s">
        <v>2023</v>
      </c>
      <c r="N109" s="41" t="s">
        <v>48</v>
      </c>
    </row>
    <row r="110" spans="1:14" ht="30" customHeight="1">
      <c r="A110" s="6">
        <v>108</v>
      </c>
      <c r="B110" s="69" t="s">
        <v>2024</v>
      </c>
      <c r="C110" s="158" t="s">
        <v>1546</v>
      </c>
      <c r="D110" s="69" t="s">
        <v>698</v>
      </c>
      <c r="E110" s="68" t="s">
        <v>740</v>
      </c>
      <c r="F110" s="68"/>
      <c r="G110" s="68">
        <v>18</v>
      </c>
      <c r="H110" s="68"/>
      <c r="I110" s="68" t="s">
        <v>2025</v>
      </c>
      <c r="J110" s="69" t="s">
        <v>735</v>
      </c>
      <c r="K110" s="70">
        <v>157.03</v>
      </c>
      <c r="L110" s="70">
        <v>157.03</v>
      </c>
      <c r="M110" s="41" t="s">
        <v>2026</v>
      </c>
      <c r="N110" s="41" t="s">
        <v>48</v>
      </c>
    </row>
    <row r="111" spans="1:14" ht="30" customHeight="1">
      <c r="A111" s="6">
        <v>109</v>
      </c>
      <c r="B111" s="69" t="s">
        <v>2027</v>
      </c>
      <c r="C111" s="158" t="s">
        <v>1546</v>
      </c>
      <c r="D111" s="69" t="s">
        <v>698</v>
      </c>
      <c r="E111" s="68" t="s">
        <v>793</v>
      </c>
      <c r="F111" s="68">
        <v>105</v>
      </c>
      <c r="G111" s="68"/>
      <c r="H111" s="68"/>
      <c r="I111" s="68" t="s">
        <v>2028</v>
      </c>
      <c r="J111" s="68" t="s">
        <v>2029</v>
      </c>
      <c r="K111" s="70">
        <v>157.03</v>
      </c>
      <c r="L111" s="70">
        <v>157.03</v>
      </c>
      <c r="M111" s="41" t="s">
        <v>2030</v>
      </c>
      <c r="N111" s="41" t="s">
        <v>48</v>
      </c>
    </row>
    <row r="112" spans="1:14" ht="90">
      <c r="A112" s="6">
        <v>110</v>
      </c>
      <c r="B112" s="69" t="s">
        <v>2031</v>
      </c>
      <c r="C112" s="158" t="s">
        <v>1546</v>
      </c>
      <c r="D112" s="69" t="s">
        <v>698</v>
      </c>
      <c r="E112" s="74" t="s">
        <v>793</v>
      </c>
      <c r="F112" s="74"/>
      <c r="G112" s="74"/>
      <c r="H112" s="74"/>
      <c r="I112" s="74" t="s">
        <v>2032</v>
      </c>
      <c r="J112" s="74" t="s">
        <v>2033</v>
      </c>
      <c r="K112" s="166" t="s">
        <v>2034</v>
      </c>
      <c r="L112" s="166">
        <f>258.59
+380.8
+28</f>
        <v>667.39</v>
      </c>
      <c r="M112" s="41" t="s">
        <v>2035</v>
      </c>
      <c r="N112" s="41" t="s">
        <v>48</v>
      </c>
    </row>
    <row r="113" spans="1:14" ht="30" customHeight="1">
      <c r="A113" s="6">
        <v>111</v>
      </c>
      <c r="B113" s="21" t="s">
        <v>2036</v>
      </c>
      <c r="C113" s="32" t="s">
        <v>2037</v>
      </c>
      <c r="D113" s="21" t="s">
        <v>845</v>
      </c>
      <c r="E113" s="29" t="s">
        <v>941</v>
      </c>
      <c r="F113" s="21"/>
      <c r="G113" s="25">
        <v>40</v>
      </c>
      <c r="H113" s="21"/>
      <c r="I113" s="19" t="s">
        <v>2038</v>
      </c>
      <c r="J113" s="19" t="s">
        <v>2039</v>
      </c>
      <c r="K113" s="149">
        <v>157.03</v>
      </c>
      <c r="L113" s="149">
        <v>157.03</v>
      </c>
      <c r="M113" s="19" t="s">
        <v>2040</v>
      </c>
      <c r="N113" s="41" t="s">
        <v>48</v>
      </c>
    </row>
    <row r="114" spans="1:14" ht="30" customHeight="1">
      <c r="A114" s="6">
        <v>112</v>
      </c>
      <c r="B114" s="16" t="s">
        <v>2041</v>
      </c>
      <c r="C114" s="32" t="s">
        <v>2037</v>
      </c>
      <c r="D114" s="16" t="s">
        <v>14</v>
      </c>
      <c r="E114" s="16" t="s">
        <v>22</v>
      </c>
      <c r="F114" s="16"/>
      <c r="G114" s="16"/>
      <c r="H114" s="16"/>
      <c r="I114" s="17" t="s">
        <v>2042</v>
      </c>
      <c r="J114" s="17" t="s">
        <v>2043</v>
      </c>
      <c r="K114" s="18">
        <v>157.04</v>
      </c>
      <c r="L114" s="18">
        <v>157.04</v>
      </c>
      <c r="M114" s="19" t="s">
        <v>2044</v>
      </c>
      <c r="N114" s="41" t="s">
        <v>48</v>
      </c>
    </row>
    <row r="115" spans="1:14" ht="30" customHeight="1">
      <c r="A115" s="6">
        <v>113</v>
      </c>
      <c r="B115" s="16" t="s">
        <v>2045</v>
      </c>
      <c r="C115" s="32" t="s">
        <v>2037</v>
      </c>
      <c r="D115" s="16" t="s">
        <v>14</v>
      </c>
      <c r="E115" s="16" t="s">
        <v>107</v>
      </c>
      <c r="F115" s="16">
        <v>107</v>
      </c>
      <c r="G115" s="16"/>
      <c r="H115" s="16"/>
      <c r="I115" s="17" t="s">
        <v>2046</v>
      </c>
      <c r="J115" s="17" t="s">
        <v>2047</v>
      </c>
      <c r="K115" s="16">
        <v>199.78</v>
      </c>
      <c r="L115" s="16">
        <v>199.78</v>
      </c>
      <c r="M115" s="19" t="s">
        <v>2048</v>
      </c>
      <c r="N115" s="41" t="s">
        <v>48</v>
      </c>
    </row>
    <row r="116" spans="1:14" ht="30" customHeight="1">
      <c r="A116" s="6">
        <v>114</v>
      </c>
      <c r="B116" s="16" t="s">
        <v>2049</v>
      </c>
      <c r="C116" s="32" t="s">
        <v>2037</v>
      </c>
      <c r="D116" s="16" t="s">
        <v>14</v>
      </c>
      <c r="E116" s="16" t="s">
        <v>107</v>
      </c>
      <c r="F116" s="16"/>
      <c r="G116" s="16">
        <v>45</v>
      </c>
      <c r="H116" s="16"/>
      <c r="I116" s="20" t="s">
        <v>2050</v>
      </c>
      <c r="J116" s="20" t="s">
        <v>995</v>
      </c>
      <c r="K116" s="18">
        <v>285.94</v>
      </c>
      <c r="L116" s="18">
        <v>285.94</v>
      </c>
      <c r="M116" s="19" t="s">
        <v>2051</v>
      </c>
      <c r="N116" s="41" t="s">
        <v>48</v>
      </c>
    </row>
    <row r="117" spans="1:14" ht="30" customHeight="1">
      <c r="A117" s="6">
        <v>115</v>
      </c>
      <c r="B117" s="16" t="s">
        <v>2052</v>
      </c>
      <c r="C117" s="32" t="s">
        <v>2037</v>
      </c>
      <c r="D117" s="16" t="s">
        <v>14</v>
      </c>
      <c r="E117" s="20" t="s">
        <v>107</v>
      </c>
      <c r="F117" s="16"/>
      <c r="G117" s="22">
        <v>95</v>
      </c>
      <c r="H117" s="16"/>
      <c r="I117" s="20" t="s">
        <v>2053</v>
      </c>
      <c r="J117" s="20" t="s">
        <v>2054</v>
      </c>
      <c r="K117" s="18">
        <v>199.78</v>
      </c>
      <c r="L117" s="18">
        <v>199.78</v>
      </c>
      <c r="M117" s="20" t="s">
        <v>2055</v>
      </c>
      <c r="N117" s="41" t="s">
        <v>48</v>
      </c>
    </row>
    <row r="118" spans="1:14" ht="30" customHeight="1">
      <c r="A118" s="6">
        <v>116</v>
      </c>
      <c r="B118" s="26" t="s">
        <v>2056</v>
      </c>
      <c r="C118" s="32" t="s">
        <v>2037</v>
      </c>
      <c r="D118" s="26" t="s">
        <v>486</v>
      </c>
      <c r="E118" s="59" t="s">
        <v>498</v>
      </c>
      <c r="F118" s="17">
        <v>70</v>
      </c>
      <c r="G118" s="17"/>
      <c r="H118" s="17"/>
      <c r="I118" s="60" t="s">
        <v>2057</v>
      </c>
      <c r="J118" s="60" t="s">
        <v>2058</v>
      </c>
      <c r="K118" s="18" t="s">
        <v>2059</v>
      </c>
      <c r="L118" s="18">
        <f>84.78
+29</f>
        <v>113.78</v>
      </c>
      <c r="M118" s="19" t="s">
        <v>2060</v>
      </c>
      <c r="N118" s="41" t="s">
        <v>48</v>
      </c>
    </row>
    <row r="119" spans="1:14" ht="30" customHeight="1">
      <c r="A119" s="6">
        <v>117</v>
      </c>
      <c r="B119" s="26" t="s">
        <v>2061</v>
      </c>
      <c r="C119" s="32" t="s">
        <v>2037</v>
      </c>
      <c r="D119" s="26" t="s">
        <v>486</v>
      </c>
      <c r="E119" s="43" t="s">
        <v>531</v>
      </c>
      <c r="F119" s="16"/>
      <c r="G119" s="16"/>
      <c r="H119" s="16"/>
      <c r="I119" s="26" t="s">
        <v>2062</v>
      </c>
      <c r="J119" s="26" t="s">
        <v>2063</v>
      </c>
      <c r="K119" s="18">
        <v>157.04</v>
      </c>
      <c r="L119" s="18">
        <v>157.04</v>
      </c>
      <c r="M119" s="19" t="s">
        <v>2064</v>
      </c>
      <c r="N119" s="41" t="s">
        <v>48</v>
      </c>
    </row>
    <row r="120" spans="1:14" ht="30" customHeight="1">
      <c r="A120" s="6">
        <v>118</v>
      </c>
      <c r="B120" s="26" t="s">
        <v>2065</v>
      </c>
      <c r="C120" s="32" t="s">
        <v>2037</v>
      </c>
      <c r="D120" s="26" t="s">
        <v>486</v>
      </c>
      <c r="E120" s="43" t="s">
        <v>498</v>
      </c>
      <c r="F120" s="17"/>
      <c r="G120" s="17"/>
      <c r="H120" s="17"/>
      <c r="I120" s="26" t="s">
        <v>2066</v>
      </c>
      <c r="J120" s="26" t="s">
        <v>2067</v>
      </c>
      <c r="K120" s="18">
        <v>157.04</v>
      </c>
      <c r="L120" s="18">
        <v>157.04</v>
      </c>
      <c r="M120" s="19" t="s">
        <v>2068</v>
      </c>
      <c r="N120" s="41" t="s">
        <v>48</v>
      </c>
    </row>
    <row r="121" spans="1:14" ht="30" customHeight="1">
      <c r="A121" s="6">
        <v>119</v>
      </c>
      <c r="B121" s="26" t="s">
        <v>2069</v>
      </c>
      <c r="C121" s="32" t="s">
        <v>2037</v>
      </c>
      <c r="D121" s="26" t="s">
        <v>486</v>
      </c>
      <c r="E121" s="43" t="s">
        <v>531</v>
      </c>
      <c r="F121" s="17"/>
      <c r="G121" s="17"/>
      <c r="H121" s="17"/>
      <c r="I121" s="26" t="s">
        <v>2070</v>
      </c>
      <c r="J121" s="26" t="s">
        <v>2071</v>
      </c>
      <c r="K121" s="18">
        <v>199.78</v>
      </c>
      <c r="L121" s="18">
        <v>199.78</v>
      </c>
      <c r="M121" s="19" t="s">
        <v>2072</v>
      </c>
      <c r="N121" s="41" t="s">
        <v>48</v>
      </c>
    </row>
    <row r="122" spans="1:14" ht="30" customHeight="1">
      <c r="A122" s="6">
        <v>120</v>
      </c>
      <c r="B122" s="17" t="s">
        <v>2073</v>
      </c>
      <c r="C122" s="32" t="s">
        <v>2037</v>
      </c>
      <c r="D122" s="17" t="s">
        <v>382</v>
      </c>
      <c r="E122" s="17" t="s">
        <v>383</v>
      </c>
      <c r="F122" s="17">
        <v>133</v>
      </c>
      <c r="G122" s="17"/>
      <c r="H122" s="17"/>
      <c r="I122" s="17" t="s">
        <v>2074</v>
      </c>
      <c r="J122" s="17" t="s">
        <v>2075</v>
      </c>
      <c r="K122" s="18" t="s">
        <v>2076</v>
      </c>
      <c r="L122" s="18">
        <f>269.6
-30.2</f>
        <v>239.40000000000003</v>
      </c>
      <c r="M122" s="19" t="s">
        <v>2077</v>
      </c>
      <c r="N122" s="41" t="s">
        <v>48</v>
      </c>
    </row>
    <row r="123" spans="1:14" ht="30" customHeight="1">
      <c r="A123" s="6">
        <v>121</v>
      </c>
      <c r="B123" s="17" t="s">
        <v>2078</v>
      </c>
      <c r="C123" s="32" t="s">
        <v>2037</v>
      </c>
      <c r="D123" s="17" t="s">
        <v>382</v>
      </c>
      <c r="E123" s="17" t="s">
        <v>1907</v>
      </c>
      <c r="F123" s="16"/>
      <c r="G123" s="16"/>
      <c r="H123" s="16"/>
      <c r="I123" s="17" t="s">
        <v>2079</v>
      </c>
      <c r="J123" s="17" t="s">
        <v>2080</v>
      </c>
      <c r="K123" s="6">
        <v>44.64</v>
      </c>
      <c r="L123" s="6">
        <v>44.64</v>
      </c>
      <c r="M123" s="19" t="s">
        <v>2081</v>
      </c>
      <c r="N123" s="41" t="s">
        <v>48</v>
      </c>
    </row>
    <row r="124" spans="1:14" ht="30" customHeight="1">
      <c r="A124" s="6">
        <v>122</v>
      </c>
      <c r="B124" s="33" t="s">
        <v>2082</v>
      </c>
      <c r="C124" s="32" t="s">
        <v>2037</v>
      </c>
      <c r="D124" s="33" t="s">
        <v>698</v>
      </c>
      <c r="E124" s="33" t="s">
        <v>699</v>
      </c>
      <c r="F124" s="16"/>
      <c r="G124" s="16"/>
      <c r="H124" s="16"/>
      <c r="I124" s="32" t="s">
        <v>2083</v>
      </c>
      <c r="J124" s="32" t="s">
        <v>2084</v>
      </c>
      <c r="K124" s="27" t="s">
        <v>2085</v>
      </c>
      <c r="L124" s="27">
        <f>358.44
-29.74
+58</f>
        <v>386.7</v>
      </c>
      <c r="M124" s="19" t="s">
        <v>2086</v>
      </c>
      <c r="N124" s="41" t="s">
        <v>48</v>
      </c>
    </row>
    <row r="125" spans="1:14" ht="90">
      <c r="A125" s="6">
        <v>123</v>
      </c>
      <c r="B125" s="33" t="s">
        <v>2087</v>
      </c>
      <c r="C125" s="32" t="s">
        <v>2037</v>
      </c>
      <c r="D125" s="33" t="s">
        <v>698</v>
      </c>
      <c r="E125" s="32" t="s">
        <v>699</v>
      </c>
      <c r="F125" s="33"/>
      <c r="G125" s="33"/>
      <c r="H125" s="33"/>
      <c r="I125" s="167" t="s">
        <v>2088</v>
      </c>
      <c r="J125" s="33" t="s">
        <v>2089</v>
      </c>
      <c r="K125" s="27" t="s">
        <v>2090</v>
      </c>
      <c r="L125" s="27">
        <f>88.1
+29</f>
        <v>117.1</v>
      </c>
      <c r="M125" s="32" t="s">
        <v>2091</v>
      </c>
      <c r="N125" s="41" t="s">
        <v>48</v>
      </c>
    </row>
    <row r="126" spans="1:14" ht="30" customHeight="1">
      <c r="F126" s="38">
        <f>COUNTA(F3:F125)</f>
        <v>23</v>
      </c>
      <c r="G126" s="38">
        <f t="shared" ref="G126:H126" si="0">COUNTA(G3:G125)</f>
        <v>15</v>
      </c>
      <c r="H126" s="38">
        <f t="shared" si="0"/>
        <v>4</v>
      </c>
    </row>
  </sheetData>
  <autoFilter ref="A2:N112" xr:uid="{00000000-0009-0000-0000-000001000000}"/>
  <mergeCells count="1">
    <mergeCell ref="M1:N1"/>
  </mergeCells>
  <printOptions horizontalCentered="1"/>
  <pageMargins left="3.9370078740157501E-2" right="3.9370078740157501E-2" top="3.9370078740157501E-2" bottom="3.9370078740157501E-2" header="0.31496062992126" footer="0.31496062992126"/>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07"/>
  <sheetViews>
    <sheetView view="pageBreakPreview" topLeftCell="D1" zoomScale="85" zoomScaleNormal="85" zoomScaleSheetLayoutView="85" workbookViewId="0">
      <pane ySplit="2" topLeftCell="A101" activePane="bottomLeft" state="frozen"/>
      <selection pane="bottomLeft" activeCell="D1" sqref="D1:R105"/>
    </sheetView>
  </sheetViews>
  <sheetFormatPr defaultRowHeight="15"/>
  <cols>
    <col min="2" max="2" width="12.7109375" customWidth="1"/>
    <col min="8" max="8" width="32.140625" customWidth="1"/>
    <col min="9" max="9" width="40.140625" customWidth="1"/>
    <col min="10" max="10" width="9.140625" customWidth="1"/>
    <col min="12" max="12" width="20.7109375" customWidth="1"/>
    <col min="13" max="13" width="11.5703125" style="80" customWidth="1"/>
    <col min="14" max="14" width="13.28515625" style="80" customWidth="1"/>
    <col min="15" max="15" width="11.7109375" style="80" customWidth="1"/>
    <col min="16" max="18" width="9.140625" style="80"/>
  </cols>
  <sheetData>
    <row r="1" spans="1:18" s="5" customFormat="1" ht="22.5" customHeight="1">
      <c r="B1" s="37"/>
      <c r="C1" s="37"/>
      <c r="D1" s="239" t="s">
        <v>2316</v>
      </c>
      <c r="E1" s="239"/>
      <c r="F1" s="239"/>
      <c r="G1" s="239"/>
      <c r="H1" s="37"/>
      <c r="I1" s="37"/>
      <c r="J1" s="38"/>
      <c r="K1" s="38"/>
      <c r="M1" s="47"/>
      <c r="N1" s="47"/>
      <c r="O1" s="47"/>
      <c r="P1" s="238" t="s">
        <v>2323</v>
      </c>
      <c r="Q1" s="238"/>
      <c r="R1" s="238"/>
    </row>
    <row r="2" spans="1:18" ht="75">
      <c r="A2" s="1" t="s">
        <v>0</v>
      </c>
      <c r="B2" s="1" t="s">
        <v>1</v>
      </c>
      <c r="C2" s="1" t="s">
        <v>2</v>
      </c>
      <c r="D2" s="2" t="s">
        <v>3</v>
      </c>
      <c r="E2" s="2" t="s">
        <v>4</v>
      </c>
      <c r="F2" s="2" t="s">
        <v>5</v>
      </c>
      <c r="G2" s="2" t="s">
        <v>6</v>
      </c>
      <c r="H2" s="4" t="s">
        <v>8</v>
      </c>
      <c r="I2" s="4" t="s">
        <v>9</v>
      </c>
      <c r="J2" s="2" t="s">
        <v>2307</v>
      </c>
      <c r="K2" s="2" t="s">
        <v>696</v>
      </c>
      <c r="L2" s="4" t="s">
        <v>11</v>
      </c>
      <c r="M2" s="4" t="s">
        <v>12</v>
      </c>
      <c r="N2" s="4" t="s">
        <v>2106</v>
      </c>
      <c r="O2" s="4" t="s">
        <v>2101</v>
      </c>
      <c r="P2" s="4" t="s">
        <v>2102</v>
      </c>
      <c r="Q2" s="4" t="s">
        <v>2103</v>
      </c>
      <c r="R2" s="4" t="s">
        <v>2104</v>
      </c>
    </row>
    <row r="3" spans="1:18" ht="45">
      <c r="A3" s="6">
        <v>1</v>
      </c>
      <c r="B3" s="68" t="s">
        <v>697</v>
      </c>
      <c r="C3" s="69" t="s">
        <v>698</v>
      </c>
      <c r="D3" s="68" t="s">
        <v>699</v>
      </c>
      <c r="E3" s="68">
        <v>98</v>
      </c>
      <c r="F3" s="68"/>
      <c r="G3" s="68"/>
      <c r="H3" s="68" t="s">
        <v>700</v>
      </c>
      <c r="I3" s="68" t="s">
        <v>701</v>
      </c>
      <c r="J3" s="70">
        <v>203.61</v>
      </c>
      <c r="K3" s="70">
        <v>203.61</v>
      </c>
      <c r="L3" s="68" t="s">
        <v>496</v>
      </c>
      <c r="M3" s="13" t="s">
        <v>48</v>
      </c>
      <c r="N3" s="7">
        <v>70.739999999999995</v>
      </c>
      <c r="O3" s="128">
        <f>K3-N3</f>
        <v>132.87</v>
      </c>
      <c r="P3" s="180"/>
      <c r="Q3" s="180"/>
      <c r="R3" s="180"/>
    </row>
    <row r="4" spans="1:18" ht="45">
      <c r="A4" s="6">
        <v>2</v>
      </c>
      <c r="B4" s="69" t="s">
        <v>702</v>
      </c>
      <c r="C4" s="69" t="s">
        <v>698</v>
      </c>
      <c r="D4" s="68" t="s">
        <v>699</v>
      </c>
      <c r="E4" s="68">
        <v>89</v>
      </c>
      <c r="F4" s="68"/>
      <c r="G4" s="68"/>
      <c r="H4" s="68" t="s">
        <v>703</v>
      </c>
      <c r="I4" s="70" t="s">
        <v>704</v>
      </c>
      <c r="J4" s="70">
        <v>203.61</v>
      </c>
      <c r="K4" s="70">
        <v>203.61</v>
      </c>
      <c r="L4" s="68" t="s">
        <v>705</v>
      </c>
      <c r="M4" s="13" t="s">
        <v>706</v>
      </c>
      <c r="N4" s="7"/>
      <c r="O4" s="128">
        <v>143</v>
      </c>
      <c r="P4" s="128">
        <f>K4-O4</f>
        <v>60.610000000000014</v>
      </c>
      <c r="Q4" s="180"/>
      <c r="R4" s="180"/>
    </row>
    <row r="5" spans="1:18" ht="45">
      <c r="A5" s="6">
        <v>3</v>
      </c>
      <c r="B5" s="69" t="s">
        <v>707</v>
      </c>
      <c r="C5" s="69" t="s">
        <v>698</v>
      </c>
      <c r="D5" s="68" t="s">
        <v>699</v>
      </c>
      <c r="E5" s="68"/>
      <c r="F5" s="68">
        <v>87</v>
      </c>
      <c r="G5" s="68"/>
      <c r="H5" s="68" t="s">
        <v>708</v>
      </c>
      <c r="I5" s="68" t="s">
        <v>709</v>
      </c>
      <c r="J5" s="68">
        <v>203.61</v>
      </c>
      <c r="K5" s="68">
        <v>203.61</v>
      </c>
      <c r="L5" s="41" t="s">
        <v>496</v>
      </c>
      <c r="M5" s="13" t="s">
        <v>48</v>
      </c>
      <c r="N5" s="7"/>
      <c r="O5" s="203">
        <f>K5</f>
        <v>203.61</v>
      </c>
      <c r="P5" s="180"/>
      <c r="Q5" s="180"/>
      <c r="R5" s="180"/>
    </row>
    <row r="6" spans="1:18" ht="300">
      <c r="A6" s="6">
        <v>4</v>
      </c>
      <c r="B6" s="33" t="s">
        <v>710</v>
      </c>
      <c r="C6" s="33" t="s">
        <v>698</v>
      </c>
      <c r="D6" s="24" t="s">
        <v>699</v>
      </c>
      <c r="E6" s="33"/>
      <c r="F6" s="33"/>
      <c r="G6" s="33"/>
      <c r="H6" s="24" t="s">
        <v>711</v>
      </c>
      <c r="I6" s="24" t="s">
        <v>712</v>
      </c>
      <c r="J6" s="71" t="s">
        <v>713</v>
      </c>
      <c r="K6" s="71">
        <f>4.71
+29+
197.77
-16.41
+
65.94+
29</f>
        <v>310.01</v>
      </c>
      <c r="L6" s="19"/>
      <c r="M6" s="13" t="s">
        <v>48</v>
      </c>
      <c r="N6" s="7"/>
      <c r="O6" s="71">
        <v>100</v>
      </c>
      <c r="P6" s="180">
        <f>K6-O6</f>
        <v>210.01</v>
      </c>
      <c r="Q6" s="180"/>
      <c r="R6" s="180"/>
    </row>
    <row r="7" spans="1:18" ht="105">
      <c r="A7" s="6">
        <v>5</v>
      </c>
      <c r="B7" s="33" t="s">
        <v>714</v>
      </c>
      <c r="C7" s="33" t="s">
        <v>698</v>
      </c>
      <c r="D7" s="24" t="s">
        <v>699</v>
      </c>
      <c r="E7" s="32"/>
      <c r="F7" s="32"/>
      <c r="G7" s="32"/>
      <c r="H7" s="24" t="s">
        <v>715</v>
      </c>
      <c r="I7" s="24" t="s">
        <v>716</v>
      </c>
      <c r="J7" s="71" t="s">
        <v>717</v>
      </c>
      <c r="K7" s="71">
        <f>296.6
+58
+3.63                                 +29</f>
        <v>387.23</v>
      </c>
      <c r="L7" s="19"/>
      <c r="M7" s="13" t="s">
        <v>718</v>
      </c>
      <c r="N7" s="7"/>
      <c r="O7" s="71">
        <v>100</v>
      </c>
      <c r="P7" s="180">
        <f>K7-O7</f>
        <v>287.23</v>
      </c>
      <c r="Q7" s="180"/>
      <c r="R7" s="180"/>
    </row>
    <row r="8" spans="1:18" ht="120">
      <c r="A8" s="6">
        <v>6</v>
      </c>
      <c r="B8" s="33" t="s">
        <v>719</v>
      </c>
      <c r="C8" s="33" t="s">
        <v>698</v>
      </c>
      <c r="D8" s="24" t="s">
        <v>699</v>
      </c>
      <c r="E8" s="33"/>
      <c r="F8" s="33">
        <v>11</v>
      </c>
      <c r="G8" s="33"/>
      <c r="H8" s="24" t="s">
        <v>720</v>
      </c>
      <c r="I8" s="24" t="s">
        <v>721</v>
      </c>
      <c r="J8" s="71" t="s">
        <v>722</v>
      </c>
      <c r="K8" s="71">
        <f>181.95                             +58
+21.83                                                   +58</f>
        <v>319.77999999999997</v>
      </c>
      <c r="L8" s="19"/>
      <c r="M8" s="13" t="s">
        <v>723</v>
      </c>
      <c r="N8" s="7"/>
      <c r="O8" s="71">
        <v>224</v>
      </c>
      <c r="P8" s="180">
        <f>K8-O8</f>
        <v>95.779999999999973</v>
      </c>
      <c r="Q8" s="180"/>
      <c r="R8" s="180"/>
    </row>
    <row r="9" spans="1:18" ht="330">
      <c r="A9" s="6">
        <v>7</v>
      </c>
      <c r="B9" s="33" t="s">
        <v>724</v>
      </c>
      <c r="C9" s="33" t="s">
        <v>698</v>
      </c>
      <c r="D9" s="24" t="s">
        <v>699</v>
      </c>
      <c r="E9" s="33"/>
      <c r="F9" s="33"/>
      <c r="G9" s="33"/>
      <c r="H9" s="24" t="s">
        <v>725</v>
      </c>
      <c r="I9" s="24" t="s">
        <v>726</v>
      </c>
      <c r="J9" s="71" t="s">
        <v>727</v>
      </c>
      <c r="K9" s="71">
        <f>121.51                                                               +220.83                                                 +29           +29
+19.02                                      +29
+21.1                               +29</f>
        <v>498.46000000000004</v>
      </c>
      <c r="L9" s="19"/>
      <c r="M9" s="13" t="s">
        <v>723</v>
      </c>
      <c r="N9" s="7"/>
      <c r="O9" s="71">
        <v>349</v>
      </c>
      <c r="P9" s="180">
        <f>K9-O9</f>
        <v>149.46000000000004</v>
      </c>
      <c r="Q9" s="180"/>
      <c r="R9" s="180"/>
    </row>
    <row r="10" spans="1:18" ht="165">
      <c r="A10" s="6">
        <v>8</v>
      </c>
      <c r="B10" s="33" t="s">
        <v>728</v>
      </c>
      <c r="C10" s="33" t="s">
        <v>698</v>
      </c>
      <c r="D10" s="32" t="s">
        <v>699</v>
      </c>
      <c r="E10" s="33"/>
      <c r="F10" s="33"/>
      <c r="G10" s="33"/>
      <c r="H10" s="33" t="s">
        <v>729</v>
      </c>
      <c r="I10" s="33" t="s">
        <v>730</v>
      </c>
      <c r="J10" s="31" t="s">
        <v>731</v>
      </c>
      <c r="K10" s="31">
        <f>994.05
-51.03</f>
        <v>943.02</v>
      </c>
      <c r="L10" s="19"/>
      <c r="M10" s="13" t="s">
        <v>732</v>
      </c>
      <c r="N10" s="7"/>
      <c r="O10" s="31">
        <v>661</v>
      </c>
      <c r="P10" s="180">
        <f>K10-O10</f>
        <v>282.02</v>
      </c>
      <c r="Q10" s="180"/>
      <c r="R10" s="180"/>
    </row>
    <row r="11" spans="1:18" ht="135">
      <c r="A11" s="6">
        <v>9</v>
      </c>
      <c r="B11" s="68" t="s">
        <v>733</v>
      </c>
      <c r="C11" s="68" t="s">
        <v>698</v>
      </c>
      <c r="D11" s="68" t="s">
        <v>699</v>
      </c>
      <c r="E11" s="16"/>
      <c r="F11" s="17">
        <v>63</v>
      </c>
      <c r="G11" s="16"/>
      <c r="H11" s="33" t="s">
        <v>734</v>
      </c>
      <c r="I11" s="33" t="s">
        <v>735</v>
      </c>
      <c r="J11" s="72">
        <v>157.03</v>
      </c>
      <c r="K11" s="72"/>
      <c r="L11" s="73"/>
      <c r="M11" s="12" t="s">
        <v>736</v>
      </c>
      <c r="N11" s="7"/>
      <c r="O11" s="31"/>
      <c r="P11" s="180">
        <v>157.03</v>
      </c>
      <c r="Q11" s="180"/>
      <c r="R11" s="180"/>
    </row>
    <row r="12" spans="1:18" ht="135">
      <c r="A12" s="6">
        <v>10</v>
      </c>
      <c r="B12" s="68" t="s">
        <v>737</v>
      </c>
      <c r="C12" s="68" t="s">
        <v>698</v>
      </c>
      <c r="D12" s="68" t="s">
        <v>699</v>
      </c>
      <c r="E12" s="16"/>
      <c r="F12" s="17">
        <v>44</v>
      </c>
      <c r="G12" s="16"/>
      <c r="H12" s="33" t="s">
        <v>738</v>
      </c>
      <c r="I12" s="72" t="s">
        <v>735</v>
      </c>
      <c r="J12" s="72">
        <v>157.03</v>
      </c>
      <c r="K12" s="72"/>
      <c r="L12" s="73"/>
      <c r="M12" s="12" t="s">
        <v>736</v>
      </c>
      <c r="N12" s="7"/>
      <c r="O12" s="31"/>
      <c r="P12" s="180">
        <v>157.03</v>
      </c>
      <c r="Q12" s="180"/>
      <c r="R12" s="180"/>
    </row>
    <row r="13" spans="1:18" ht="75">
      <c r="A13" s="6">
        <v>11</v>
      </c>
      <c r="B13" s="69" t="s">
        <v>739</v>
      </c>
      <c r="C13" s="69" t="s">
        <v>698</v>
      </c>
      <c r="D13" s="68" t="s">
        <v>740</v>
      </c>
      <c r="E13" s="68">
        <v>12</v>
      </c>
      <c r="F13" s="68"/>
      <c r="G13" s="68"/>
      <c r="H13" s="68" t="s">
        <v>741</v>
      </c>
      <c r="I13" s="68" t="s">
        <v>742</v>
      </c>
      <c r="J13" s="70" t="s">
        <v>743</v>
      </c>
      <c r="K13" s="70">
        <f>691.41
-57.38
+58</f>
        <v>692.03</v>
      </c>
      <c r="L13" s="41" t="s">
        <v>496</v>
      </c>
      <c r="M13" s="13" t="s">
        <v>118</v>
      </c>
      <c r="N13" s="7"/>
      <c r="O13" s="128">
        <v>208</v>
      </c>
      <c r="P13" s="180">
        <f>K13-O13</f>
        <v>484.03</v>
      </c>
      <c r="Q13" s="180"/>
      <c r="R13" s="180"/>
    </row>
    <row r="14" spans="1:18" ht="90">
      <c r="A14" s="6">
        <v>12</v>
      </c>
      <c r="B14" s="33" t="s">
        <v>744</v>
      </c>
      <c r="C14" s="33" t="s">
        <v>698</v>
      </c>
      <c r="D14" s="24" t="s">
        <v>740</v>
      </c>
      <c r="E14" s="33"/>
      <c r="F14" s="33"/>
      <c r="G14" s="33"/>
      <c r="H14" s="24" t="s">
        <v>745</v>
      </c>
      <c r="I14" s="24" t="s">
        <v>746</v>
      </c>
      <c r="J14" s="71" t="s">
        <v>747</v>
      </c>
      <c r="K14" s="71">
        <f>160.17+29</f>
        <v>189.17</v>
      </c>
      <c r="L14" s="19"/>
      <c r="M14" s="13" t="s">
        <v>723</v>
      </c>
      <c r="N14" s="7"/>
      <c r="O14" s="71">
        <v>133</v>
      </c>
      <c r="P14" s="180">
        <f>K14-O14</f>
        <v>56.169999999999987</v>
      </c>
      <c r="Q14" s="180"/>
      <c r="R14" s="180"/>
    </row>
    <row r="15" spans="1:18" ht="90">
      <c r="A15" s="6">
        <v>13</v>
      </c>
      <c r="B15" s="33" t="s">
        <v>748</v>
      </c>
      <c r="C15" s="33" t="s">
        <v>698</v>
      </c>
      <c r="D15" s="24" t="s">
        <v>740</v>
      </c>
      <c r="E15" s="32"/>
      <c r="F15" s="32"/>
      <c r="G15" s="32"/>
      <c r="H15" s="24" t="s">
        <v>749</v>
      </c>
      <c r="I15" s="24" t="s">
        <v>750</v>
      </c>
      <c r="J15" s="71" t="s">
        <v>751</v>
      </c>
      <c r="K15" s="71">
        <f>141.3+29</f>
        <v>170.3</v>
      </c>
      <c r="L15" s="19"/>
      <c r="M15" s="13" t="s">
        <v>723</v>
      </c>
      <c r="N15" s="7"/>
      <c r="O15" s="71">
        <v>120</v>
      </c>
      <c r="P15" s="180">
        <f>K15-O15</f>
        <v>50.300000000000011</v>
      </c>
      <c r="Q15" s="180"/>
      <c r="R15" s="180"/>
    </row>
    <row r="16" spans="1:18" ht="45">
      <c r="A16" s="6">
        <v>14</v>
      </c>
      <c r="B16" s="33" t="s">
        <v>752</v>
      </c>
      <c r="C16" s="33" t="s">
        <v>698</v>
      </c>
      <c r="D16" s="32" t="s">
        <v>740</v>
      </c>
      <c r="E16" s="33"/>
      <c r="F16" s="17">
        <v>51</v>
      </c>
      <c r="G16" s="33"/>
      <c r="H16" s="33" t="s">
        <v>753</v>
      </c>
      <c r="I16" s="33" t="s">
        <v>754</v>
      </c>
      <c r="J16" s="27">
        <v>203.61</v>
      </c>
      <c r="K16" s="27">
        <v>203.61</v>
      </c>
      <c r="L16" s="19"/>
      <c r="M16" s="13" t="s">
        <v>118</v>
      </c>
      <c r="N16" s="7"/>
      <c r="O16" s="128">
        <v>62</v>
      </c>
      <c r="P16" s="180">
        <f>K16-O16</f>
        <v>141.61000000000001</v>
      </c>
      <c r="Q16" s="180"/>
      <c r="R16" s="180"/>
    </row>
    <row r="17" spans="1:18" ht="45">
      <c r="A17" s="6">
        <v>15</v>
      </c>
      <c r="B17" s="33" t="s">
        <v>755</v>
      </c>
      <c r="C17" s="33" t="s">
        <v>698</v>
      </c>
      <c r="D17" s="33" t="s">
        <v>740</v>
      </c>
      <c r="E17" s="33"/>
      <c r="F17" s="33"/>
      <c r="G17" s="22">
        <v>11</v>
      </c>
      <c r="H17" s="33" t="s">
        <v>756</v>
      </c>
      <c r="I17" s="33" t="s">
        <v>757</v>
      </c>
      <c r="J17" s="31">
        <v>199.77</v>
      </c>
      <c r="K17" s="31">
        <v>199.77</v>
      </c>
      <c r="L17" s="19"/>
      <c r="M17" s="13" t="s">
        <v>758</v>
      </c>
      <c r="N17" s="7"/>
      <c r="O17" s="31">
        <v>140</v>
      </c>
      <c r="P17" s="180">
        <f>J17-O17</f>
        <v>59.77000000000001</v>
      </c>
      <c r="Q17" s="180"/>
      <c r="R17" s="180"/>
    </row>
    <row r="18" spans="1:18" ht="45">
      <c r="A18" s="6">
        <v>16</v>
      </c>
      <c r="B18" s="33" t="s">
        <v>759</v>
      </c>
      <c r="C18" s="33" t="s">
        <v>698</v>
      </c>
      <c r="D18" s="33" t="s">
        <v>740</v>
      </c>
      <c r="E18" s="32"/>
      <c r="F18" s="32"/>
      <c r="G18" s="32"/>
      <c r="H18" s="33" t="s">
        <v>760</v>
      </c>
      <c r="I18" s="33" t="s">
        <v>761</v>
      </c>
      <c r="J18" s="31">
        <v>157.03</v>
      </c>
      <c r="K18" s="31">
        <v>157.03</v>
      </c>
      <c r="L18" s="19"/>
      <c r="M18" s="13"/>
      <c r="N18" s="7"/>
      <c r="O18" s="31"/>
      <c r="P18" s="204">
        <f>K18</f>
        <v>157.03</v>
      </c>
      <c r="Q18" s="180"/>
      <c r="R18" s="180"/>
    </row>
    <row r="19" spans="1:18" ht="60">
      <c r="A19" s="6">
        <v>17</v>
      </c>
      <c r="B19" s="69" t="s">
        <v>762</v>
      </c>
      <c r="C19" s="69" t="s">
        <v>698</v>
      </c>
      <c r="D19" s="68" t="s">
        <v>763</v>
      </c>
      <c r="E19" s="68">
        <v>10</v>
      </c>
      <c r="F19" s="68"/>
      <c r="G19" s="68"/>
      <c r="H19" s="68" t="s">
        <v>764</v>
      </c>
      <c r="I19" s="68" t="s">
        <v>765</v>
      </c>
      <c r="J19" s="70" t="s">
        <v>766</v>
      </c>
      <c r="K19" s="70">
        <f>612.53-68.61</f>
        <v>543.91999999999996</v>
      </c>
      <c r="L19" s="41" t="s">
        <v>496</v>
      </c>
      <c r="M19" s="13" t="s">
        <v>118</v>
      </c>
      <c r="N19" s="7"/>
      <c r="O19" s="128">
        <f>0.3*K19</f>
        <v>163.17599999999999</v>
      </c>
      <c r="P19" s="204">
        <f t="shared" ref="P19:P25" si="0">K19-O19</f>
        <v>380.74399999999997</v>
      </c>
      <c r="Q19" s="180"/>
      <c r="R19" s="180"/>
    </row>
    <row r="20" spans="1:18" ht="45">
      <c r="A20" s="6">
        <v>18</v>
      </c>
      <c r="B20" s="69" t="s">
        <v>767</v>
      </c>
      <c r="C20" s="69" t="s">
        <v>698</v>
      </c>
      <c r="D20" s="68" t="s">
        <v>768</v>
      </c>
      <c r="E20" s="68">
        <v>31</v>
      </c>
      <c r="F20" s="68"/>
      <c r="G20" s="68"/>
      <c r="H20" s="68" t="s">
        <v>769</v>
      </c>
      <c r="I20" s="68" t="s">
        <v>770</v>
      </c>
      <c r="J20" s="70" t="s">
        <v>771</v>
      </c>
      <c r="K20" s="70">
        <f>395.23-44.27</f>
        <v>350.96000000000004</v>
      </c>
      <c r="L20" s="41" t="s">
        <v>772</v>
      </c>
      <c r="M20" s="13" t="s">
        <v>118</v>
      </c>
      <c r="N20" s="7"/>
      <c r="O20" s="128">
        <v>106</v>
      </c>
      <c r="P20" s="180">
        <f t="shared" si="0"/>
        <v>244.96000000000004</v>
      </c>
      <c r="Q20" s="180"/>
      <c r="R20" s="180"/>
    </row>
    <row r="21" spans="1:18" ht="45">
      <c r="A21" s="6">
        <v>19</v>
      </c>
      <c r="B21" s="33" t="s">
        <v>773</v>
      </c>
      <c r="C21" s="33" t="s">
        <v>698</v>
      </c>
      <c r="D21" s="33" t="s">
        <v>768</v>
      </c>
      <c r="E21" s="16"/>
      <c r="F21" s="16"/>
      <c r="G21" s="16"/>
      <c r="H21" s="33" t="s">
        <v>774</v>
      </c>
      <c r="I21" s="33" t="s">
        <v>775</v>
      </c>
      <c r="J21" s="27">
        <v>314.06</v>
      </c>
      <c r="K21" s="27">
        <v>314.06</v>
      </c>
      <c r="L21" s="19"/>
      <c r="M21" s="13" t="s">
        <v>723</v>
      </c>
      <c r="N21" s="7"/>
      <c r="O21" s="71">
        <v>220</v>
      </c>
      <c r="P21" s="180">
        <f t="shared" si="0"/>
        <v>94.06</v>
      </c>
      <c r="Q21" s="180"/>
      <c r="R21" s="180"/>
    </row>
    <row r="22" spans="1:18" ht="45">
      <c r="A22" s="6">
        <v>20</v>
      </c>
      <c r="B22" s="33" t="s">
        <v>776</v>
      </c>
      <c r="C22" s="33" t="s">
        <v>698</v>
      </c>
      <c r="D22" s="32" t="s">
        <v>768</v>
      </c>
      <c r="E22" s="33"/>
      <c r="F22" s="17">
        <v>78</v>
      </c>
      <c r="G22" s="33"/>
      <c r="H22" s="32" t="s">
        <v>777</v>
      </c>
      <c r="I22" s="32" t="s">
        <v>754</v>
      </c>
      <c r="J22" s="27">
        <v>203.61</v>
      </c>
      <c r="K22" s="27">
        <v>203.61</v>
      </c>
      <c r="L22" s="19"/>
      <c r="M22" s="13" t="s">
        <v>723</v>
      </c>
      <c r="N22" s="7"/>
      <c r="O22" s="71">
        <v>143</v>
      </c>
      <c r="P22" s="180">
        <f t="shared" si="0"/>
        <v>60.610000000000014</v>
      </c>
      <c r="Q22" s="180"/>
      <c r="R22" s="180"/>
    </row>
    <row r="23" spans="1:18" ht="45">
      <c r="A23" s="6">
        <v>21</v>
      </c>
      <c r="B23" s="33" t="s">
        <v>778</v>
      </c>
      <c r="C23" s="33" t="s">
        <v>698</v>
      </c>
      <c r="D23" s="32" t="s">
        <v>768</v>
      </c>
      <c r="E23" s="17">
        <v>112</v>
      </c>
      <c r="F23" s="33"/>
      <c r="G23" s="33"/>
      <c r="H23" s="32" t="s">
        <v>779</v>
      </c>
      <c r="I23" s="32" t="s">
        <v>780</v>
      </c>
      <c r="J23" s="27">
        <v>157.03</v>
      </c>
      <c r="K23" s="27">
        <v>157.03</v>
      </c>
      <c r="L23" s="19"/>
      <c r="M23" s="13" t="s">
        <v>781</v>
      </c>
      <c r="N23" s="7"/>
      <c r="O23" s="71">
        <v>110</v>
      </c>
      <c r="P23" s="180">
        <f t="shared" si="0"/>
        <v>47.03</v>
      </c>
      <c r="Q23" s="180"/>
      <c r="R23" s="180"/>
    </row>
    <row r="24" spans="1:18" ht="165">
      <c r="A24" s="6">
        <v>22</v>
      </c>
      <c r="B24" s="33" t="s">
        <v>782</v>
      </c>
      <c r="C24" s="33" t="s">
        <v>698</v>
      </c>
      <c r="D24" s="32" t="s">
        <v>768</v>
      </c>
      <c r="E24" s="17"/>
      <c r="F24" s="33"/>
      <c r="G24" s="33"/>
      <c r="H24" s="32" t="s">
        <v>783</v>
      </c>
      <c r="I24" s="32" t="s">
        <v>784</v>
      </c>
      <c r="J24" s="27" t="s">
        <v>785</v>
      </c>
      <c r="K24" s="27">
        <f>12.8
+32.3 +
314.25
+29</f>
        <v>388.35</v>
      </c>
      <c r="L24" s="19"/>
      <c r="M24" s="13" t="s">
        <v>118</v>
      </c>
      <c r="N24" s="7"/>
      <c r="O24" s="128">
        <v>50</v>
      </c>
      <c r="P24" s="180">
        <f t="shared" si="0"/>
        <v>338.35</v>
      </c>
      <c r="Q24" s="180"/>
      <c r="R24" s="180"/>
    </row>
    <row r="25" spans="1:18" ht="45">
      <c r="A25" s="6">
        <v>23</v>
      </c>
      <c r="B25" s="33" t="s">
        <v>786</v>
      </c>
      <c r="C25" s="33" t="s">
        <v>698</v>
      </c>
      <c r="D25" s="33" t="s">
        <v>768</v>
      </c>
      <c r="E25" s="33"/>
      <c r="F25" s="33"/>
      <c r="G25" s="22">
        <v>52</v>
      </c>
      <c r="H25" s="33" t="s">
        <v>787</v>
      </c>
      <c r="I25" s="33" t="s">
        <v>788</v>
      </c>
      <c r="J25" s="31">
        <v>157.03</v>
      </c>
      <c r="K25" s="31">
        <v>157.03</v>
      </c>
      <c r="L25" s="19"/>
      <c r="M25" s="13" t="s">
        <v>723</v>
      </c>
      <c r="N25" s="7"/>
      <c r="O25" s="71">
        <v>110</v>
      </c>
      <c r="P25" s="180">
        <f t="shared" si="0"/>
        <v>47.03</v>
      </c>
      <c r="Q25" s="180"/>
      <c r="R25" s="180"/>
    </row>
    <row r="26" spans="1:18" ht="45">
      <c r="A26" s="6">
        <v>24</v>
      </c>
      <c r="B26" s="33" t="s">
        <v>789</v>
      </c>
      <c r="C26" s="33" t="s">
        <v>698</v>
      </c>
      <c r="D26" s="33" t="s">
        <v>768</v>
      </c>
      <c r="E26" s="33"/>
      <c r="F26" s="33"/>
      <c r="G26" s="33"/>
      <c r="H26" s="32" t="s">
        <v>790</v>
      </c>
      <c r="I26" s="32" t="s">
        <v>791</v>
      </c>
      <c r="J26" s="31">
        <v>199.77</v>
      </c>
      <c r="K26" s="31">
        <v>199.77</v>
      </c>
      <c r="L26" s="19"/>
      <c r="M26" s="13" t="s">
        <v>48</v>
      </c>
      <c r="N26" s="7"/>
      <c r="O26" s="31">
        <f>K26</f>
        <v>199.77</v>
      </c>
      <c r="P26" s="180"/>
      <c r="Q26" s="180"/>
      <c r="R26" s="180"/>
    </row>
    <row r="27" spans="1:18" ht="195">
      <c r="A27" s="6">
        <v>25</v>
      </c>
      <c r="B27" s="69" t="s">
        <v>792</v>
      </c>
      <c r="C27" s="69" t="s">
        <v>698</v>
      </c>
      <c r="D27" s="68" t="s">
        <v>793</v>
      </c>
      <c r="E27" s="68"/>
      <c r="F27" s="68"/>
      <c r="G27" s="68"/>
      <c r="H27" s="68" t="s">
        <v>794</v>
      </c>
      <c r="I27" s="68" t="s">
        <v>795</v>
      </c>
      <c r="J27" s="70" t="s">
        <v>796</v>
      </c>
      <c r="K27" s="70">
        <f>210.51
-6.47
+35.34
-1.09
+254.58
+29</f>
        <v>521.87</v>
      </c>
      <c r="L27" s="41" t="s">
        <v>797</v>
      </c>
      <c r="M27" s="13" t="s">
        <v>723</v>
      </c>
      <c r="N27" s="7"/>
      <c r="O27" s="71">
        <v>366</v>
      </c>
      <c r="P27" s="180">
        <f t="shared" ref="P27:P37" si="1">K27-O27</f>
        <v>155.87</v>
      </c>
      <c r="Q27" s="180"/>
      <c r="R27" s="180"/>
    </row>
    <row r="28" spans="1:18" ht="90">
      <c r="A28" s="6">
        <v>26</v>
      </c>
      <c r="B28" s="69" t="s">
        <v>798</v>
      </c>
      <c r="C28" s="69" t="s">
        <v>698</v>
      </c>
      <c r="D28" s="68" t="s">
        <v>793</v>
      </c>
      <c r="E28" s="68">
        <v>30</v>
      </c>
      <c r="F28" s="68"/>
      <c r="G28" s="68"/>
      <c r="H28" s="68" t="s">
        <v>799</v>
      </c>
      <c r="I28" s="68" t="s">
        <v>800</v>
      </c>
      <c r="J28" s="70" t="s">
        <v>801</v>
      </c>
      <c r="K28" s="70">
        <f>452.52
-54.36
+458.32</f>
        <v>856.48</v>
      </c>
      <c r="L28" s="41" t="s">
        <v>802</v>
      </c>
      <c r="M28" s="13" t="s">
        <v>706</v>
      </c>
      <c r="N28" s="7"/>
      <c r="O28" s="128">
        <v>600</v>
      </c>
      <c r="P28" s="180">
        <f t="shared" si="1"/>
        <v>256.48</v>
      </c>
      <c r="Q28" s="180"/>
      <c r="R28" s="180"/>
    </row>
    <row r="29" spans="1:18" ht="75">
      <c r="A29" s="6">
        <v>27</v>
      </c>
      <c r="B29" s="69" t="s">
        <v>803</v>
      </c>
      <c r="C29" s="69" t="s">
        <v>698</v>
      </c>
      <c r="D29" s="68" t="s">
        <v>793</v>
      </c>
      <c r="E29" s="68"/>
      <c r="F29" s="68">
        <v>31</v>
      </c>
      <c r="G29" s="68"/>
      <c r="H29" s="68" t="s">
        <v>804</v>
      </c>
      <c r="I29" s="68" t="s">
        <v>805</v>
      </c>
      <c r="J29" s="70" t="s">
        <v>554</v>
      </c>
      <c r="K29" s="70">
        <f>350.48-39.26</f>
        <v>311.22000000000003</v>
      </c>
      <c r="L29" s="41" t="s">
        <v>806</v>
      </c>
      <c r="M29" s="13" t="s">
        <v>118</v>
      </c>
      <c r="N29" s="7"/>
      <c r="O29" s="128">
        <v>94</v>
      </c>
      <c r="P29" s="180">
        <f t="shared" si="1"/>
        <v>217.22000000000003</v>
      </c>
      <c r="Q29" s="180"/>
      <c r="R29" s="180"/>
    </row>
    <row r="30" spans="1:18" ht="45">
      <c r="A30" s="6">
        <v>28</v>
      </c>
      <c r="B30" s="69" t="s">
        <v>807</v>
      </c>
      <c r="C30" s="69" t="s">
        <v>698</v>
      </c>
      <c r="D30" s="74" t="s">
        <v>793</v>
      </c>
      <c r="E30" s="74"/>
      <c r="F30" s="74"/>
      <c r="G30" s="74"/>
      <c r="H30" s="74" t="s">
        <v>808</v>
      </c>
      <c r="I30" s="74" t="s">
        <v>809</v>
      </c>
      <c r="J30" s="74">
        <v>203.61</v>
      </c>
      <c r="K30" s="74">
        <v>203.61</v>
      </c>
      <c r="L30" s="41" t="s">
        <v>496</v>
      </c>
      <c r="M30" s="13" t="s">
        <v>723</v>
      </c>
      <c r="N30" s="7"/>
      <c r="O30" s="71">
        <v>143</v>
      </c>
      <c r="P30" s="180">
        <f t="shared" si="1"/>
        <v>60.610000000000014</v>
      </c>
      <c r="Q30" s="180"/>
      <c r="R30" s="180"/>
    </row>
    <row r="31" spans="1:18" ht="45">
      <c r="A31" s="6">
        <v>29</v>
      </c>
      <c r="B31" s="33" t="s">
        <v>810</v>
      </c>
      <c r="C31" s="33" t="s">
        <v>698</v>
      </c>
      <c r="D31" s="33" t="s">
        <v>793</v>
      </c>
      <c r="E31" s="16">
        <v>103</v>
      </c>
      <c r="F31" s="16"/>
      <c r="G31" s="16"/>
      <c r="H31" s="33" t="s">
        <v>811</v>
      </c>
      <c r="I31" s="75" t="s">
        <v>812</v>
      </c>
      <c r="J31" s="31">
        <v>85.91</v>
      </c>
      <c r="K31" s="31">
        <v>85.91</v>
      </c>
      <c r="L31" s="19"/>
      <c r="M31" s="13" t="s">
        <v>723</v>
      </c>
      <c r="N31" s="7"/>
      <c r="O31" s="71">
        <v>61</v>
      </c>
      <c r="P31" s="180">
        <f t="shared" si="1"/>
        <v>24.909999999999997</v>
      </c>
      <c r="Q31" s="180"/>
      <c r="R31" s="180"/>
    </row>
    <row r="32" spans="1:18" ht="45">
      <c r="A32" s="6">
        <v>30</v>
      </c>
      <c r="B32" s="33" t="s">
        <v>813</v>
      </c>
      <c r="C32" s="33" t="s">
        <v>698</v>
      </c>
      <c r="D32" s="33" t="s">
        <v>793</v>
      </c>
      <c r="E32" s="16"/>
      <c r="F32" s="16"/>
      <c r="G32" s="16"/>
      <c r="H32" s="33" t="s">
        <v>814</v>
      </c>
      <c r="I32" s="33" t="s">
        <v>709</v>
      </c>
      <c r="J32" s="27">
        <v>203.61</v>
      </c>
      <c r="K32" s="27">
        <v>203.61</v>
      </c>
      <c r="L32" s="19"/>
      <c r="M32" s="13" t="s">
        <v>723</v>
      </c>
      <c r="N32" s="7"/>
      <c r="O32" s="71">
        <v>143</v>
      </c>
      <c r="P32" s="180">
        <f t="shared" si="1"/>
        <v>60.610000000000014</v>
      </c>
      <c r="Q32" s="180"/>
      <c r="R32" s="180"/>
    </row>
    <row r="33" spans="1:18" ht="45">
      <c r="A33" s="6">
        <v>31</v>
      </c>
      <c r="B33" s="33" t="s">
        <v>815</v>
      </c>
      <c r="C33" s="33" t="s">
        <v>698</v>
      </c>
      <c r="D33" s="33" t="s">
        <v>793</v>
      </c>
      <c r="E33" s="16"/>
      <c r="F33" s="16"/>
      <c r="G33" s="16"/>
      <c r="H33" s="33" t="s">
        <v>816</v>
      </c>
      <c r="I33" s="32" t="s">
        <v>709</v>
      </c>
      <c r="J33" s="27">
        <v>203.61</v>
      </c>
      <c r="K33" s="27">
        <v>203.61</v>
      </c>
      <c r="L33" s="19"/>
      <c r="M33" s="13" t="s">
        <v>118</v>
      </c>
      <c r="N33" s="7"/>
      <c r="O33" s="128">
        <v>143</v>
      </c>
      <c r="P33" s="180">
        <f t="shared" si="1"/>
        <v>60.610000000000014</v>
      </c>
      <c r="Q33" s="180"/>
      <c r="R33" s="180"/>
    </row>
    <row r="34" spans="1:18" ht="165">
      <c r="A34" s="6">
        <v>32</v>
      </c>
      <c r="B34" s="33" t="s">
        <v>817</v>
      </c>
      <c r="C34" s="33" t="s">
        <v>698</v>
      </c>
      <c r="D34" s="24" t="s">
        <v>793</v>
      </c>
      <c r="E34" s="33"/>
      <c r="F34" s="33">
        <v>157</v>
      </c>
      <c r="G34" s="33"/>
      <c r="H34" s="24" t="s">
        <v>818</v>
      </c>
      <c r="I34" s="24" t="s">
        <v>819</v>
      </c>
      <c r="J34" s="71" t="s">
        <v>820</v>
      </c>
      <c r="K34" s="27">
        <v>157.03</v>
      </c>
      <c r="L34" s="19"/>
      <c r="M34" s="13" t="s">
        <v>118</v>
      </c>
      <c r="N34" s="7"/>
      <c r="O34" s="128">
        <v>48</v>
      </c>
      <c r="P34" s="180">
        <f t="shared" si="1"/>
        <v>109.03</v>
      </c>
      <c r="Q34" s="180"/>
      <c r="R34" s="180"/>
    </row>
    <row r="35" spans="1:18" ht="45">
      <c r="A35" s="6">
        <v>33</v>
      </c>
      <c r="B35" s="33" t="s">
        <v>821</v>
      </c>
      <c r="C35" s="33" t="s">
        <v>698</v>
      </c>
      <c r="D35" s="32" t="s">
        <v>793</v>
      </c>
      <c r="E35" s="33"/>
      <c r="F35" s="17">
        <v>50</v>
      </c>
      <c r="G35" s="33"/>
      <c r="H35" s="32" t="s">
        <v>822</v>
      </c>
      <c r="I35" s="32" t="s">
        <v>823</v>
      </c>
      <c r="J35" s="27">
        <v>203.61</v>
      </c>
      <c r="K35" s="27">
        <v>203.61</v>
      </c>
      <c r="L35" s="19"/>
      <c r="M35" s="13" t="s">
        <v>723</v>
      </c>
      <c r="N35" s="7"/>
      <c r="O35" s="71">
        <v>143</v>
      </c>
      <c r="P35" s="180">
        <f t="shared" si="1"/>
        <v>60.610000000000014</v>
      </c>
      <c r="Q35" s="180"/>
      <c r="R35" s="180"/>
    </row>
    <row r="36" spans="1:18" ht="45">
      <c r="A36" s="6">
        <v>34</v>
      </c>
      <c r="B36" s="33" t="s">
        <v>824</v>
      </c>
      <c r="C36" s="33" t="s">
        <v>698</v>
      </c>
      <c r="D36" s="32" t="s">
        <v>793</v>
      </c>
      <c r="E36" s="17">
        <v>104</v>
      </c>
      <c r="F36" s="33"/>
      <c r="G36" s="33"/>
      <c r="H36" s="32" t="s">
        <v>825</v>
      </c>
      <c r="I36" s="32" t="s">
        <v>735</v>
      </c>
      <c r="J36" s="27">
        <v>157.03</v>
      </c>
      <c r="K36" s="27">
        <v>157.03</v>
      </c>
      <c r="L36" s="19"/>
      <c r="M36" s="13" t="s">
        <v>723</v>
      </c>
      <c r="N36" s="7"/>
      <c r="O36" s="71">
        <v>110</v>
      </c>
      <c r="P36" s="180">
        <f t="shared" si="1"/>
        <v>47.03</v>
      </c>
      <c r="Q36" s="180"/>
      <c r="R36" s="180"/>
    </row>
    <row r="37" spans="1:18" ht="60">
      <c r="A37" s="6">
        <v>35</v>
      </c>
      <c r="B37" s="33" t="s">
        <v>826</v>
      </c>
      <c r="C37" s="33" t="s">
        <v>698</v>
      </c>
      <c r="D37" s="33" t="s">
        <v>793</v>
      </c>
      <c r="E37" s="33"/>
      <c r="F37" s="33"/>
      <c r="G37" s="33"/>
      <c r="H37" s="33" t="s">
        <v>827</v>
      </c>
      <c r="I37" s="33" t="s">
        <v>828</v>
      </c>
      <c r="J37" s="31" t="s">
        <v>829</v>
      </c>
      <c r="K37" s="31">
        <f>161.76    +58</f>
        <v>219.76</v>
      </c>
      <c r="L37" s="19"/>
      <c r="M37" s="13" t="s">
        <v>118</v>
      </c>
      <c r="N37" s="7"/>
      <c r="O37" s="128">
        <v>66</v>
      </c>
      <c r="P37" s="180">
        <f t="shared" si="1"/>
        <v>153.76</v>
      </c>
      <c r="Q37" s="180"/>
      <c r="R37" s="180"/>
    </row>
    <row r="38" spans="1:18" ht="135">
      <c r="A38" s="6">
        <v>36</v>
      </c>
      <c r="B38" s="68" t="s">
        <v>830</v>
      </c>
      <c r="C38" s="68" t="s">
        <v>698</v>
      </c>
      <c r="D38" s="68" t="s">
        <v>793</v>
      </c>
      <c r="E38" s="17"/>
      <c r="F38" s="17"/>
      <c r="G38" s="17"/>
      <c r="H38" s="68" t="s">
        <v>831</v>
      </c>
      <c r="I38" s="68" t="s">
        <v>832</v>
      </c>
      <c r="J38" s="33" t="s">
        <v>833</v>
      </c>
      <c r="K38" s="33">
        <f>161.76        +58</f>
        <v>219.76</v>
      </c>
      <c r="L38" s="73"/>
      <c r="M38" s="12" t="s">
        <v>736</v>
      </c>
      <c r="N38" s="7"/>
      <c r="O38" s="27"/>
      <c r="P38" s="180">
        <f>K38</f>
        <v>219.76</v>
      </c>
      <c r="Q38" s="180"/>
      <c r="R38" s="180"/>
    </row>
    <row r="39" spans="1:18" ht="45">
      <c r="A39" s="6">
        <v>37</v>
      </c>
      <c r="B39" s="76" t="s">
        <v>834</v>
      </c>
      <c r="C39" s="76" t="s">
        <v>698</v>
      </c>
      <c r="D39" s="76" t="s">
        <v>793</v>
      </c>
      <c r="E39" s="77"/>
      <c r="F39" s="77"/>
      <c r="G39" s="77"/>
      <c r="H39" s="76" t="s">
        <v>835</v>
      </c>
      <c r="I39" s="76" t="s">
        <v>836</v>
      </c>
      <c r="J39" s="34" t="s">
        <v>837</v>
      </c>
      <c r="K39" s="34">
        <f>242.64
+58</f>
        <v>300.64</v>
      </c>
      <c r="L39" s="54" t="s">
        <v>838</v>
      </c>
      <c r="M39" s="79" t="s">
        <v>839</v>
      </c>
      <c r="N39" s="205">
        <v>210.02</v>
      </c>
      <c r="O39" s="180">
        <f>K39-N39</f>
        <v>90.619999999999976</v>
      </c>
      <c r="P39" s="180"/>
      <c r="Q39" s="180"/>
      <c r="R39" s="180"/>
    </row>
    <row r="40" spans="1:18" s="5" customFormat="1" ht="225">
      <c r="A40" s="6">
        <v>38</v>
      </c>
      <c r="B40" s="69" t="s">
        <v>1315</v>
      </c>
      <c r="C40" s="69" t="s">
        <v>698</v>
      </c>
      <c r="D40" s="69" t="s">
        <v>699</v>
      </c>
      <c r="E40" s="69"/>
      <c r="F40" s="69"/>
      <c r="G40" s="69"/>
      <c r="H40" s="69" t="s">
        <v>1316</v>
      </c>
      <c r="I40" s="139" t="s">
        <v>1317</v>
      </c>
      <c r="J40" s="70" t="s">
        <v>1318</v>
      </c>
      <c r="K40" s="70">
        <v>966.50000000000011</v>
      </c>
      <c r="L40" s="132" t="s">
        <v>1319</v>
      </c>
      <c r="M40" s="7"/>
      <c r="N40" s="7"/>
      <c r="O40" s="7">
        <v>500</v>
      </c>
      <c r="P40" s="127">
        <v>200</v>
      </c>
      <c r="Q40" s="127">
        <v>266.50000000000011</v>
      </c>
      <c r="R40" s="7"/>
    </row>
    <row r="41" spans="1:18" s="5" customFormat="1" ht="90">
      <c r="A41" s="6">
        <v>39</v>
      </c>
      <c r="B41" s="69" t="s">
        <v>1320</v>
      </c>
      <c r="C41" s="69" t="s">
        <v>698</v>
      </c>
      <c r="D41" s="68" t="s">
        <v>768</v>
      </c>
      <c r="E41" s="68"/>
      <c r="F41" s="68"/>
      <c r="G41" s="68"/>
      <c r="H41" s="68" t="s">
        <v>1321</v>
      </c>
      <c r="I41" s="68" t="s">
        <v>1322</v>
      </c>
      <c r="J41" s="70" t="s">
        <v>1323</v>
      </c>
      <c r="K41" s="70">
        <v>729.7700000000001</v>
      </c>
      <c r="L41" s="132" t="s">
        <v>1324</v>
      </c>
      <c r="M41" s="7"/>
      <c r="N41" s="7"/>
      <c r="O41" s="7">
        <v>10</v>
      </c>
      <c r="P41" s="127">
        <v>420</v>
      </c>
      <c r="Q41" s="127">
        <v>299.7700000000001</v>
      </c>
      <c r="R41" s="7"/>
    </row>
    <row r="42" spans="1:18" s="5" customFormat="1" ht="90">
      <c r="A42" s="6">
        <v>40</v>
      </c>
      <c r="B42" s="69" t="s">
        <v>1325</v>
      </c>
      <c r="C42" s="69" t="s">
        <v>698</v>
      </c>
      <c r="D42" s="69" t="s">
        <v>768</v>
      </c>
      <c r="E42" s="69"/>
      <c r="F42" s="69"/>
      <c r="G42" s="69"/>
      <c r="H42" s="68" t="s">
        <v>1326</v>
      </c>
      <c r="I42" s="68" t="s">
        <v>1327</v>
      </c>
      <c r="J42" s="70" t="s">
        <v>1328</v>
      </c>
      <c r="K42" s="70">
        <v>258.22000000000003</v>
      </c>
      <c r="L42" s="132" t="s">
        <v>1329</v>
      </c>
      <c r="M42" s="7"/>
      <c r="N42" s="7"/>
      <c r="O42" s="7">
        <v>181</v>
      </c>
      <c r="P42" s="127">
        <v>77</v>
      </c>
      <c r="Q42" s="7"/>
      <c r="R42" s="7"/>
    </row>
    <row r="43" spans="1:18" s="5" customFormat="1" ht="135">
      <c r="A43" s="6">
        <v>41</v>
      </c>
      <c r="B43" s="69" t="s">
        <v>1330</v>
      </c>
      <c r="C43" s="69" t="s">
        <v>698</v>
      </c>
      <c r="D43" s="68" t="s">
        <v>768</v>
      </c>
      <c r="E43" s="68">
        <v>128</v>
      </c>
      <c r="F43" s="68"/>
      <c r="G43" s="68"/>
      <c r="H43" s="68" t="s">
        <v>1331</v>
      </c>
      <c r="I43" s="69" t="s">
        <v>1332</v>
      </c>
      <c r="J43" s="68" t="s">
        <v>1333</v>
      </c>
      <c r="K43" s="68">
        <v>554.44000000000005</v>
      </c>
      <c r="L43" s="132" t="s">
        <v>1334</v>
      </c>
      <c r="M43" s="7"/>
      <c r="N43" s="7"/>
      <c r="O43" s="7">
        <v>388</v>
      </c>
      <c r="P43" s="127">
        <v>166</v>
      </c>
      <c r="Q43" s="7"/>
      <c r="R43" s="7"/>
    </row>
    <row r="44" spans="1:18" s="5" customFormat="1" ht="195">
      <c r="A44" s="6">
        <v>42</v>
      </c>
      <c r="B44" s="68" t="s">
        <v>1335</v>
      </c>
      <c r="C44" s="69" t="s">
        <v>698</v>
      </c>
      <c r="D44" s="68" t="s">
        <v>740</v>
      </c>
      <c r="E44" s="68"/>
      <c r="F44" s="68"/>
      <c r="G44" s="68"/>
      <c r="H44" s="68" t="s">
        <v>1336</v>
      </c>
      <c r="I44" s="68" t="s">
        <v>1337</v>
      </c>
      <c r="J44" s="70" t="s">
        <v>1338</v>
      </c>
      <c r="K44" s="70">
        <v>350.42</v>
      </c>
      <c r="L44" s="132" t="s">
        <v>1339</v>
      </c>
      <c r="M44" s="7"/>
      <c r="N44" s="7"/>
      <c r="O44" s="7">
        <v>0</v>
      </c>
      <c r="P44" s="127">
        <v>150</v>
      </c>
      <c r="Q44" s="127">
        <v>200.42000000000002</v>
      </c>
      <c r="R44" s="7"/>
    </row>
    <row r="45" spans="1:18" s="5" customFormat="1" ht="90">
      <c r="A45" s="6">
        <v>43</v>
      </c>
      <c r="B45" s="69" t="s">
        <v>1340</v>
      </c>
      <c r="C45" s="69" t="s">
        <v>698</v>
      </c>
      <c r="D45" s="68" t="s">
        <v>793</v>
      </c>
      <c r="E45" s="68">
        <v>27</v>
      </c>
      <c r="F45" s="68"/>
      <c r="G45" s="68"/>
      <c r="H45" s="68" t="s">
        <v>1341</v>
      </c>
      <c r="I45" s="68" t="s">
        <v>1342</v>
      </c>
      <c r="J45" s="70" t="s">
        <v>1343</v>
      </c>
      <c r="K45" s="70">
        <v>858.17000000000007</v>
      </c>
      <c r="L45" s="132" t="s">
        <v>1344</v>
      </c>
      <c r="M45" s="7"/>
      <c r="N45" s="7"/>
      <c r="O45" s="7"/>
      <c r="P45" s="127">
        <v>200</v>
      </c>
      <c r="Q45" s="7">
        <v>260</v>
      </c>
      <c r="R45" s="127">
        <v>398.17000000000007</v>
      </c>
    </row>
    <row r="46" spans="1:18" s="5" customFormat="1" ht="240">
      <c r="A46" s="6">
        <v>44</v>
      </c>
      <c r="B46" s="69" t="s">
        <v>1345</v>
      </c>
      <c r="C46" s="69" t="s">
        <v>698</v>
      </c>
      <c r="D46" s="68" t="s">
        <v>699</v>
      </c>
      <c r="E46" s="68">
        <v>17</v>
      </c>
      <c r="F46" s="68"/>
      <c r="G46" s="68"/>
      <c r="H46" s="68" t="s">
        <v>1346</v>
      </c>
      <c r="I46" s="139" t="s">
        <v>1347</v>
      </c>
      <c r="J46" s="70" t="s">
        <v>1348</v>
      </c>
      <c r="K46" s="70">
        <v>629.65000000000009</v>
      </c>
      <c r="L46" s="132" t="s">
        <v>1344</v>
      </c>
      <c r="M46" s="7"/>
      <c r="N46" s="7"/>
      <c r="O46" s="7"/>
      <c r="P46" s="127">
        <v>300</v>
      </c>
      <c r="Q46" s="7">
        <v>200</v>
      </c>
      <c r="R46" s="127">
        <v>129.65000000000009</v>
      </c>
    </row>
    <row r="47" spans="1:18" s="5" customFormat="1" ht="60">
      <c r="A47" s="6">
        <v>45</v>
      </c>
      <c r="B47" s="69" t="s">
        <v>1349</v>
      </c>
      <c r="C47" s="69" t="s">
        <v>698</v>
      </c>
      <c r="D47" s="68" t="s">
        <v>699</v>
      </c>
      <c r="E47" s="68">
        <v>18</v>
      </c>
      <c r="F47" s="68"/>
      <c r="G47" s="68"/>
      <c r="H47" s="139" t="s">
        <v>1350</v>
      </c>
      <c r="I47" s="139" t="s">
        <v>1351</v>
      </c>
      <c r="J47" s="70" t="s">
        <v>1352</v>
      </c>
      <c r="K47" s="70">
        <v>318.39999999999998</v>
      </c>
      <c r="L47" s="132" t="s">
        <v>797</v>
      </c>
      <c r="M47" s="7"/>
      <c r="N47" s="7"/>
      <c r="O47" s="7">
        <v>223</v>
      </c>
      <c r="P47" s="127">
        <v>95</v>
      </c>
      <c r="Q47" s="7"/>
      <c r="R47" s="7"/>
    </row>
    <row r="48" spans="1:18" s="5" customFormat="1" ht="300">
      <c r="A48" s="6">
        <v>46</v>
      </c>
      <c r="B48" s="69" t="s">
        <v>1353</v>
      </c>
      <c r="C48" s="69" t="s">
        <v>698</v>
      </c>
      <c r="D48" s="68" t="s">
        <v>768</v>
      </c>
      <c r="E48" s="68">
        <v>15</v>
      </c>
      <c r="F48" s="68"/>
      <c r="G48" s="68"/>
      <c r="H48" s="68" t="s">
        <v>1354</v>
      </c>
      <c r="I48" s="68" t="s">
        <v>1355</v>
      </c>
      <c r="J48" s="70" t="s">
        <v>1356</v>
      </c>
      <c r="K48" s="70">
        <v>162.26000000000002</v>
      </c>
      <c r="L48" s="132" t="s">
        <v>1357</v>
      </c>
      <c r="M48" s="7"/>
      <c r="N48" s="7"/>
      <c r="O48" s="7">
        <v>114</v>
      </c>
      <c r="P48" s="127">
        <v>48</v>
      </c>
      <c r="Q48" s="7"/>
      <c r="R48" s="7"/>
    </row>
    <row r="49" spans="1:18" s="5" customFormat="1" ht="210">
      <c r="A49" s="6">
        <v>47</v>
      </c>
      <c r="B49" s="69" t="s">
        <v>1358</v>
      </c>
      <c r="C49" s="69" t="s">
        <v>698</v>
      </c>
      <c r="D49" s="68" t="s">
        <v>740</v>
      </c>
      <c r="E49" s="68">
        <v>8</v>
      </c>
      <c r="F49" s="68"/>
      <c r="G49" s="68"/>
      <c r="H49" s="68" t="s">
        <v>1359</v>
      </c>
      <c r="I49" s="68" t="s">
        <v>1360</v>
      </c>
      <c r="J49" s="68" t="s">
        <v>1361</v>
      </c>
      <c r="K49" s="68">
        <v>563.85</v>
      </c>
      <c r="L49" s="132" t="s">
        <v>1362</v>
      </c>
      <c r="M49" s="7"/>
      <c r="N49" s="7"/>
      <c r="O49" s="7">
        <v>395</v>
      </c>
      <c r="P49" s="127">
        <v>169</v>
      </c>
      <c r="Q49" s="7"/>
      <c r="R49" s="7"/>
    </row>
    <row r="50" spans="1:18" s="5" customFormat="1" ht="390">
      <c r="A50" s="6">
        <v>48</v>
      </c>
      <c r="B50" s="68" t="s">
        <v>1363</v>
      </c>
      <c r="C50" s="69" t="s">
        <v>698</v>
      </c>
      <c r="D50" s="69" t="s">
        <v>768</v>
      </c>
      <c r="E50" s="69">
        <v>137</v>
      </c>
      <c r="F50" s="69"/>
      <c r="G50" s="69"/>
      <c r="H50" s="68" t="s">
        <v>1364</v>
      </c>
      <c r="I50" s="68" t="s">
        <v>1365</v>
      </c>
      <c r="J50" s="70" t="s">
        <v>1366</v>
      </c>
      <c r="K50" s="70">
        <v>387.77</v>
      </c>
      <c r="L50" s="132" t="s">
        <v>1367</v>
      </c>
      <c r="M50" s="7"/>
      <c r="N50" s="7"/>
      <c r="O50" s="7">
        <v>300</v>
      </c>
      <c r="P50" s="206">
        <v>87.77</v>
      </c>
      <c r="Q50" s="7"/>
      <c r="R50" s="7"/>
    </row>
    <row r="51" spans="1:18" s="5" customFormat="1" ht="45">
      <c r="A51" s="6">
        <v>49</v>
      </c>
      <c r="B51" s="69" t="s">
        <v>1368</v>
      </c>
      <c r="C51" s="69" t="s">
        <v>698</v>
      </c>
      <c r="D51" s="68" t="s">
        <v>793</v>
      </c>
      <c r="E51" s="68">
        <v>13</v>
      </c>
      <c r="F51" s="68"/>
      <c r="G51" s="68"/>
      <c r="H51" s="68" t="s">
        <v>1369</v>
      </c>
      <c r="I51" s="68" t="s">
        <v>805</v>
      </c>
      <c r="J51" s="70" t="s">
        <v>554</v>
      </c>
      <c r="K51" s="70">
        <v>311.22000000000003</v>
      </c>
      <c r="L51" s="132" t="s">
        <v>496</v>
      </c>
      <c r="M51" s="7"/>
      <c r="N51" s="7"/>
      <c r="O51" s="7">
        <v>218</v>
      </c>
      <c r="P51" s="127">
        <v>93</v>
      </c>
      <c r="Q51" s="7"/>
      <c r="R51" s="7"/>
    </row>
    <row r="52" spans="1:18" s="5" customFormat="1" ht="60">
      <c r="A52" s="6">
        <v>50</v>
      </c>
      <c r="B52" s="69" t="s">
        <v>1370</v>
      </c>
      <c r="C52" s="69" t="s">
        <v>698</v>
      </c>
      <c r="D52" s="68" t="s">
        <v>699</v>
      </c>
      <c r="E52" s="68">
        <v>73</v>
      </c>
      <c r="F52" s="68"/>
      <c r="G52" s="68"/>
      <c r="H52" s="68" t="s">
        <v>1371</v>
      </c>
      <c r="I52" s="68" t="s">
        <v>1372</v>
      </c>
      <c r="J52" s="70" t="s">
        <v>1373</v>
      </c>
      <c r="K52" s="70">
        <v>208.28</v>
      </c>
      <c r="L52" s="132" t="s">
        <v>1374</v>
      </c>
      <c r="M52" s="7"/>
      <c r="N52" s="7"/>
      <c r="O52" s="7">
        <v>146</v>
      </c>
      <c r="P52" s="127">
        <v>62</v>
      </c>
      <c r="Q52" s="7"/>
      <c r="R52" s="7"/>
    </row>
    <row r="53" spans="1:18" s="5" customFormat="1" ht="390">
      <c r="A53" s="6">
        <v>51</v>
      </c>
      <c r="B53" s="68" t="s">
        <v>1375</v>
      </c>
      <c r="C53" s="69" t="s">
        <v>698</v>
      </c>
      <c r="D53" s="68" t="s">
        <v>699</v>
      </c>
      <c r="E53" s="68">
        <v>130</v>
      </c>
      <c r="F53" s="68"/>
      <c r="G53" s="68"/>
      <c r="H53" s="68" t="s">
        <v>1376</v>
      </c>
      <c r="I53" s="68" t="s">
        <v>1377</v>
      </c>
      <c r="J53" s="68" t="s">
        <v>1378</v>
      </c>
      <c r="K53" s="68">
        <v>829.31000000000017</v>
      </c>
      <c r="L53" s="132" t="s">
        <v>496</v>
      </c>
      <c r="M53" s="7"/>
      <c r="N53" s="7"/>
      <c r="O53" s="7">
        <v>200</v>
      </c>
      <c r="P53" s="127">
        <v>300</v>
      </c>
      <c r="Q53" s="127">
        <v>329.31000000000017</v>
      </c>
      <c r="R53" s="7"/>
    </row>
    <row r="54" spans="1:18" s="5" customFormat="1" ht="45">
      <c r="A54" s="6">
        <v>52</v>
      </c>
      <c r="B54" s="68" t="s">
        <v>1379</v>
      </c>
      <c r="C54" s="69" t="s">
        <v>698</v>
      </c>
      <c r="D54" s="68" t="s">
        <v>793</v>
      </c>
      <c r="E54" s="68">
        <v>91</v>
      </c>
      <c r="F54" s="68"/>
      <c r="G54" s="68"/>
      <c r="H54" s="68" t="s">
        <v>1380</v>
      </c>
      <c r="I54" s="70" t="s">
        <v>809</v>
      </c>
      <c r="J54" s="70">
        <v>203.61</v>
      </c>
      <c r="K54" s="70">
        <v>203.61</v>
      </c>
      <c r="L54" s="140" t="s">
        <v>705</v>
      </c>
      <c r="M54" s="7"/>
      <c r="N54" s="7"/>
      <c r="O54" s="7">
        <v>143</v>
      </c>
      <c r="P54" s="127">
        <v>61</v>
      </c>
      <c r="Q54" s="7"/>
      <c r="R54" s="7"/>
    </row>
    <row r="55" spans="1:18" s="5" customFormat="1" ht="45">
      <c r="A55" s="6">
        <v>53</v>
      </c>
      <c r="B55" s="68" t="s">
        <v>1381</v>
      </c>
      <c r="C55" s="69" t="s">
        <v>698</v>
      </c>
      <c r="D55" s="68" t="s">
        <v>793</v>
      </c>
      <c r="E55" s="68">
        <v>68</v>
      </c>
      <c r="F55" s="68"/>
      <c r="G55" s="68"/>
      <c r="H55" s="68" t="s">
        <v>1382</v>
      </c>
      <c r="I55" s="68" t="s">
        <v>1383</v>
      </c>
      <c r="J55" s="70" t="s">
        <v>1384</v>
      </c>
      <c r="K55" s="70">
        <v>359.09999999999997</v>
      </c>
      <c r="L55" s="140" t="s">
        <v>496</v>
      </c>
      <c r="M55" s="7"/>
      <c r="N55" s="7"/>
      <c r="O55" s="7">
        <v>200</v>
      </c>
      <c r="P55" s="127">
        <v>159</v>
      </c>
      <c r="Q55" s="7"/>
      <c r="R55" s="7"/>
    </row>
    <row r="56" spans="1:18" s="5" customFormat="1" ht="75">
      <c r="A56" s="6">
        <v>54</v>
      </c>
      <c r="B56" s="33" t="s">
        <v>1385</v>
      </c>
      <c r="C56" s="33" t="s">
        <v>698</v>
      </c>
      <c r="D56" s="32" t="s">
        <v>793</v>
      </c>
      <c r="E56" s="16"/>
      <c r="F56" s="16">
        <v>6</v>
      </c>
      <c r="G56" s="16"/>
      <c r="H56" s="33" t="s">
        <v>1386</v>
      </c>
      <c r="I56" s="33" t="s">
        <v>1387</v>
      </c>
      <c r="J56" s="31" t="s">
        <v>1388</v>
      </c>
      <c r="K56" s="31">
        <v>283.77</v>
      </c>
      <c r="L56" s="135" t="s">
        <v>496</v>
      </c>
      <c r="M56" s="13"/>
      <c r="N56" s="7"/>
      <c r="O56" s="7">
        <v>100</v>
      </c>
      <c r="P56" s="127">
        <v>100</v>
      </c>
      <c r="Q56" s="7">
        <v>83.77</v>
      </c>
      <c r="R56" s="7"/>
    </row>
    <row r="57" spans="1:18" s="5" customFormat="1" ht="75">
      <c r="A57" s="6">
        <v>55</v>
      </c>
      <c r="B57" s="33" t="s">
        <v>1389</v>
      </c>
      <c r="C57" s="33" t="s">
        <v>698</v>
      </c>
      <c r="D57" s="27" t="s">
        <v>768</v>
      </c>
      <c r="E57" s="33"/>
      <c r="F57" s="33"/>
      <c r="G57" s="33"/>
      <c r="H57" s="33" t="s">
        <v>1390</v>
      </c>
      <c r="I57" s="32" t="s">
        <v>1391</v>
      </c>
      <c r="J57" s="31" t="s">
        <v>1392</v>
      </c>
      <c r="K57" s="31">
        <v>629.71</v>
      </c>
      <c r="L57" s="141" t="s">
        <v>226</v>
      </c>
      <c r="M57" s="13"/>
      <c r="N57" s="7"/>
      <c r="O57" s="7"/>
      <c r="P57" s="127">
        <v>200</v>
      </c>
      <c r="Q57" s="7">
        <v>200</v>
      </c>
      <c r="R57" s="127">
        <v>229.71000000000004</v>
      </c>
    </row>
    <row r="58" spans="1:18" s="5" customFormat="1" ht="180">
      <c r="A58" s="6">
        <v>56</v>
      </c>
      <c r="B58" s="69" t="s">
        <v>1393</v>
      </c>
      <c r="C58" s="69" t="s">
        <v>698</v>
      </c>
      <c r="D58" s="69" t="s">
        <v>740</v>
      </c>
      <c r="E58" s="69">
        <v>58</v>
      </c>
      <c r="F58" s="69"/>
      <c r="G58" s="69"/>
      <c r="H58" s="68" t="s">
        <v>1394</v>
      </c>
      <c r="I58" s="68" t="s">
        <v>1395</v>
      </c>
      <c r="J58" s="70" t="s">
        <v>1396</v>
      </c>
      <c r="K58" s="70">
        <v>54.95</v>
      </c>
      <c r="L58" s="41"/>
      <c r="M58" s="7"/>
      <c r="N58" s="7"/>
      <c r="O58" s="7"/>
      <c r="P58" s="127"/>
      <c r="Q58" s="7">
        <v>45</v>
      </c>
      <c r="R58" s="127">
        <v>9.9500000000000028</v>
      </c>
    </row>
    <row r="59" spans="1:18" s="5" customFormat="1" ht="180">
      <c r="A59" s="6">
        <v>57</v>
      </c>
      <c r="B59" s="69" t="s">
        <v>1397</v>
      </c>
      <c r="C59" s="69" t="s">
        <v>698</v>
      </c>
      <c r="D59" s="68" t="s">
        <v>793</v>
      </c>
      <c r="E59" s="68"/>
      <c r="F59" s="68">
        <v>10</v>
      </c>
      <c r="G59" s="68"/>
      <c r="H59" s="68" t="s">
        <v>1398</v>
      </c>
      <c r="I59" s="68" t="s">
        <v>1399</v>
      </c>
      <c r="J59" s="70" t="s">
        <v>1400</v>
      </c>
      <c r="K59" s="70">
        <v>365.72999999999996</v>
      </c>
      <c r="L59" s="41"/>
      <c r="M59" s="7"/>
      <c r="N59" s="7"/>
      <c r="O59" s="7"/>
      <c r="P59" s="127">
        <v>0</v>
      </c>
      <c r="Q59" s="7">
        <v>140</v>
      </c>
      <c r="R59" s="127">
        <v>225.72999999999996</v>
      </c>
    </row>
    <row r="60" spans="1:18" s="5" customFormat="1" ht="60">
      <c r="A60" s="6">
        <v>58</v>
      </c>
      <c r="B60" s="33" t="s">
        <v>1401</v>
      </c>
      <c r="C60" s="33" t="s">
        <v>698</v>
      </c>
      <c r="D60" s="33" t="s">
        <v>740</v>
      </c>
      <c r="E60" s="16">
        <v>65</v>
      </c>
      <c r="F60" s="16"/>
      <c r="G60" s="16"/>
      <c r="H60" s="33" t="s">
        <v>1402</v>
      </c>
      <c r="I60" s="33" t="s">
        <v>1403</v>
      </c>
      <c r="J60" s="31">
        <v>95.33</v>
      </c>
      <c r="K60" s="31">
        <v>95.33</v>
      </c>
      <c r="L60" s="19"/>
      <c r="M60" s="13"/>
      <c r="N60" s="7"/>
      <c r="O60" s="7"/>
      <c r="P60" s="127"/>
      <c r="Q60" s="7">
        <v>75</v>
      </c>
      <c r="R60" s="127">
        <v>20.329999999999998</v>
      </c>
    </row>
    <row r="61" spans="1:18" s="5" customFormat="1" ht="45">
      <c r="A61" s="6">
        <v>59</v>
      </c>
      <c r="B61" s="33" t="s">
        <v>1404</v>
      </c>
      <c r="C61" s="33" t="s">
        <v>698</v>
      </c>
      <c r="D61" s="33" t="s">
        <v>699</v>
      </c>
      <c r="E61" s="16">
        <v>119</v>
      </c>
      <c r="F61" s="16"/>
      <c r="G61" s="16"/>
      <c r="H61" s="33" t="s">
        <v>1405</v>
      </c>
      <c r="I61" s="33" t="s">
        <v>1406</v>
      </c>
      <c r="J61" s="31">
        <v>203.61</v>
      </c>
      <c r="K61" s="31">
        <v>203.61</v>
      </c>
      <c r="L61" s="19"/>
      <c r="M61" s="13"/>
      <c r="N61" s="7"/>
      <c r="O61" s="7"/>
      <c r="P61" s="127"/>
      <c r="Q61" s="7">
        <v>150</v>
      </c>
      <c r="R61" s="7">
        <v>53.610000000000014</v>
      </c>
    </row>
    <row r="62" spans="1:18" s="5" customFormat="1" ht="75">
      <c r="A62" s="6">
        <v>60</v>
      </c>
      <c r="B62" s="33" t="s">
        <v>1407</v>
      </c>
      <c r="C62" s="33" t="s">
        <v>698</v>
      </c>
      <c r="D62" s="24" t="s">
        <v>699</v>
      </c>
      <c r="E62" s="16"/>
      <c r="F62" s="16"/>
      <c r="G62" s="16"/>
      <c r="H62" s="24" t="s">
        <v>1408</v>
      </c>
      <c r="I62" s="24" t="s">
        <v>1409</v>
      </c>
      <c r="J62" s="71">
        <v>178.28</v>
      </c>
      <c r="K62" s="71">
        <v>178.28</v>
      </c>
      <c r="L62" s="19"/>
      <c r="M62" s="13"/>
      <c r="N62" s="7"/>
      <c r="O62" s="7"/>
      <c r="P62" s="127"/>
      <c r="Q62" s="7">
        <v>75</v>
      </c>
      <c r="R62" s="7">
        <v>103.28</v>
      </c>
    </row>
    <row r="63" spans="1:18" s="5" customFormat="1" ht="135">
      <c r="A63" s="6">
        <v>61</v>
      </c>
      <c r="B63" s="33" t="s">
        <v>1410</v>
      </c>
      <c r="C63" s="33" t="s">
        <v>698</v>
      </c>
      <c r="D63" s="24" t="s">
        <v>793</v>
      </c>
      <c r="E63" s="33"/>
      <c r="F63" s="33"/>
      <c r="G63" s="33"/>
      <c r="H63" s="24" t="s">
        <v>1411</v>
      </c>
      <c r="I63" s="24" t="s">
        <v>1412</v>
      </c>
      <c r="J63" s="71" t="s">
        <v>1413</v>
      </c>
      <c r="K63" s="71">
        <v>584.79</v>
      </c>
      <c r="L63" s="19"/>
      <c r="M63" s="13"/>
      <c r="N63" s="7"/>
      <c r="O63" s="7"/>
      <c r="P63" s="127"/>
      <c r="Q63" s="7">
        <v>150</v>
      </c>
      <c r="R63" s="7">
        <v>434.78999999999996</v>
      </c>
    </row>
    <row r="64" spans="1:18" s="5" customFormat="1" ht="45">
      <c r="A64" s="6">
        <v>62</v>
      </c>
      <c r="B64" s="33" t="s">
        <v>1414</v>
      </c>
      <c r="C64" s="33" t="s">
        <v>698</v>
      </c>
      <c r="D64" s="24" t="s">
        <v>768</v>
      </c>
      <c r="E64" s="142"/>
      <c r="F64" s="142"/>
      <c r="G64" s="142"/>
      <c r="H64" s="24" t="s">
        <v>1415</v>
      </c>
      <c r="I64" s="24" t="s">
        <v>735</v>
      </c>
      <c r="J64" s="71">
        <v>157.03</v>
      </c>
      <c r="K64" s="71">
        <v>157.03</v>
      </c>
      <c r="L64" s="19"/>
      <c r="M64" s="13"/>
      <c r="N64" s="7"/>
      <c r="O64" s="7"/>
      <c r="P64" s="127"/>
      <c r="Q64" s="7">
        <v>50</v>
      </c>
      <c r="R64" s="7">
        <v>107.03</v>
      </c>
    </row>
    <row r="65" spans="1:18" s="5" customFormat="1" ht="60">
      <c r="A65" s="6">
        <v>63</v>
      </c>
      <c r="B65" s="33" t="s">
        <v>1416</v>
      </c>
      <c r="C65" s="33" t="s">
        <v>698</v>
      </c>
      <c r="D65" s="32" t="s">
        <v>699</v>
      </c>
      <c r="E65" s="32"/>
      <c r="F65" s="32"/>
      <c r="G65" s="32"/>
      <c r="H65" s="33" t="s">
        <v>1417</v>
      </c>
      <c r="I65" s="33" t="s">
        <v>1418</v>
      </c>
      <c r="J65" s="27" t="s">
        <v>1419</v>
      </c>
      <c r="K65" s="27">
        <v>335.12</v>
      </c>
      <c r="L65" s="19"/>
      <c r="M65" s="13"/>
      <c r="N65" s="7"/>
      <c r="O65" s="7"/>
      <c r="P65" s="127"/>
      <c r="Q65" s="7">
        <v>200</v>
      </c>
      <c r="R65" s="7">
        <v>135</v>
      </c>
    </row>
    <row r="66" spans="1:18" s="5" customFormat="1" ht="75">
      <c r="A66" s="6">
        <v>64</v>
      </c>
      <c r="B66" s="33" t="s">
        <v>1420</v>
      </c>
      <c r="C66" s="33" t="s">
        <v>698</v>
      </c>
      <c r="D66" s="32" t="s">
        <v>768</v>
      </c>
      <c r="E66" s="33"/>
      <c r="F66" s="33"/>
      <c r="G66" s="33"/>
      <c r="H66" s="33" t="s">
        <v>1421</v>
      </c>
      <c r="I66" s="33" t="s">
        <v>1422</v>
      </c>
      <c r="J66" s="27" t="s">
        <v>944</v>
      </c>
      <c r="K66" s="27">
        <v>383.08</v>
      </c>
      <c r="L66" s="19"/>
      <c r="M66" s="13"/>
      <c r="N66" s="7"/>
      <c r="O66" s="7"/>
      <c r="P66" s="127"/>
      <c r="Q66" s="7">
        <v>200</v>
      </c>
      <c r="R66" s="7">
        <v>183</v>
      </c>
    </row>
    <row r="67" spans="1:18" s="5" customFormat="1" ht="105">
      <c r="A67" s="6">
        <v>65</v>
      </c>
      <c r="B67" s="33" t="s">
        <v>1423</v>
      </c>
      <c r="C67" s="33" t="s">
        <v>698</v>
      </c>
      <c r="D67" s="27" t="s">
        <v>768</v>
      </c>
      <c r="E67" s="32"/>
      <c r="F67" s="32"/>
      <c r="G67" s="32"/>
      <c r="H67" s="33" t="s">
        <v>1424</v>
      </c>
      <c r="I67" s="33" t="s">
        <v>1425</v>
      </c>
      <c r="J67" s="27" t="s">
        <v>1426</v>
      </c>
      <c r="K67" s="27">
        <v>132.43</v>
      </c>
      <c r="L67" s="19"/>
      <c r="M67" s="13"/>
      <c r="N67" s="7"/>
      <c r="O67" s="7"/>
      <c r="P67" s="127"/>
      <c r="Q67" s="7">
        <v>100</v>
      </c>
      <c r="R67" s="7">
        <v>32</v>
      </c>
    </row>
    <row r="68" spans="1:18" s="5" customFormat="1" ht="120">
      <c r="A68" s="6">
        <v>66</v>
      </c>
      <c r="B68" s="33" t="s">
        <v>1427</v>
      </c>
      <c r="C68" s="33" t="s">
        <v>698</v>
      </c>
      <c r="D68" s="32" t="s">
        <v>740</v>
      </c>
      <c r="E68" s="33"/>
      <c r="F68" s="33"/>
      <c r="G68" s="33"/>
      <c r="H68" s="33" t="s">
        <v>1428</v>
      </c>
      <c r="I68" s="33" t="s">
        <v>1429</v>
      </c>
      <c r="J68" s="31" t="s">
        <v>1430</v>
      </c>
      <c r="K68" s="31">
        <v>181.03</v>
      </c>
      <c r="L68" s="19"/>
      <c r="M68" s="13"/>
      <c r="N68" s="7"/>
      <c r="O68" s="7"/>
      <c r="P68" s="127"/>
      <c r="Q68" s="7">
        <v>120</v>
      </c>
      <c r="R68" s="7">
        <v>61</v>
      </c>
    </row>
    <row r="69" spans="1:18" s="5" customFormat="1" ht="180">
      <c r="A69" s="6">
        <v>67</v>
      </c>
      <c r="B69" s="33" t="s">
        <v>1431</v>
      </c>
      <c r="C69" s="33" t="s">
        <v>698</v>
      </c>
      <c r="D69" s="32" t="s">
        <v>768</v>
      </c>
      <c r="E69" s="33"/>
      <c r="F69" s="33"/>
      <c r="G69" s="33"/>
      <c r="H69" s="33" t="s">
        <v>1432</v>
      </c>
      <c r="I69" s="33" t="s">
        <v>1433</v>
      </c>
      <c r="J69" s="31" t="s">
        <v>1434</v>
      </c>
      <c r="K69" s="31">
        <v>431.59</v>
      </c>
      <c r="L69" s="19"/>
      <c r="M69" s="13"/>
      <c r="N69" s="7"/>
      <c r="O69" s="7"/>
      <c r="P69" s="127"/>
      <c r="Q69" s="7">
        <v>200</v>
      </c>
      <c r="R69" s="7">
        <v>232</v>
      </c>
    </row>
    <row r="70" spans="1:18" s="5" customFormat="1" ht="180">
      <c r="A70" s="6">
        <v>68</v>
      </c>
      <c r="B70" s="33" t="s">
        <v>1435</v>
      </c>
      <c r="C70" s="33" t="s">
        <v>698</v>
      </c>
      <c r="D70" s="32" t="s">
        <v>768</v>
      </c>
      <c r="E70" s="33"/>
      <c r="F70" s="33"/>
      <c r="G70" s="33"/>
      <c r="H70" s="32" t="s">
        <v>1436</v>
      </c>
      <c r="I70" s="32" t="s">
        <v>1437</v>
      </c>
      <c r="J70" s="31" t="s">
        <v>1438</v>
      </c>
      <c r="K70" s="31">
        <v>341.49</v>
      </c>
      <c r="L70" s="19"/>
      <c r="M70" s="13"/>
      <c r="N70" s="7"/>
      <c r="O70" s="7"/>
      <c r="P70" s="127"/>
      <c r="Q70" s="7">
        <v>200</v>
      </c>
      <c r="R70" s="7">
        <v>141</v>
      </c>
    </row>
    <row r="71" spans="1:18" s="5" customFormat="1" ht="315">
      <c r="A71" s="6">
        <v>69</v>
      </c>
      <c r="B71" s="32" t="s">
        <v>1439</v>
      </c>
      <c r="C71" s="33" t="s">
        <v>698</v>
      </c>
      <c r="D71" s="32" t="s">
        <v>699</v>
      </c>
      <c r="E71" s="33"/>
      <c r="F71" s="33"/>
      <c r="G71" s="33"/>
      <c r="H71" s="32" t="s">
        <v>1440</v>
      </c>
      <c r="I71" s="32" t="s">
        <v>1441</v>
      </c>
      <c r="J71" s="31" t="s">
        <v>1442</v>
      </c>
      <c r="K71" s="31">
        <v>273.52</v>
      </c>
      <c r="L71" s="19"/>
      <c r="M71" s="13"/>
      <c r="N71" s="7"/>
      <c r="O71" s="7"/>
      <c r="P71" s="127"/>
      <c r="Q71" s="7">
        <v>195</v>
      </c>
      <c r="R71" s="7">
        <v>79</v>
      </c>
    </row>
    <row r="72" spans="1:18" s="5" customFormat="1" ht="45">
      <c r="A72" s="6">
        <v>70</v>
      </c>
      <c r="B72" s="33" t="s">
        <v>1443</v>
      </c>
      <c r="C72" s="33" t="s">
        <v>698</v>
      </c>
      <c r="D72" s="33" t="s">
        <v>699</v>
      </c>
      <c r="E72" s="33"/>
      <c r="F72" s="33"/>
      <c r="G72" s="33"/>
      <c r="H72" s="33" t="s">
        <v>1444</v>
      </c>
      <c r="I72" s="33" t="s">
        <v>1445</v>
      </c>
      <c r="J72" s="31" t="s">
        <v>1446</v>
      </c>
      <c r="K72" s="31">
        <v>760.38</v>
      </c>
      <c r="L72" s="19"/>
      <c r="M72" s="13"/>
      <c r="N72" s="7"/>
      <c r="O72" s="7"/>
      <c r="P72" s="127">
        <v>160</v>
      </c>
      <c r="Q72" s="7">
        <v>300</v>
      </c>
      <c r="R72" s="7">
        <v>300.38</v>
      </c>
    </row>
    <row r="73" spans="1:18" s="5" customFormat="1" ht="105">
      <c r="A73" s="6">
        <v>71</v>
      </c>
      <c r="B73" s="33" t="s">
        <v>1447</v>
      </c>
      <c r="C73" s="33" t="s">
        <v>698</v>
      </c>
      <c r="D73" s="33" t="s">
        <v>768</v>
      </c>
      <c r="E73" s="32"/>
      <c r="F73" s="32"/>
      <c r="G73" s="32"/>
      <c r="H73" s="33" t="s">
        <v>1448</v>
      </c>
      <c r="I73" s="33" t="s">
        <v>1449</v>
      </c>
      <c r="J73" s="31" t="s">
        <v>1450</v>
      </c>
      <c r="K73" s="31">
        <v>630.88</v>
      </c>
      <c r="L73" s="19"/>
      <c r="M73" s="13"/>
      <c r="N73" s="7"/>
      <c r="O73" s="7"/>
      <c r="P73" s="127"/>
      <c r="Q73" s="7">
        <v>300</v>
      </c>
      <c r="R73" s="7">
        <v>331</v>
      </c>
    </row>
    <row r="74" spans="1:18" s="5" customFormat="1" ht="75">
      <c r="A74" s="6">
        <v>72</v>
      </c>
      <c r="B74" s="33" t="s">
        <v>1451</v>
      </c>
      <c r="C74" s="33" t="s">
        <v>698</v>
      </c>
      <c r="D74" s="33" t="s">
        <v>793</v>
      </c>
      <c r="E74" s="33"/>
      <c r="F74" s="33"/>
      <c r="G74" s="33"/>
      <c r="H74" s="33" t="s">
        <v>1452</v>
      </c>
      <c r="I74" s="33" t="s">
        <v>1453</v>
      </c>
      <c r="J74" s="31" t="s">
        <v>1454</v>
      </c>
      <c r="K74" s="31">
        <v>395.84999999999997</v>
      </c>
      <c r="L74" s="19"/>
      <c r="M74" s="13"/>
      <c r="N74" s="7"/>
      <c r="O74" s="7"/>
      <c r="P74" s="127"/>
      <c r="Q74" s="7">
        <v>200</v>
      </c>
      <c r="R74" s="7">
        <v>195.85</v>
      </c>
    </row>
    <row r="75" spans="1:18" s="5" customFormat="1" ht="45">
      <c r="A75" s="6">
        <v>73</v>
      </c>
      <c r="B75" s="33" t="s">
        <v>1455</v>
      </c>
      <c r="C75" s="33" t="s">
        <v>698</v>
      </c>
      <c r="D75" s="33" t="s">
        <v>699</v>
      </c>
      <c r="E75" s="33"/>
      <c r="F75" s="33"/>
      <c r="G75" s="33"/>
      <c r="H75" s="33" t="s">
        <v>1456</v>
      </c>
      <c r="I75" s="33" t="s">
        <v>1457</v>
      </c>
      <c r="J75" s="31">
        <v>203.61</v>
      </c>
      <c r="K75" s="31">
        <v>203.61</v>
      </c>
      <c r="L75" s="19"/>
      <c r="M75" s="13"/>
      <c r="N75" s="7"/>
      <c r="O75" s="7"/>
      <c r="P75" s="127"/>
      <c r="Q75" s="7">
        <v>180</v>
      </c>
      <c r="R75" s="127">
        <v>23.610000000000014</v>
      </c>
    </row>
    <row r="76" spans="1:18" s="5" customFormat="1" ht="45">
      <c r="A76" s="6">
        <v>74</v>
      </c>
      <c r="B76" s="33" t="s">
        <v>1458</v>
      </c>
      <c r="C76" s="33" t="s">
        <v>698</v>
      </c>
      <c r="D76" s="33" t="s">
        <v>768</v>
      </c>
      <c r="E76" s="33"/>
      <c r="F76" s="33"/>
      <c r="G76" s="33"/>
      <c r="H76" s="33" t="s">
        <v>1459</v>
      </c>
      <c r="I76" s="33" t="s">
        <v>1460</v>
      </c>
      <c r="J76" s="31">
        <v>203.61</v>
      </c>
      <c r="K76" s="31">
        <v>203.61</v>
      </c>
      <c r="L76" s="19"/>
      <c r="M76" s="13"/>
      <c r="N76" s="7"/>
      <c r="O76" s="7"/>
      <c r="P76" s="127"/>
      <c r="Q76" s="7">
        <v>150</v>
      </c>
      <c r="R76" s="127">
        <v>53.610000000000014</v>
      </c>
    </row>
    <row r="77" spans="1:18" s="47" customFormat="1" ht="45">
      <c r="A77" s="6">
        <v>75</v>
      </c>
      <c r="B77" s="33" t="s">
        <v>1461</v>
      </c>
      <c r="C77" s="33" t="s">
        <v>698</v>
      </c>
      <c r="D77" s="33" t="s">
        <v>768</v>
      </c>
      <c r="E77" s="33"/>
      <c r="F77" s="33"/>
      <c r="G77" s="33"/>
      <c r="H77" s="33" t="s">
        <v>1462</v>
      </c>
      <c r="I77" s="33" t="s">
        <v>1463</v>
      </c>
      <c r="J77" s="31">
        <v>157.03</v>
      </c>
      <c r="K77" s="31">
        <v>157.03</v>
      </c>
      <c r="L77" s="19"/>
      <c r="M77" s="13"/>
      <c r="N77" s="7"/>
      <c r="O77" s="7"/>
      <c r="P77" s="127"/>
      <c r="Q77" s="7">
        <v>120</v>
      </c>
      <c r="R77" s="127">
        <v>37.03</v>
      </c>
    </row>
    <row r="78" spans="1:18" s="5" customFormat="1" ht="45">
      <c r="A78" s="6">
        <v>76</v>
      </c>
      <c r="B78" s="68" t="s">
        <v>1464</v>
      </c>
      <c r="C78" s="68" t="s">
        <v>698</v>
      </c>
      <c r="D78" s="68" t="s">
        <v>768</v>
      </c>
      <c r="E78" s="20"/>
      <c r="F78" s="17">
        <v>64</v>
      </c>
      <c r="G78" s="20"/>
      <c r="H78" s="34" t="s">
        <v>1465</v>
      </c>
      <c r="I78" s="143" t="s">
        <v>809</v>
      </c>
      <c r="J78" s="143">
        <v>203.61</v>
      </c>
      <c r="K78" s="143">
        <v>203.61</v>
      </c>
      <c r="L78" s="143"/>
      <c r="M78" s="42"/>
      <c r="N78" s="207"/>
      <c r="O78" s="7"/>
      <c r="P78" s="127"/>
      <c r="Q78" s="7">
        <v>180</v>
      </c>
      <c r="R78" s="127">
        <v>23.610000000000014</v>
      </c>
    </row>
    <row r="79" spans="1:18" s="5" customFormat="1" ht="45">
      <c r="A79" s="6">
        <v>77</v>
      </c>
      <c r="B79" s="68" t="s">
        <v>1466</v>
      </c>
      <c r="C79" s="68" t="s">
        <v>698</v>
      </c>
      <c r="D79" s="68" t="s">
        <v>768</v>
      </c>
      <c r="E79" s="20"/>
      <c r="F79" s="17">
        <v>59</v>
      </c>
      <c r="G79" s="20"/>
      <c r="H79" s="30" t="s">
        <v>1467</v>
      </c>
      <c r="I79" s="30" t="s">
        <v>735</v>
      </c>
      <c r="J79" s="143">
        <v>157.03</v>
      </c>
      <c r="K79" s="143">
        <v>157.03</v>
      </c>
      <c r="L79" s="143"/>
      <c r="M79" s="42"/>
      <c r="N79" s="207"/>
      <c r="O79" s="7"/>
      <c r="P79" s="127"/>
      <c r="Q79" s="7">
        <v>140</v>
      </c>
      <c r="R79" s="127">
        <v>17.03</v>
      </c>
    </row>
    <row r="80" spans="1:18" s="5" customFormat="1" ht="45">
      <c r="A80" s="6">
        <v>78</v>
      </c>
      <c r="B80" s="68" t="s">
        <v>1468</v>
      </c>
      <c r="C80" s="68" t="s">
        <v>698</v>
      </c>
      <c r="D80" s="68" t="s">
        <v>793</v>
      </c>
      <c r="E80" s="26"/>
      <c r="F80" s="17">
        <v>57</v>
      </c>
      <c r="G80" s="26"/>
      <c r="H80" s="34" t="s">
        <v>1469</v>
      </c>
      <c r="I80" s="34" t="s">
        <v>812</v>
      </c>
      <c r="J80" s="34">
        <v>85.91</v>
      </c>
      <c r="K80" s="34">
        <v>85.91</v>
      </c>
      <c r="L80" s="34"/>
      <c r="M80" s="42"/>
      <c r="N80" s="207"/>
      <c r="O80" s="7"/>
      <c r="P80" s="127"/>
      <c r="Q80" s="7">
        <v>70</v>
      </c>
      <c r="R80" s="127">
        <v>15.909999999999997</v>
      </c>
    </row>
    <row r="81" spans="1:18" s="5" customFormat="1" ht="45">
      <c r="A81" s="6">
        <v>79</v>
      </c>
      <c r="B81" s="68" t="s">
        <v>1470</v>
      </c>
      <c r="C81" s="68" t="s">
        <v>698</v>
      </c>
      <c r="D81" s="68" t="s">
        <v>740</v>
      </c>
      <c r="E81" s="26"/>
      <c r="F81" s="17">
        <v>22</v>
      </c>
      <c r="G81" s="26"/>
      <c r="H81" s="34" t="s">
        <v>1471</v>
      </c>
      <c r="I81" s="30" t="s">
        <v>735</v>
      </c>
      <c r="J81" s="143">
        <v>157.03</v>
      </c>
      <c r="K81" s="143">
        <v>157.03</v>
      </c>
      <c r="L81" s="143"/>
      <c r="M81" s="42"/>
      <c r="N81" s="207"/>
      <c r="O81" s="7"/>
      <c r="P81" s="127"/>
      <c r="Q81" s="7">
        <v>140</v>
      </c>
      <c r="R81" s="127">
        <v>17.03</v>
      </c>
    </row>
    <row r="82" spans="1:18" s="5" customFormat="1" ht="45">
      <c r="A82" s="6">
        <v>80</v>
      </c>
      <c r="B82" s="34" t="s">
        <v>1472</v>
      </c>
      <c r="C82" s="68" t="s">
        <v>698</v>
      </c>
      <c r="D82" s="68" t="s">
        <v>793</v>
      </c>
      <c r="E82" s="26"/>
      <c r="F82" s="17">
        <v>62</v>
      </c>
      <c r="G82" s="26"/>
      <c r="H82" s="30" t="s">
        <v>1473</v>
      </c>
      <c r="I82" s="144" t="s">
        <v>809</v>
      </c>
      <c r="J82" s="143">
        <v>203.61</v>
      </c>
      <c r="K82" s="143">
        <v>203.61</v>
      </c>
      <c r="L82" s="143"/>
      <c r="M82" s="42"/>
      <c r="N82" s="207"/>
      <c r="O82" s="7"/>
      <c r="P82" s="127"/>
      <c r="Q82" s="7">
        <v>180</v>
      </c>
      <c r="R82" s="127">
        <v>23.610000000000014</v>
      </c>
    </row>
    <row r="83" spans="1:18" s="5" customFormat="1" ht="45">
      <c r="A83" s="6">
        <v>81</v>
      </c>
      <c r="B83" s="68" t="s">
        <v>1474</v>
      </c>
      <c r="C83" s="68" t="s">
        <v>698</v>
      </c>
      <c r="D83" s="68" t="s">
        <v>699</v>
      </c>
      <c r="E83" s="26"/>
      <c r="F83" s="17">
        <v>26</v>
      </c>
      <c r="G83" s="26"/>
      <c r="H83" s="34" t="s">
        <v>1475</v>
      </c>
      <c r="I83" s="34" t="s">
        <v>1476</v>
      </c>
      <c r="J83" s="143">
        <v>203.61</v>
      </c>
      <c r="K83" s="143">
        <v>203.61</v>
      </c>
      <c r="L83" s="143"/>
      <c r="M83" s="42"/>
      <c r="N83" s="207"/>
      <c r="O83" s="7"/>
      <c r="P83" s="127"/>
      <c r="Q83" s="7">
        <v>180</v>
      </c>
      <c r="R83" s="127">
        <v>23.610000000000014</v>
      </c>
    </row>
    <row r="84" spans="1:18" s="5" customFormat="1" ht="45">
      <c r="A84" s="6">
        <v>82</v>
      </c>
      <c r="B84" s="68" t="s">
        <v>1477</v>
      </c>
      <c r="C84" s="68" t="s">
        <v>698</v>
      </c>
      <c r="D84" s="68" t="s">
        <v>699</v>
      </c>
      <c r="E84" s="17">
        <v>99</v>
      </c>
      <c r="F84" s="26"/>
      <c r="G84" s="26"/>
      <c r="H84" s="34" t="s">
        <v>1478</v>
      </c>
      <c r="I84" s="34" t="s">
        <v>735</v>
      </c>
      <c r="J84" s="143">
        <v>157.03</v>
      </c>
      <c r="K84" s="143">
        <v>157.03</v>
      </c>
      <c r="L84" s="143"/>
      <c r="M84" s="42"/>
      <c r="N84" s="207"/>
      <c r="O84" s="7"/>
      <c r="P84" s="127"/>
      <c r="Q84" s="7">
        <v>140</v>
      </c>
      <c r="R84" s="127">
        <v>17.03</v>
      </c>
    </row>
    <row r="85" spans="1:18" s="5" customFormat="1" ht="45">
      <c r="A85" s="6">
        <v>83</v>
      </c>
      <c r="B85" s="68" t="s">
        <v>1479</v>
      </c>
      <c r="C85" s="68" t="s">
        <v>698</v>
      </c>
      <c r="D85" s="68" t="s">
        <v>793</v>
      </c>
      <c r="E85" s="17">
        <v>114</v>
      </c>
      <c r="F85" s="17"/>
      <c r="G85" s="17"/>
      <c r="H85" s="34" t="s">
        <v>1480</v>
      </c>
      <c r="I85" s="34" t="s">
        <v>1476</v>
      </c>
      <c r="J85" s="143">
        <v>203.61</v>
      </c>
      <c r="K85" s="143">
        <v>203.61</v>
      </c>
      <c r="L85" s="143"/>
      <c r="M85" s="42"/>
      <c r="N85" s="207"/>
      <c r="O85" s="7"/>
      <c r="P85" s="127"/>
      <c r="Q85" s="7">
        <v>180</v>
      </c>
      <c r="R85" s="127">
        <v>23.610000000000014</v>
      </c>
    </row>
    <row r="86" spans="1:18" s="5" customFormat="1" ht="45">
      <c r="A86" s="6">
        <v>84</v>
      </c>
      <c r="B86" s="68" t="s">
        <v>1481</v>
      </c>
      <c r="C86" s="68" t="s">
        <v>698</v>
      </c>
      <c r="D86" s="68" t="s">
        <v>793</v>
      </c>
      <c r="E86" s="17">
        <v>14</v>
      </c>
      <c r="F86" s="26"/>
      <c r="G86" s="26"/>
      <c r="H86" s="34" t="s">
        <v>1482</v>
      </c>
      <c r="I86" s="34" t="s">
        <v>812</v>
      </c>
      <c r="J86" s="143">
        <v>85.91</v>
      </c>
      <c r="K86" s="143">
        <v>85.91</v>
      </c>
      <c r="L86" s="143"/>
      <c r="M86" s="42"/>
      <c r="N86" s="207"/>
      <c r="O86" s="7"/>
      <c r="P86" s="127"/>
      <c r="Q86" s="7">
        <v>70</v>
      </c>
      <c r="R86" s="127">
        <v>15.909999999999997</v>
      </c>
    </row>
    <row r="87" spans="1:18" s="5" customFormat="1" ht="45">
      <c r="A87" s="6">
        <v>85</v>
      </c>
      <c r="B87" s="68" t="s">
        <v>1483</v>
      </c>
      <c r="C87" s="68" t="s">
        <v>698</v>
      </c>
      <c r="D87" s="68" t="s">
        <v>699</v>
      </c>
      <c r="E87" s="17">
        <v>55</v>
      </c>
      <c r="F87" s="26"/>
      <c r="G87" s="26"/>
      <c r="H87" s="34" t="s">
        <v>1484</v>
      </c>
      <c r="I87" s="34" t="s">
        <v>1485</v>
      </c>
      <c r="J87" s="143">
        <v>29</v>
      </c>
      <c r="K87" s="143">
        <v>29</v>
      </c>
      <c r="L87" s="143"/>
      <c r="M87" s="42"/>
      <c r="N87" s="207"/>
      <c r="O87" s="7"/>
      <c r="P87" s="127"/>
      <c r="Q87" s="7">
        <v>29</v>
      </c>
      <c r="R87" s="127">
        <v>0</v>
      </c>
    </row>
    <row r="88" spans="1:18" s="5" customFormat="1" ht="45">
      <c r="A88" s="6">
        <v>86</v>
      </c>
      <c r="B88" s="68" t="s">
        <v>1486</v>
      </c>
      <c r="C88" s="68" t="s">
        <v>698</v>
      </c>
      <c r="D88" s="68" t="s">
        <v>699</v>
      </c>
      <c r="E88" s="17">
        <v>56</v>
      </c>
      <c r="F88" s="26"/>
      <c r="G88" s="26"/>
      <c r="H88" s="34" t="s">
        <v>1487</v>
      </c>
      <c r="I88" s="34" t="s">
        <v>1485</v>
      </c>
      <c r="J88" s="143">
        <v>29</v>
      </c>
      <c r="K88" s="143">
        <v>29</v>
      </c>
      <c r="L88" s="143"/>
      <c r="M88" s="42"/>
      <c r="N88" s="207"/>
      <c r="O88" s="7"/>
      <c r="P88" s="127"/>
      <c r="Q88" s="7">
        <v>29</v>
      </c>
      <c r="R88" s="127">
        <v>0</v>
      </c>
    </row>
    <row r="89" spans="1:18" s="5" customFormat="1" ht="45">
      <c r="A89" s="6">
        <v>87</v>
      </c>
      <c r="B89" s="68" t="s">
        <v>1488</v>
      </c>
      <c r="C89" s="68" t="s">
        <v>698</v>
      </c>
      <c r="D89" s="68" t="s">
        <v>793</v>
      </c>
      <c r="E89" s="17">
        <v>57</v>
      </c>
      <c r="F89" s="26"/>
      <c r="G89" s="26"/>
      <c r="H89" s="34" t="s">
        <v>1489</v>
      </c>
      <c r="I89" s="34" t="s">
        <v>1485</v>
      </c>
      <c r="J89" s="143">
        <v>29</v>
      </c>
      <c r="K89" s="143">
        <v>29</v>
      </c>
      <c r="L89" s="143"/>
      <c r="M89" s="42"/>
      <c r="N89" s="207"/>
      <c r="O89" s="7"/>
      <c r="P89" s="127"/>
      <c r="Q89" s="7">
        <v>29</v>
      </c>
      <c r="R89" s="127">
        <v>0</v>
      </c>
    </row>
    <row r="90" spans="1:18" s="5" customFormat="1" ht="45">
      <c r="A90" s="6">
        <v>88</v>
      </c>
      <c r="B90" s="68" t="s">
        <v>1490</v>
      </c>
      <c r="C90" s="68" t="s">
        <v>698</v>
      </c>
      <c r="D90" s="68" t="s">
        <v>699</v>
      </c>
      <c r="E90" s="17">
        <v>102</v>
      </c>
      <c r="F90" s="26"/>
      <c r="G90" s="26"/>
      <c r="H90" s="34" t="s">
        <v>1491</v>
      </c>
      <c r="I90" s="34" t="s">
        <v>735</v>
      </c>
      <c r="J90" s="143">
        <v>157.03</v>
      </c>
      <c r="K90" s="143">
        <v>157.03</v>
      </c>
      <c r="L90" s="143"/>
      <c r="M90" s="42"/>
      <c r="N90" s="207"/>
      <c r="O90" s="7"/>
      <c r="P90" s="127"/>
      <c r="Q90" s="7">
        <v>140</v>
      </c>
      <c r="R90" s="127">
        <v>17.03</v>
      </c>
    </row>
    <row r="91" spans="1:18" s="5" customFormat="1" ht="45">
      <c r="A91" s="6">
        <v>89</v>
      </c>
      <c r="B91" s="68" t="s">
        <v>1492</v>
      </c>
      <c r="C91" s="68" t="s">
        <v>698</v>
      </c>
      <c r="D91" s="68" t="s">
        <v>699</v>
      </c>
      <c r="E91" s="26"/>
      <c r="F91" s="17">
        <v>55</v>
      </c>
      <c r="G91" s="26"/>
      <c r="H91" s="34" t="s">
        <v>1493</v>
      </c>
      <c r="I91" s="30" t="s">
        <v>735</v>
      </c>
      <c r="J91" s="143">
        <v>157.03</v>
      </c>
      <c r="K91" s="143">
        <v>157.03</v>
      </c>
      <c r="L91" s="143"/>
      <c r="M91" s="42"/>
      <c r="N91" s="207"/>
      <c r="O91" s="7"/>
      <c r="P91" s="127"/>
      <c r="Q91" s="7">
        <v>140</v>
      </c>
      <c r="R91" s="127">
        <v>17.03</v>
      </c>
    </row>
    <row r="92" spans="1:18" s="5" customFormat="1" ht="45">
      <c r="A92" s="6">
        <v>90</v>
      </c>
      <c r="B92" s="68" t="s">
        <v>1494</v>
      </c>
      <c r="C92" s="68" t="s">
        <v>698</v>
      </c>
      <c r="D92" s="68" t="s">
        <v>740</v>
      </c>
      <c r="E92" s="26"/>
      <c r="F92" s="17">
        <v>21</v>
      </c>
      <c r="G92" s="26"/>
      <c r="H92" s="34" t="s">
        <v>1495</v>
      </c>
      <c r="I92" s="143" t="s">
        <v>809</v>
      </c>
      <c r="J92" s="143">
        <v>203.61</v>
      </c>
      <c r="K92" s="143">
        <v>203.61</v>
      </c>
      <c r="L92" s="143"/>
      <c r="M92" s="42"/>
      <c r="N92" s="207"/>
      <c r="O92" s="7"/>
      <c r="P92" s="127"/>
      <c r="Q92" s="7">
        <v>180</v>
      </c>
      <c r="R92" s="127">
        <v>23.610000000000014</v>
      </c>
    </row>
    <row r="93" spans="1:18" s="5" customFormat="1" ht="45">
      <c r="A93" s="6">
        <v>91</v>
      </c>
      <c r="B93" s="68" t="s">
        <v>1496</v>
      </c>
      <c r="C93" s="68" t="s">
        <v>698</v>
      </c>
      <c r="D93" s="68" t="s">
        <v>793</v>
      </c>
      <c r="E93" s="26"/>
      <c r="F93" s="26"/>
      <c r="G93" s="26"/>
      <c r="H93" s="34" t="s">
        <v>1497</v>
      </c>
      <c r="I93" s="143" t="s">
        <v>809</v>
      </c>
      <c r="J93" s="143">
        <v>203.61</v>
      </c>
      <c r="K93" s="143">
        <v>203.61</v>
      </c>
      <c r="L93" s="143"/>
      <c r="M93" s="42"/>
      <c r="N93" s="207"/>
      <c r="O93" s="7"/>
      <c r="P93" s="127"/>
      <c r="Q93" s="7">
        <v>180</v>
      </c>
      <c r="R93" s="127">
        <v>23.610000000000014</v>
      </c>
    </row>
    <row r="94" spans="1:18" s="5" customFormat="1" ht="45">
      <c r="A94" s="6">
        <v>92</v>
      </c>
      <c r="B94" s="68" t="s">
        <v>1498</v>
      </c>
      <c r="C94" s="68" t="s">
        <v>698</v>
      </c>
      <c r="D94" s="68" t="s">
        <v>699</v>
      </c>
      <c r="E94" s="26"/>
      <c r="F94" s="17">
        <v>29</v>
      </c>
      <c r="G94" s="26"/>
      <c r="H94" s="30" t="s">
        <v>1499</v>
      </c>
      <c r="I94" s="30" t="s">
        <v>1476</v>
      </c>
      <c r="J94" s="144">
        <v>203.61</v>
      </c>
      <c r="K94" s="144">
        <v>203.61</v>
      </c>
      <c r="L94" s="144"/>
      <c r="M94" s="42"/>
      <c r="N94" s="207"/>
      <c r="O94" s="7"/>
      <c r="P94" s="127"/>
      <c r="Q94" s="7">
        <v>180</v>
      </c>
      <c r="R94" s="127">
        <v>23.610000000000014</v>
      </c>
    </row>
    <row r="95" spans="1:18" s="5" customFormat="1" ht="300">
      <c r="A95" s="6">
        <v>93</v>
      </c>
      <c r="B95" s="142" t="s">
        <v>1500</v>
      </c>
      <c r="C95" s="68" t="s">
        <v>698</v>
      </c>
      <c r="D95" s="142" t="s">
        <v>699</v>
      </c>
      <c r="E95" s="26"/>
      <c r="F95" s="26"/>
      <c r="G95" s="26"/>
      <c r="H95" s="145" t="s">
        <v>1501</v>
      </c>
      <c r="I95" s="145" t="s">
        <v>1502</v>
      </c>
      <c r="J95" s="145" t="s">
        <v>1503</v>
      </c>
      <c r="K95" s="145">
        <v>105.1</v>
      </c>
      <c r="L95" s="145"/>
      <c r="M95" s="42"/>
      <c r="N95" s="207"/>
      <c r="O95" s="7"/>
      <c r="P95" s="127"/>
      <c r="Q95" s="7">
        <v>85</v>
      </c>
      <c r="R95" s="127">
        <v>20.099999999999994</v>
      </c>
    </row>
    <row r="96" spans="1:18" s="5" customFormat="1" ht="105">
      <c r="A96" s="6">
        <v>94</v>
      </c>
      <c r="B96" s="68" t="s">
        <v>1504</v>
      </c>
      <c r="C96" s="68" t="s">
        <v>698</v>
      </c>
      <c r="D96" s="68" t="s">
        <v>699</v>
      </c>
      <c r="E96" s="26"/>
      <c r="F96" s="26"/>
      <c r="G96" s="26"/>
      <c r="H96" s="146" t="s">
        <v>1505</v>
      </c>
      <c r="I96" s="146" t="s">
        <v>1506</v>
      </c>
      <c r="J96" s="146" t="s">
        <v>1507</v>
      </c>
      <c r="K96" s="146">
        <v>399.65</v>
      </c>
      <c r="L96" s="146"/>
      <c r="M96" s="42"/>
      <c r="N96" s="207"/>
      <c r="O96" s="7"/>
      <c r="P96" s="127"/>
      <c r="Q96" s="7">
        <v>150</v>
      </c>
      <c r="R96" s="127">
        <v>249.64999999999998</v>
      </c>
    </row>
    <row r="97" spans="1:18" s="5" customFormat="1" ht="180">
      <c r="A97" s="6">
        <v>95</v>
      </c>
      <c r="B97" s="68" t="s">
        <v>1508</v>
      </c>
      <c r="C97" s="68" t="s">
        <v>698</v>
      </c>
      <c r="D97" s="68" t="s">
        <v>699</v>
      </c>
      <c r="E97" s="26"/>
      <c r="F97" s="26"/>
      <c r="G97" s="26"/>
      <c r="H97" s="68" t="s">
        <v>1509</v>
      </c>
      <c r="I97" s="68" t="s">
        <v>1510</v>
      </c>
      <c r="J97" s="147" t="s">
        <v>1511</v>
      </c>
      <c r="K97" s="147">
        <v>228.66</v>
      </c>
      <c r="L97" s="147"/>
      <c r="M97" s="42"/>
      <c r="N97" s="207"/>
      <c r="O97" s="7"/>
      <c r="P97" s="127"/>
      <c r="Q97" s="7">
        <v>150</v>
      </c>
      <c r="R97" s="127">
        <v>78.66</v>
      </c>
    </row>
    <row r="98" spans="1:18" s="5" customFormat="1" ht="60">
      <c r="A98" s="6">
        <v>96</v>
      </c>
      <c r="B98" s="68" t="s">
        <v>1512</v>
      </c>
      <c r="C98" s="68" t="s">
        <v>698</v>
      </c>
      <c r="D98" s="68" t="s">
        <v>699</v>
      </c>
      <c r="E98" s="26"/>
      <c r="F98" s="26"/>
      <c r="G98" s="26"/>
      <c r="H98" s="68" t="s">
        <v>1513</v>
      </c>
      <c r="I98" s="68" t="s">
        <v>1514</v>
      </c>
      <c r="J98" s="148" t="s">
        <v>1515</v>
      </c>
      <c r="K98" s="148">
        <v>119.70000000000002</v>
      </c>
      <c r="L98" s="148"/>
      <c r="M98" s="42"/>
      <c r="N98" s="207"/>
      <c r="O98" s="7"/>
      <c r="P98" s="127"/>
      <c r="Q98" s="7">
        <v>80</v>
      </c>
      <c r="R98" s="127">
        <v>39.700000000000017</v>
      </c>
    </row>
    <row r="99" spans="1:18" s="5" customFormat="1" ht="45">
      <c r="A99" s="6">
        <v>97</v>
      </c>
      <c r="B99" s="68" t="s">
        <v>1516</v>
      </c>
      <c r="C99" s="68" t="s">
        <v>698</v>
      </c>
      <c r="D99" s="68" t="s">
        <v>768</v>
      </c>
      <c r="E99" s="26"/>
      <c r="F99" s="26"/>
      <c r="G99" s="22">
        <v>45</v>
      </c>
      <c r="H99" s="68" t="s">
        <v>1517</v>
      </c>
      <c r="I99" s="68" t="s">
        <v>1463</v>
      </c>
      <c r="J99" s="76">
        <v>157.03</v>
      </c>
      <c r="K99" s="76">
        <v>157.03</v>
      </c>
      <c r="L99" s="76"/>
      <c r="M99" s="42"/>
      <c r="N99" s="207"/>
      <c r="O99" s="7"/>
      <c r="P99" s="127"/>
      <c r="Q99" s="7">
        <v>140</v>
      </c>
      <c r="R99" s="127">
        <v>17.03</v>
      </c>
    </row>
    <row r="100" spans="1:18" s="5" customFormat="1" ht="45">
      <c r="A100" s="6">
        <v>98</v>
      </c>
      <c r="B100" s="68" t="s">
        <v>1518</v>
      </c>
      <c r="C100" s="68" t="s">
        <v>698</v>
      </c>
      <c r="D100" s="68" t="s">
        <v>740</v>
      </c>
      <c r="E100" s="26"/>
      <c r="F100" s="26"/>
      <c r="G100" s="22">
        <v>25</v>
      </c>
      <c r="H100" s="68" t="s">
        <v>1519</v>
      </c>
      <c r="I100" s="68" t="s">
        <v>1520</v>
      </c>
      <c r="J100" s="76">
        <v>199.77</v>
      </c>
      <c r="K100" s="76">
        <v>199.77</v>
      </c>
      <c r="L100" s="76"/>
      <c r="M100" s="42"/>
      <c r="N100" s="207"/>
      <c r="O100" s="7"/>
      <c r="P100" s="127"/>
      <c r="Q100" s="7">
        <v>170</v>
      </c>
      <c r="R100" s="127">
        <v>29.77000000000001</v>
      </c>
    </row>
    <row r="101" spans="1:18" s="5" customFormat="1" ht="45">
      <c r="A101" s="6">
        <v>99</v>
      </c>
      <c r="B101" s="68" t="s">
        <v>1521</v>
      </c>
      <c r="C101" s="68" t="s">
        <v>698</v>
      </c>
      <c r="D101" s="68" t="s">
        <v>740</v>
      </c>
      <c r="E101" s="26"/>
      <c r="F101" s="26"/>
      <c r="G101" s="26"/>
      <c r="H101" s="68" t="s">
        <v>1522</v>
      </c>
      <c r="I101" s="68" t="s">
        <v>1523</v>
      </c>
      <c r="J101" s="76">
        <v>157.03</v>
      </c>
      <c r="K101" s="76">
        <v>157.03</v>
      </c>
      <c r="L101" s="76"/>
      <c r="M101" s="42"/>
      <c r="N101" s="207"/>
      <c r="O101" s="7"/>
      <c r="P101" s="127"/>
      <c r="Q101" s="7">
        <v>140</v>
      </c>
      <c r="R101" s="127">
        <v>17.03</v>
      </c>
    </row>
    <row r="102" spans="1:18" s="5" customFormat="1" ht="45">
      <c r="A102" s="6">
        <v>100</v>
      </c>
      <c r="B102" s="68" t="s">
        <v>1524</v>
      </c>
      <c r="C102" s="68" t="s">
        <v>698</v>
      </c>
      <c r="D102" s="68" t="s">
        <v>740</v>
      </c>
      <c r="E102" s="43"/>
      <c r="F102" s="43"/>
      <c r="G102" s="43"/>
      <c r="H102" s="68" t="s">
        <v>1525</v>
      </c>
      <c r="I102" s="68" t="s">
        <v>1463</v>
      </c>
      <c r="J102" s="76">
        <v>157.03</v>
      </c>
      <c r="K102" s="76">
        <v>157.03</v>
      </c>
      <c r="L102" s="76"/>
      <c r="M102" s="42"/>
      <c r="N102" s="207"/>
      <c r="O102" s="7"/>
      <c r="P102" s="127"/>
      <c r="Q102" s="7">
        <v>140</v>
      </c>
      <c r="R102" s="127">
        <v>17.03</v>
      </c>
    </row>
    <row r="103" spans="1:18" s="5" customFormat="1" ht="90">
      <c r="A103" s="6">
        <v>101</v>
      </c>
      <c r="B103" s="68" t="s">
        <v>1526</v>
      </c>
      <c r="C103" s="68" t="s">
        <v>698</v>
      </c>
      <c r="D103" s="68" t="s">
        <v>699</v>
      </c>
      <c r="E103" s="26"/>
      <c r="F103" s="26"/>
      <c r="G103" s="26"/>
      <c r="H103" s="139" t="s">
        <v>1527</v>
      </c>
      <c r="I103" s="139" t="s">
        <v>1528</v>
      </c>
      <c r="J103" s="76" t="s">
        <v>1529</v>
      </c>
      <c r="K103" s="76">
        <v>992.33</v>
      </c>
      <c r="L103" s="76"/>
      <c r="M103" s="42"/>
      <c r="N103" s="207"/>
      <c r="O103" s="7"/>
      <c r="P103" s="127"/>
      <c r="Q103" s="7">
        <v>500</v>
      </c>
      <c r="R103" s="127">
        <v>492.33000000000004</v>
      </c>
    </row>
    <row r="104" spans="1:18" s="5" customFormat="1" ht="31.5" customHeight="1">
      <c r="A104" s="6">
        <v>102</v>
      </c>
      <c r="B104" s="68" t="s">
        <v>474</v>
      </c>
      <c r="C104" s="68" t="s">
        <v>698</v>
      </c>
      <c r="D104" s="68"/>
      <c r="E104" s="26"/>
      <c r="F104" s="26"/>
      <c r="G104" s="26"/>
      <c r="H104" s="139" t="s">
        <v>2111</v>
      </c>
      <c r="I104" s="139" t="s">
        <v>2112</v>
      </c>
      <c r="J104" s="76">
        <v>285.93</v>
      </c>
      <c r="K104" s="76">
        <v>285.93</v>
      </c>
      <c r="L104" s="76"/>
      <c r="M104" s="42"/>
      <c r="N104" s="207"/>
      <c r="O104" s="7"/>
      <c r="P104" s="127"/>
      <c r="Q104" s="7">
        <v>85</v>
      </c>
      <c r="R104" s="127">
        <f>K104-Q104</f>
        <v>200.93</v>
      </c>
    </row>
    <row r="105" spans="1:18" ht="15.75">
      <c r="N105" s="171">
        <f>SUM(N3:N104)</f>
        <v>280.76</v>
      </c>
      <c r="O105" s="171">
        <f>SUM(O3:O104)</f>
        <v>8804.0459999999985</v>
      </c>
      <c r="P105" s="171">
        <f>SUM(P3:P104)</f>
        <v>8035.134</v>
      </c>
      <c r="Q105" s="171">
        <f>SUM(Q3:Q104)</f>
        <v>8816.77</v>
      </c>
      <c r="R105" s="171">
        <f>SUM(R3:R104)</f>
        <v>4961.2000000000016</v>
      </c>
    </row>
    <row r="107" spans="1:18">
      <c r="E107" s="38">
        <f>COUNTA(E3:E103)</f>
        <v>31</v>
      </c>
      <c r="F107" s="38">
        <f>COUNTA(F3:F103)</f>
        <v>20</v>
      </c>
      <c r="G107" s="38">
        <f>COUNTA(G3:G103)</f>
        <v>4</v>
      </c>
    </row>
  </sheetData>
  <autoFilter ref="A2:R105" xr:uid="{00000000-0009-0000-0000-000002000000}"/>
  <mergeCells count="2">
    <mergeCell ref="P1:R1"/>
    <mergeCell ref="D1:G1"/>
  </mergeCells>
  <printOptions horizontalCentered="1"/>
  <pageMargins left="0.31496062992126" right="0.31496062992126" top="0.35433070866141703" bottom="0.35433070866141703" header="0.31496062992126" footer="0.31496062992126"/>
  <pageSetup paperSize="9" scale="58" fitToHeight="0" orientation="landscape" r:id="rId1"/>
  <headerFooter>
    <oddFooter>&amp;R&amp;N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113"/>
  <sheetViews>
    <sheetView view="pageBreakPreview" zoomScale="60" zoomScaleNormal="70" workbookViewId="0">
      <pane ySplit="2" topLeftCell="A108" activePane="bottomLeft" state="frozen"/>
      <selection pane="bottomLeft" sqref="A1:S110"/>
    </sheetView>
  </sheetViews>
  <sheetFormatPr defaultColWidth="10.42578125" defaultRowHeight="15"/>
  <cols>
    <col min="2" max="2" width="14.28515625" customWidth="1"/>
    <col min="3" max="3" width="5.5703125" customWidth="1"/>
    <col min="4" max="4" width="7.7109375" customWidth="1"/>
    <col min="5" max="5" width="7.5703125" customWidth="1"/>
    <col min="6" max="6" width="7" customWidth="1"/>
    <col min="7" max="7" width="7.5703125" customWidth="1"/>
    <col min="8" max="8" width="40.7109375" customWidth="1"/>
    <col min="9" max="9" width="49" customWidth="1"/>
    <col min="10" max="10" width="12.5703125" customWidth="1"/>
    <col min="11" max="11" width="10.140625" style="126" customWidth="1"/>
    <col min="12" max="12" width="29" customWidth="1"/>
    <col min="14" max="14" width="16.7109375" customWidth="1"/>
    <col min="15" max="15" width="14.140625" customWidth="1"/>
    <col min="16" max="19" width="12.5703125" style="196" customWidth="1"/>
  </cols>
  <sheetData>
    <row r="1" spans="1:19" s="5" customFormat="1" ht="22.5" customHeight="1">
      <c r="A1" s="239" t="s">
        <v>2317</v>
      </c>
      <c r="B1" s="239"/>
      <c r="C1" s="239"/>
      <c r="D1" s="239"/>
      <c r="E1" s="38"/>
      <c r="F1" s="38"/>
      <c r="G1" s="38"/>
      <c r="H1" s="37"/>
      <c r="I1" s="37"/>
      <c r="J1" s="38"/>
      <c r="K1" s="38"/>
      <c r="M1" s="47"/>
      <c r="P1" s="240" t="s">
        <v>2324</v>
      </c>
      <c r="Q1" s="240"/>
      <c r="R1" s="240"/>
      <c r="S1" s="47"/>
    </row>
    <row r="2" spans="1:19" s="86" customFormat="1" ht="60">
      <c r="A2" s="81" t="s">
        <v>840</v>
      </c>
      <c r="B2" s="81" t="s">
        <v>841</v>
      </c>
      <c r="C2" s="82" t="s">
        <v>2</v>
      </c>
      <c r="D2" s="82" t="s">
        <v>842</v>
      </c>
      <c r="E2" s="83" t="s">
        <v>4</v>
      </c>
      <c r="F2" s="83" t="s">
        <v>5</v>
      </c>
      <c r="G2" s="83" t="s">
        <v>6</v>
      </c>
      <c r="H2" s="82" t="s">
        <v>8</v>
      </c>
      <c r="I2" s="82" t="s">
        <v>9</v>
      </c>
      <c r="J2" s="84" t="s">
        <v>2131</v>
      </c>
      <c r="K2" s="83" t="s">
        <v>843</v>
      </c>
      <c r="L2" s="83" t="s">
        <v>11</v>
      </c>
      <c r="M2" s="85" t="s">
        <v>12</v>
      </c>
      <c r="N2" s="85" t="s">
        <v>380</v>
      </c>
      <c r="O2" s="4" t="s">
        <v>2106</v>
      </c>
      <c r="P2" s="4" t="s">
        <v>2101</v>
      </c>
      <c r="Q2" s="4" t="s">
        <v>2102</v>
      </c>
      <c r="R2" s="4" t="s">
        <v>2103</v>
      </c>
      <c r="S2" s="4" t="s">
        <v>2104</v>
      </c>
    </row>
    <row r="3" spans="1:19" s="86" customFormat="1" ht="189">
      <c r="A3" s="87">
        <v>1</v>
      </c>
      <c r="B3" s="88" t="s">
        <v>844</v>
      </c>
      <c r="C3" s="88" t="s">
        <v>845</v>
      </c>
      <c r="D3" s="88" t="s">
        <v>846</v>
      </c>
      <c r="E3" s="88">
        <v>140</v>
      </c>
      <c r="F3" s="88"/>
      <c r="G3" s="88"/>
      <c r="H3" s="88" t="s">
        <v>847</v>
      </c>
      <c r="I3" s="88" t="s">
        <v>848</v>
      </c>
      <c r="J3" s="89" t="s">
        <v>849</v>
      </c>
      <c r="K3" s="90">
        <f>392.76
-12.08
+37.68
+363.9</f>
        <v>782.26</v>
      </c>
      <c r="L3" s="88" t="s">
        <v>850</v>
      </c>
      <c r="M3" s="91" t="s">
        <v>851</v>
      </c>
      <c r="N3" s="92"/>
      <c r="O3" s="92"/>
      <c r="P3" s="193">
        <v>548</v>
      </c>
      <c r="Q3" s="193">
        <v>234.26</v>
      </c>
      <c r="R3" s="193"/>
      <c r="S3" s="193"/>
    </row>
    <row r="4" spans="1:19" s="86" customFormat="1" ht="47.25">
      <c r="A4" s="87">
        <v>2</v>
      </c>
      <c r="B4" s="88" t="s">
        <v>852</v>
      </c>
      <c r="C4" s="88" t="s">
        <v>845</v>
      </c>
      <c r="D4" s="88" t="s">
        <v>846</v>
      </c>
      <c r="E4" s="88"/>
      <c r="F4" s="88"/>
      <c r="G4" s="88"/>
      <c r="H4" s="88" t="s">
        <v>853</v>
      </c>
      <c r="I4" s="88" t="s">
        <v>854</v>
      </c>
      <c r="J4" s="89" t="s">
        <v>559</v>
      </c>
      <c r="K4" s="89">
        <f>242.64
-27.18</f>
        <v>215.45999999999998</v>
      </c>
      <c r="L4" s="88" t="s">
        <v>855</v>
      </c>
      <c r="M4" s="91" t="s">
        <v>48</v>
      </c>
      <c r="N4" s="92"/>
      <c r="O4" s="92"/>
      <c r="P4" s="193">
        <f>0.7*K4</f>
        <v>150.82199999999997</v>
      </c>
      <c r="Q4" s="193">
        <f>K4-P4</f>
        <v>64.638000000000005</v>
      </c>
      <c r="R4" s="193"/>
      <c r="S4" s="193"/>
    </row>
    <row r="5" spans="1:19" s="86" customFormat="1" ht="94.5">
      <c r="A5" s="87">
        <v>3</v>
      </c>
      <c r="B5" s="89" t="s">
        <v>856</v>
      </c>
      <c r="C5" s="88" t="s">
        <v>845</v>
      </c>
      <c r="D5" s="88" t="s">
        <v>857</v>
      </c>
      <c r="E5" s="88">
        <v>3</v>
      </c>
      <c r="F5" s="88"/>
      <c r="G5" s="88"/>
      <c r="H5" s="88" t="s">
        <v>858</v>
      </c>
      <c r="I5" s="88" t="s">
        <v>859</v>
      </c>
      <c r="J5" s="88" t="s">
        <v>860</v>
      </c>
      <c r="K5" s="93">
        <v>912.38</v>
      </c>
      <c r="L5" s="88" t="s">
        <v>861</v>
      </c>
      <c r="M5" s="91" t="s">
        <v>48</v>
      </c>
      <c r="N5" s="92"/>
      <c r="O5" s="92">
        <v>167.22</v>
      </c>
      <c r="P5" s="194">
        <v>400</v>
      </c>
      <c r="Q5" s="194">
        <v>150</v>
      </c>
      <c r="R5" s="194">
        <f>K5-O5-P5-Q5</f>
        <v>195.15999999999997</v>
      </c>
      <c r="S5" s="194"/>
    </row>
    <row r="6" spans="1:19" s="86" customFormat="1" ht="63">
      <c r="A6" s="87">
        <v>4</v>
      </c>
      <c r="B6" s="89" t="s">
        <v>862</v>
      </c>
      <c r="C6" s="88" t="s">
        <v>845</v>
      </c>
      <c r="D6" s="88" t="s">
        <v>863</v>
      </c>
      <c r="E6" s="88"/>
      <c r="F6" s="88"/>
      <c r="G6" s="88"/>
      <c r="H6" s="88" t="s">
        <v>864</v>
      </c>
      <c r="I6" s="88" t="s">
        <v>865</v>
      </c>
      <c r="J6" s="88" t="s">
        <v>866</v>
      </c>
      <c r="K6" s="93">
        <v>15.23</v>
      </c>
      <c r="L6" s="88" t="s">
        <v>867</v>
      </c>
      <c r="M6" s="91" t="s">
        <v>48</v>
      </c>
      <c r="N6" s="92"/>
      <c r="O6" s="92"/>
      <c r="P6" s="194">
        <f>K6</f>
        <v>15.23</v>
      </c>
      <c r="Q6" s="194"/>
      <c r="R6" s="194"/>
      <c r="S6" s="194"/>
    </row>
    <row r="7" spans="1:19" s="86" customFormat="1" ht="94.5">
      <c r="A7" s="87">
        <v>5</v>
      </c>
      <c r="B7" s="89" t="s">
        <v>868</v>
      </c>
      <c r="C7" s="88" t="s">
        <v>845</v>
      </c>
      <c r="D7" s="88" t="s">
        <v>846</v>
      </c>
      <c r="E7" s="88">
        <v>142</v>
      </c>
      <c r="F7" s="88"/>
      <c r="G7" s="88"/>
      <c r="H7" s="88" t="s">
        <v>869</v>
      </c>
      <c r="I7" s="88" t="s">
        <v>870</v>
      </c>
      <c r="J7" s="88" t="s">
        <v>871</v>
      </c>
      <c r="K7" s="93">
        <v>116.6</v>
      </c>
      <c r="L7" s="88" t="s">
        <v>872</v>
      </c>
      <c r="M7" s="91" t="s">
        <v>873</v>
      </c>
      <c r="N7" s="92"/>
      <c r="O7" s="92"/>
      <c r="P7" s="194"/>
      <c r="Q7" s="194">
        <v>116.6</v>
      </c>
      <c r="R7" s="194"/>
      <c r="S7" s="194"/>
    </row>
    <row r="8" spans="1:19" s="86" customFormat="1" ht="78.75">
      <c r="A8" s="87">
        <v>6</v>
      </c>
      <c r="B8" s="89" t="s">
        <v>874</v>
      </c>
      <c r="C8" s="88" t="s">
        <v>845</v>
      </c>
      <c r="D8" s="88" t="s">
        <v>875</v>
      </c>
      <c r="E8" s="88">
        <v>143</v>
      </c>
      <c r="F8" s="88"/>
      <c r="G8" s="88"/>
      <c r="H8" s="88" t="s">
        <v>876</v>
      </c>
      <c r="I8" s="88" t="s">
        <v>877</v>
      </c>
      <c r="J8" s="88" t="s">
        <v>878</v>
      </c>
      <c r="K8" s="93">
        <v>138.9</v>
      </c>
      <c r="L8" s="88" t="s">
        <v>879</v>
      </c>
      <c r="M8" s="91" t="s">
        <v>48</v>
      </c>
      <c r="N8" s="92"/>
      <c r="O8" s="199">
        <v>13.76</v>
      </c>
      <c r="P8" s="194">
        <f>K8-O8</f>
        <v>125.14</v>
      </c>
      <c r="Q8" s="194"/>
      <c r="R8" s="194"/>
      <c r="S8" s="194"/>
    </row>
    <row r="9" spans="1:19" s="86" customFormat="1" ht="63">
      <c r="A9" s="87">
        <v>7</v>
      </c>
      <c r="B9" s="89" t="s">
        <v>880</v>
      </c>
      <c r="C9" s="88" t="s">
        <v>845</v>
      </c>
      <c r="D9" s="88" t="s">
        <v>875</v>
      </c>
      <c r="E9" s="88"/>
      <c r="F9" s="88"/>
      <c r="G9" s="88"/>
      <c r="H9" s="88" t="s">
        <v>881</v>
      </c>
      <c r="I9" s="88" t="s">
        <v>882</v>
      </c>
      <c r="J9" s="88" t="s">
        <v>883</v>
      </c>
      <c r="K9" s="93">
        <v>246.7</v>
      </c>
      <c r="L9" s="88" t="s">
        <v>884</v>
      </c>
      <c r="M9" s="91" t="s">
        <v>118</v>
      </c>
      <c r="N9" s="92"/>
      <c r="O9" s="92"/>
      <c r="P9" s="194">
        <v>75</v>
      </c>
      <c r="Q9" s="194">
        <v>100</v>
      </c>
      <c r="R9" s="194">
        <v>71.7</v>
      </c>
      <c r="S9" s="194"/>
    </row>
    <row r="10" spans="1:19" s="86" customFormat="1" ht="63">
      <c r="A10" s="87">
        <v>8</v>
      </c>
      <c r="B10" s="89" t="s">
        <v>885</v>
      </c>
      <c r="C10" s="88" t="s">
        <v>845</v>
      </c>
      <c r="D10" s="88" t="s">
        <v>875</v>
      </c>
      <c r="E10" s="88">
        <v>145</v>
      </c>
      <c r="F10" s="88"/>
      <c r="G10" s="88"/>
      <c r="H10" s="88" t="s">
        <v>886</v>
      </c>
      <c r="I10" s="88" t="s">
        <v>887</v>
      </c>
      <c r="J10" s="88" t="s">
        <v>888</v>
      </c>
      <c r="K10" s="93">
        <v>289.86</v>
      </c>
      <c r="L10" s="88" t="s">
        <v>879</v>
      </c>
      <c r="M10" s="91" t="s">
        <v>723</v>
      </c>
      <c r="N10" s="92"/>
      <c r="O10" s="92"/>
      <c r="P10" s="194">
        <v>203</v>
      </c>
      <c r="Q10" s="194">
        <v>86.860000000000014</v>
      </c>
      <c r="R10" s="194"/>
      <c r="S10" s="194"/>
    </row>
    <row r="11" spans="1:19" s="86" customFormat="1" ht="126">
      <c r="A11" s="87">
        <v>9</v>
      </c>
      <c r="B11" s="89" t="s">
        <v>889</v>
      </c>
      <c r="C11" s="88" t="s">
        <v>845</v>
      </c>
      <c r="D11" s="88" t="s">
        <v>875</v>
      </c>
      <c r="E11" s="88"/>
      <c r="F11" s="88"/>
      <c r="G11" s="88"/>
      <c r="H11" s="88" t="s">
        <v>890</v>
      </c>
      <c r="I11" s="88" t="s">
        <v>891</v>
      </c>
      <c r="J11" s="88" t="s">
        <v>892</v>
      </c>
      <c r="K11" s="93">
        <v>282.95999999999998</v>
      </c>
      <c r="L11" s="88" t="s">
        <v>879</v>
      </c>
      <c r="M11" s="91" t="s">
        <v>48</v>
      </c>
      <c r="N11" s="92"/>
      <c r="O11" s="199">
        <v>36.299999999999997</v>
      </c>
      <c r="P11" s="194">
        <v>146.66</v>
      </c>
      <c r="Q11" s="194">
        <v>100</v>
      </c>
      <c r="R11" s="194"/>
      <c r="S11" s="194"/>
    </row>
    <row r="12" spans="1:19" s="86" customFormat="1" ht="94.5">
      <c r="A12" s="87">
        <v>10</v>
      </c>
      <c r="B12" s="89" t="s">
        <v>893</v>
      </c>
      <c r="C12" s="88" t="s">
        <v>845</v>
      </c>
      <c r="D12" s="88" t="s">
        <v>863</v>
      </c>
      <c r="E12" s="88">
        <v>146</v>
      </c>
      <c r="F12" s="88"/>
      <c r="G12" s="88"/>
      <c r="H12" s="88" t="s">
        <v>894</v>
      </c>
      <c r="I12" s="88" t="s">
        <v>895</v>
      </c>
      <c r="J12" s="88" t="s">
        <v>896</v>
      </c>
      <c r="K12" s="93">
        <v>101.8</v>
      </c>
      <c r="L12" s="88" t="s">
        <v>496</v>
      </c>
      <c r="M12" s="91" t="s">
        <v>48</v>
      </c>
      <c r="N12" s="92"/>
      <c r="O12" s="199">
        <v>31.53</v>
      </c>
      <c r="P12" s="194">
        <f>K12-O12</f>
        <v>70.27</v>
      </c>
      <c r="Q12" s="194"/>
      <c r="R12" s="194"/>
      <c r="S12" s="194"/>
    </row>
    <row r="13" spans="1:19" s="86" customFormat="1" ht="78.75">
      <c r="A13" s="87">
        <v>11</v>
      </c>
      <c r="B13" s="89" t="s">
        <v>897</v>
      </c>
      <c r="C13" s="88" t="s">
        <v>845</v>
      </c>
      <c r="D13" s="88" t="s">
        <v>863</v>
      </c>
      <c r="E13" s="88">
        <v>147</v>
      </c>
      <c r="F13" s="88"/>
      <c r="G13" s="88"/>
      <c r="H13" s="88" t="s">
        <v>898</v>
      </c>
      <c r="I13" s="88" t="s">
        <v>899</v>
      </c>
      <c r="J13" s="88" t="s">
        <v>900</v>
      </c>
      <c r="K13" s="93">
        <v>247.3</v>
      </c>
      <c r="L13" s="88" t="s">
        <v>879</v>
      </c>
      <c r="M13" s="91" t="s">
        <v>118</v>
      </c>
      <c r="N13" s="92"/>
      <c r="O13" s="197">
        <v>57.14</v>
      </c>
      <c r="P13" s="194">
        <v>57</v>
      </c>
      <c r="Q13" s="194">
        <v>100</v>
      </c>
      <c r="R13" s="194">
        <v>33.159999999999997</v>
      </c>
      <c r="S13" s="194"/>
    </row>
    <row r="14" spans="1:19" s="86" customFormat="1" ht="47.25">
      <c r="A14" s="87">
        <v>12</v>
      </c>
      <c r="B14" s="89" t="s">
        <v>901</v>
      </c>
      <c r="C14" s="88" t="s">
        <v>845</v>
      </c>
      <c r="D14" s="88" t="s">
        <v>846</v>
      </c>
      <c r="E14" s="88"/>
      <c r="F14" s="88">
        <v>75</v>
      </c>
      <c r="G14" s="88"/>
      <c r="H14" s="88" t="s">
        <v>902</v>
      </c>
      <c r="I14" s="88" t="s">
        <v>903</v>
      </c>
      <c r="J14" s="88" t="s">
        <v>904</v>
      </c>
      <c r="K14" s="93">
        <v>287.26</v>
      </c>
      <c r="L14" s="88" t="s">
        <v>905</v>
      </c>
      <c r="M14" s="91" t="s">
        <v>118</v>
      </c>
      <c r="N14" s="92"/>
      <c r="O14" s="92"/>
      <c r="P14" s="194">
        <v>87</v>
      </c>
      <c r="Q14" s="194">
        <v>150</v>
      </c>
      <c r="R14" s="194">
        <v>50.26</v>
      </c>
      <c r="S14" s="194"/>
    </row>
    <row r="15" spans="1:19" s="86" customFormat="1" ht="220.5">
      <c r="A15" s="87">
        <v>13</v>
      </c>
      <c r="B15" s="89" t="s">
        <v>906</v>
      </c>
      <c r="C15" s="88" t="s">
        <v>845</v>
      </c>
      <c r="D15" s="88" t="s">
        <v>863</v>
      </c>
      <c r="E15" s="88"/>
      <c r="F15" s="88"/>
      <c r="G15" s="88"/>
      <c r="H15" s="88" t="s">
        <v>907</v>
      </c>
      <c r="I15" s="88" t="s">
        <v>908</v>
      </c>
      <c r="J15" s="88" t="s">
        <v>909</v>
      </c>
      <c r="K15" s="93">
        <v>726.43</v>
      </c>
      <c r="L15" s="88" t="s">
        <v>910</v>
      </c>
      <c r="M15" s="91" t="s">
        <v>48</v>
      </c>
      <c r="N15" s="92"/>
      <c r="O15" s="199">
        <v>21.69</v>
      </c>
      <c r="P15" s="194">
        <v>400</v>
      </c>
      <c r="Q15" s="194">
        <v>200</v>
      </c>
      <c r="R15" s="194">
        <v>104.74</v>
      </c>
      <c r="S15" s="194"/>
    </row>
    <row r="16" spans="1:19" s="86" customFormat="1" ht="78.75">
      <c r="A16" s="87">
        <v>14</v>
      </c>
      <c r="B16" s="89" t="s">
        <v>911</v>
      </c>
      <c r="C16" s="88" t="s">
        <v>845</v>
      </c>
      <c r="D16" s="88" t="s">
        <v>846</v>
      </c>
      <c r="E16" s="88">
        <v>154</v>
      </c>
      <c r="F16" s="88"/>
      <c r="G16" s="88"/>
      <c r="H16" s="88" t="s">
        <v>912</v>
      </c>
      <c r="I16" s="88" t="s">
        <v>913</v>
      </c>
      <c r="J16" s="88" t="s">
        <v>914</v>
      </c>
      <c r="K16" s="93">
        <v>489.4</v>
      </c>
      <c r="L16" s="88" t="s">
        <v>915</v>
      </c>
      <c r="M16" s="91" t="s">
        <v>112</v>
      </c>
      <c r="N16" s="92"/>
      <c r="O16" s="92"/>
      <c r="P16" s="194"/>
      <c r="Q16" s="194">
        <v>147</v>
      </c>
      <c r="R16" s="194">
        <f>K16-Q16</f>
        <v>342.4</v>
      </c>
      <c r="S16" s="194"/>
    </row>
    <row r="17" spans="1:19" s="86" customFormat="1" ht="141.75">
      <c r="A17" s="87">
        <v>15</v>
      </c>
      <c r="B17" s="89" t="s">
        <v>916</v>
      </c>
      <c r="C17" s="88" t="s">
        <v>845</v>
      </c>
      <c r="D17" s="88" t="s">
        <v>846</v>
      </c>
      <c r="E17" s="88"/>
      <c r="F17" s="88"/>
      <c r="G17" s="88"/>
      <c r="H17" s="88" t="s">
        <v>917</v>
      </c>
      <c r="I17" s="88" t="s">
        <v>918</v>
      </c>
      <c r="J17" s="88" t="s">
        <v>919</v>
      </c>
      <c r="K17" s="93">
        <v>170</v>
      </c>
      <c r="L17" s="88" t="s">
        <v>920</v>
      </c>
      <c r="M17" s="91" t="s">
        <v>723</v>
      </c>
      <c r="N17" s="92"/>
      <c r="O17" s="92"/>
      <c r="P17" s="194">
        <v>100</v>
      </c>
      <c r="Q17" s="194">
        <v>70</v>
      </c>
      <c r="R17" s="194"/>
      <c r="S17" s="194"/>
    </row>
    <row r="18" spans="1:19" s="86" customFormat="1" ht="63">
      <c r="A18" s="87">
        <v>16</v>
      </c>
      <c r="B18" s="89" t="s">
        <v>921</v>
      </c>
      <c r="C18" s="88" t="s">
        <v>845</v>
      </c>
      <c r="D18" s="88" t="s">
        <v>875</v>
      </c>
      <c r="E18" s="88"/>
      <c r="F18" s="88">
        <v>73</v>
      </c>
      <c r="G18" s="88"/>
      <c r="H18" s="88" t="s">
        <v>922</v>
      </c>
      <c r="I18" s="88" t="s">
        <v>923</v>
      </c>
      <c r="J18" s="88" t="s">
        <v>924</v>
      </c>
      <c r="K18" s="93">
        <v>193</v>
      </c>
      <c r="L18" s="88" t="s">
        <v>925</v>
      </c>
      <c r="M18" s="91" t="s">
        <v>723</v>
      </c>
      <c r="N18" s="92"/>
      <c r="O18" s="92"/>
      <c r="P18" s="194">
        <v>136</v>
      </c>
      <c r="Q18" s="194">
        <v>57</v>
      </c>
      <c r="R18" s="194"/>
      <c r="S18" s="194"/>
    </row>
    <row r="19" spans="1:19" s="86" customFormat="1" ht="157.5">
      <c r="A19" s="87">
        <v>17</v>
      </c>
      <c r="B19" s="89" t="s">
        <v>926</v>
      </c>
      <c r="C19" s="88" t="s">
        <v>845</v>
      </c>
      <c r="D19" s="88" t="s">
        <v>863</v>
      </c>
      <c r="E19" s="88"/>
      <c r="F19" s="88"/>
      <c r="G19" s="88"/>
      <c r="H19" s="88" t="s">
        <v>927</v>
      </c>
      <c r="I19" s="88" t="s">
        <v>928</v>
      </c>
      <c r="J19" s="88" t="s">
        <v>929</v>
      </c>
      <c r="K19" s="93">
        <v>206.46</v>
      </c>
      <c r="L19" s="88" t="s">
        <v>930</v>
      </c>
      <c r="M19" s="91" t="s">
        <v>48</v>
      </c>
      <c r="N19" s="92"/>
      <c r="O19" s="92"/>
      <c r="P19" s="194">
        <v>125</v>
      </c>
      <c r="Q19" s="194">
        <f>K19-P19</f>
        <v>81.460000000000008</v>
      </c>
      <c r="R19" s="194"/>
      <c r="S19" s="194"/>
    </row>
    <row r="20" spans="1:19" s="86" customFormat="1" ht="78.75">
      <c r="A20" s="87">
        <v>18</v>
      </c>
      <c r="B20" s="89" t="s">
        <v>931</v>
      </c>
      <c r="C20" s="88" t="s">
        <v>845</v>
      </c>
      <c r="D20" s="88" t="s">
        <v>846</v>
      </c>
      <c r="E20" s="88"/>
      <c r="F20" s="88"/>
      <c r="G20" s="88"/>
      <c r="H20" s="88" t="s">
        <v>932</v>
      </c>
      <c r="I20" s="88" t="s">
        <v>933</v>
      </c>
      <c r="J20" s="88" t="s">
        <v>934</v>
      </c>
      <c r="K20" s="93">
        <v>285.95</v>
      </c>
      <c r="L20" s="88" t="s">
        <v>935</v>
      </c>
      <c r="M20" s="91" t="s">
        <v>48</v>
      </c>
      <c r="N20" s="92"/>
      <c r="O20" s="199">
        <v>217.69</v>
      </c>
      <c r="P20" s="194">
        <f>K20-O20</f>
        <v>68.259999999999991</v>
      </c>
      <c r="Q20" s="194"/>
      <c r="R20" s="194"/>
      <c r="S20" s="194"/>
    </row>
    <row r="21" spans="1:19" s="86" customFormat="1" ht="47.25">
      <c r="A21" s="87">
        <v>19</v>
      </c>
      <c r="B21" s="89" t="s">
        <v>936</v>
      </c>
      <c r="C21" s="88" t="s">
        <v>845</v>
      </c>
      <c r="D21" s="94" t="s">
        <v>863</v>
      </c>
      <c r="E21" s="94"/>
      <c r="F21" s="94"/>
      <c r="G21" s="94"/>
      <c r="H21" s="95" t="s">
        <v>937</v>
      </c>
      <c r="I21" s="95" t="s">
        <v>938</v>
      </c>
      <c r="J21" s="94" t="s">
        <v>939</v>
      </c>
      <c r="K21" s="96">
        <v>526.66</v>
      </c>
      <c r="L21" s="88" t="s">
        <v>496</v>
      </c>
      <c r="M21" s="91" t="s">
        <v>723</v>
      </c>
      <c r="N21" s="92"/>
      <c r="O21" s="92"/>
      <c r="P21" s="194">
        <v>250</v>
      </c>
      <c r="Q21" s="194">
        <f>K21-P21</f>
        <v>276.65999999999997</v>
      </c>
      <c r="R21" s="195"/>
      <c r="S21" s="195"/>
    </row>
    <row r="22" spans="1:19" s="86" customFormat="1" ht="94.5">
      <c r="A22" s="87">
        <v>20</v>
      </c>
      <c r="B22" s="97" t="s">
        <v>940</v>
      </c>
      <c r="C22" s="88" t="s">
        <v>845</v>
      </c>
      <c r="D22" s="98" t="s">
        <v>941</v>
      </c>
      <c r="E22" s="97"/>
      <c r="F22" s="97">
        <v>141</v>
      </c>
      <c r="G22" s="97"/>
      <c r="H22" s="98" t="s">
        <v>942</v>
      </c>
      <c r="I22" s="98" t="s">
        <v>943</v>
      </c>
      <c r="J22" s="99" t="s">
        <v>944</v>
      </c>
      <c r="K22" s="100">
        <v>383.08</v>
      </c>
      <c r="L22" s="98" t="s">
        <v>945</v>
      </c>
      <c r="M22" s="91" t="s">
        <v>723</v>
      </c>
      <c r="N22" s="92"/>
      <c r="O22" s="92"/>
      <c r="P22" s="194">
        <v>200</v>
      </c>
      <c r="Q22" s="194">
        <f>K22-P22</f>
        <v>183.07999999999998</v>
      </c>
      <c r="R22" s="99"/>
      <c r="S22" s="99"/>
    </row>
    <row r="23" spans="1:19" s="86" customFormat="1" ht="63">
      <c r="A23" s="87">
        <v>21</v>
      </c>
      <c r="B23" s="97" t="s">
        <v>946</v>
      </c>
      <c r="C23" s="88" t="s">
        <v>845</v>
      </c>
      <c r="D23" s="98" t="s">
        <v>863</v>
      </c>
      <c r="E23" s="97"/>
      <c r="F23" s="97"/>
      <c r="G23" s="97"/>
      <c r="H23" s="98" t="s">
        <v>947</v>
      </c>
      <c r="I23" s="98" t="s">
        <v>948</v>
      </c>
      <c r="J23" s="99" t="s">
        <v>949</v>
      </c>
      <c r="K23" s="100">
        <v>119.9</v>
      </c>
      <c r="L23" s="98" t="s">
        <v>950</v>
      </c>
      <c r="M23" s="91" t="s">
        <v>151</v>
      </c>
      <c r="N23" s="92"/>
      <c r="O23" s="92"/>
      <c r="P23" s="99"/>
      <c r="Q23" s="99"/>
      <c r="R23" s="99">
        <v>36</v>
      </c>
      <c r="S23" s="99">
        <f>K23-R23</f>
        <v>83.9</v>
      </c>
    </row>
    <row r="24" spans="1:19" s="86" customFormat="1" ht="157.5">
      <c r="A24" s="87">
        <v>22</v>
      </c>
      <c r="B24" s="97" t="s">
        <v>951</v>
      </c>
      <c r="C24" s="88" t="s">
        <v>845</v>
      </c>
      <c r="D24" s="98" t="s">
        <v>863</v>
      </c>
      <c r="E24" s="97">
        <v>38</v>
      </c>
      <c r="F24" s="97"/>
      <c r="G24" s="97"/>
      <c r="H24" s="98" t="s">
        <v>952</v>
      </c>
      <c r="I24" s="98" t="s">
        <v>953</v>
      </c>
      <c r="J24" s="99" t="s">
        <v>954</v>
      </c>
      <c r="K24" s="100">
        <v>230.65</v>
      </c>
      <c r="L24" s="98" t="s">
        <v>955</v>
      </c>
      <c r="M24" s="91" t="s">
        <v>723</v>
      </c>
      <c r="N24" s="92"/>
      <c r="O24" s="92"/>
      <c r="P24" s="194">
        <v>162</v>
      </c>
      <c r="Q24" s="194">
        <f>K24-P24</f>
        <v>68.650000000000006</v>
      </c>
      <c r="R24" s="99"/>
      <c r="S24" s="99"/>
    </row>
    <row r="25" spans="1:19" s="86" customFormat="1" ht="63">
      <c r="A25" s="87">
        <v>23</v>
      </c>
      <c r="B25" s="97" t="s">
        <v>956</v>
      </c>
      <c r="C25" s="88" t="s">
        <v>845</v>
      </c>
      <c r="D25" s="98" t="s">
        <v>846</v>
      </c>
      <c r="E25" s="97"/>
      <c r="F25" s="97"/>
      <c r="G25" s="97">
        <v>68</v>
      </c>
      <c r="H25" s="98" t="s">
        <v>957</v>
      </c>
      <c r="I25" s="98" t="s">
        <v>958</v>
      </c>
      <c r="J25" s="99" t="s">
        <v>959</v>
      </c>
      <c r="K25" s="100">
        <v>273.7</v>
      </c>
      <c r="L25" s="98"/>
      <c r="M25" s="91" t="s">
        <v>118</v>
      </c>
      <c r="N25" s="92"/>
      <c r="O25" s="92"/>
      <c r="P25" s="194">
        <v>83</v>
      </c>
      <c r="Q25" s="194">
        <v>190.7</v>
      </c>
      <c r="R25" s="99"/>
      <c r="S25" s="99"/>
    </row>
    <row r="26" spans="1:19" s="86" customFormat="1" ht="63">
      <c r="A26" s="87">
        <v>24</v>
      </c>
      <c r="B26" s="97" t="s">
        <v>960</v>
      </c>
      <c r="C26" s="88" t="s">
        <v>845</v>
      </c>
      <c r="D26" s="98" t="s">
        <v>846</v>
      </c>
      <c r="E26" s="97"/>
      <c r="F26" s="97"/>
      <c r="G26" s="97">
        <v>69</v>
      </c>
      <c r="H26" s="98" t="s">
        <v>961</v>
      </c>
      <c r="I26" s="101" t="s">
        <v>962</v>
      </c>
      <c r="J26" s="87" t="s">
        <v>963</v>
      </c>
      <c r="K26" s="102">
        <v>240.12</v>
      </c>
      <c r="L26" s="98"/>
      <c r="M26" s="91" t="s">
        <v>112</v>
      </c>
      <c r="N26" s="92"/>
      <c r="O26" s="92"/>
      <c r="P26" s="87"/>
      <c r="Q26" s="87">
        <v>169</v>
      </c>
      <c r="R26" s="194">
        <f>K26-Q26</f>
        <v>71.12</v>
      </c>
      <c r="S26" s="87"/>
    </row>
    <row r="27" spans="1:19" s="86" customFormat="1" ht="78.75">
      <c r="A27" s="87">
        <v>25</v>
      </c>
      <c r="B27" s="103" t="s">
        <v>964</v>
      </c>
      <c r="C27" s="89" t="s">
        <v>845</v>
      </c>
      <c r="D27" s="104" t="s">
        <v>846</v>
      </c>
      <c r="E27" s="103"/>
      <c r="F27" s="103"/>
      <c r="G27" s="103">
        <v>71</v>
      </c>
      <c r="H27" s="104" t="s">
        <v>965</v>
      </c>
      <c r="I27" s="104" t="s">
        <v>966</v>
      </c>
      <c r="J27" s="105" t="s">
        <v>967</v>
      </c>
      <c r="K27" s="106">
        <v>273.7</v>
      </c>
      <c r="L27" s="104"/>
      <c r="M27" s="107" t="s">
        <v>48</v>
      </c>
      <c r="N27" s="92"/>
      <c r="O27" s="92"/>
      <c r="P27" s="194">
        <v>100</v>
      </c>
      <c r="Q27" s="194">
        <f>K27-P27</f>
        <v>173.7</v>
      </c>
      <c r="R27" s="105"/>
      <c r="S27" s="105"/>
    </row>
    <row r="28" spans="1:19" s="86" customFormat="1" ht="110.25">
      <c r="A28" s="87">
        <v>26</v>
      </c>
      <c r="B28" s="97" t="s">
        <v>968</v>
      </c>
      <c r="C28" s="88" t="s">
        <v>845</v>
      </c>
      <c r="D28" s="108" t="s">
        <v>863</v>
      </c>
      <c r="E28" s="97"/>
      <c r="F28" s="97"/>
      <c r="G28" s="97"/>
      <c r="H28" s="108" t="s">
        <v>969</v>
      </c>
      <c r="I28" s="108" t="s">
        <v>970</v>
      </c>
      <c r="J28" s="99" t="s">
        <v>971</v>
      </c>
      <c r="K28" s="100">
        <v>104.143</v>
      </c>
      <c r="L28" s="98" t="s">
        <v>972</v>
      </c>
      <c r="M28" s="91" t="s">
        <v>118</v>
      </c>
      <c r="N28" s="92"/>
      <c r="O28" s="92"/>
      <c r="P28" s="194">
        <v>32</v>
      </c>
      <c r="Q28" s="194">
        <v>72.143000000000001</v>
      </c>
      <c r="R28" s="99"/>
      <c r="S28" s="99"/>
    </row>
    <row r="29" spans="1:19" s="86" customFormat="1" ht="252">
      <c r="A29" s="87">
        <v>27</v>
      </c>
      <c r="B29" s="97" t="s">
        <v>973</v>
      </c>
      <c r="C29" s="88" t="s">
        <v>845</v>
      </c>
      <c r="D29" s="91" t="s">
        <v>857</v>
      </c>
      <c r="E29" s="97"/>
      <c r="F29" s="97"/>
      <c r="G29" s="97"/>
      <c r="H29" s="91" t="s">
        <v>974</v>
      </c>
      <c r="I29" s="91" t="s">
        <v>975</v>
      </c>
      <c r="J29" s="109" t="s">
        <v>976</v>
      </c>
      <c r="K29" s="110">
        <v>142.084</v>
      </c>
      <c r="L29" s="98"/>
      <c r="M29" s="111">
        <v>44896</v>
      </c>
      <c r="N29" s="92"/>
      <c r="O29" s="92"/>
      <c r="P29" s="194">
        <f>0.7*K29</f>
        <v>99.458799999999997</v>
      </c>
      <c r="Q29" s="194">
        <f>K29-P29</f>
        <v>42.625200000000007</v>
      </c>
      <c r="R29" s="109"/>
      <c r="S29" s="109"/>
    </row>
    <row r="30" spans="1:19" s="86" customFormat="1" ht="141.75">
      <c r="A30" s="87">
        <v>28</v>
      </c>
      <c r="B30" s="97" t="s">
        <v>977</v>
      </c>
      <c r="C30" s="88" t="s">
        <v>845</v>
      </c>
      <c r="D30" s="91" t="s">
        <v>875</v>
      </c>
      <c r="E30" s="97"/>
      <c r="F30" s="97"/>
      <c r="G30" s="97"/>
      <c r="H30" s="91" t="s">
        <v>978</v>
      </c>
      <c r="I30" s="91" t="s">
        <v>979</v>
      </c>
      <c r="J30" s="87" t="s">
        <v>980</v>
      </c>
      <c r="K30" s="102">
        <v>640.24</v>
      </c>
      <c r="L30" s="98" t="s">
        <v>496</v>
      </c>
      <c r="M30" s="91" t="s">
        <v>48</v>
      </c>
      <c r="N30" s="92"/>
      <c r="O30" s="6">
        <v>182.77</v>
      </c>
      <c r="P30" s="87">
        <f>K30-O30</f>
        <v>457.47</v>
      </c>
      <c r="Q30" s="87"/>
      <c r="R30" s="87"/>
      <c r="S30" s="87"/>
    </row>
    <row r="31" spans="1:19" s="86" customFormat="1" ht="47.25">
      <c r="A31" s="87">
        <v>29</v>
      </c>
      <c r="B31" s="97" t="s">
        <v>981</v>
      </c>
      <c r="C31" s="88" t="s">
        <v>845</v>
      </c>
      <c r="D31" s="91" t="s">
        <v>875</v>
      </c>
      <c r="E31" s="97"/>
      <c r="F31" s="97"/>
      <c r="G31" s="97"/>
      <c r="H31" s="91" t="s">
        <v>982</v>
      </c>
      <c r="I31" s="91" t="s">
        <v>983</v>
      </c>
      <c r="J31" s="87" t="s">
        <v>40</v>
      </c>
      <c r="K31" s="102">
        <v>287.27999999999997</v>
      </c>
      <c r="L31" s="98" t="s">
        <v>984</v>
      </c>
      <c r="M31" s="91">
        <v>2023.24</v>
      </c>
      <c r="N31" s="92"/>
      <c r="O31" s="92"/>
      <c r="P31" s="194">
        <v>87</v>
      </c>
      <c r="Q31" s="194">
        <v>100</v>
      </c>
      <c r="R31" s="87">
        <v>100.28</v>
      </c>
      <c r="S31" s="87"/>
    </row>
    <row r="32" spans="1:19" s="86" customFormat="1" ht="110.25">
      <c r="A32" s="87">
        <v>30</v>
      </c>
      <c r="B32" s="97" t="s">
        <v>985</v>
      </c>
      <c r="C32" s="88" t="s">
        <v>845</v>
      </c>
      <c r="D32" s="91" t="s">
        <v>875</v>
      </c>
      <c r="E32" s="97"/>
      <c r="F32" s="97"/>
      <c r="G32" s="97"/>
      <c r="H32" s="91" t="s">
        <v>986</v>
      </c>
      <c r="I32" s="91" t="s">
        <v>987</v>
      </c>
      <c r="J32" s="87" t="s">
        <v>988</v>
      </c>
      <c r="K32" s="102">
        <v>255.08</v>
      </c>
      <c r="L32" s="98" t="s">
        <v>945</v>
      </c>
      <c r="M32" s="91" t="s">
        <v>723</v>
      </c>
      <c r="N32" s="92"/>
      <c r="O32" s="92"/>
      <c r="P32" s="194">
        <v>150</v>
      </c>
      <c r="Q32" s="194">
        <f>K32-P32</f>
        <v>105.08000000000001</v>
      </c>
      <c r="R32" s="87"/>
      <c r="S32" s="87"/>
    </row>
    <row r="33" spans="1:19" s="86" customFormat="1" ht="63">
      <c r="A33" s="87">
        <v>31</v>
      </c>
      <c r="B33" s="97" t="s">
        <v>989</v>
      </c>
      <c r="C33" s="88" t="s">
        <v>845</v>
      </c>
      <c r="D33" s="91" t="s">
        <v>941</v>
      </c>
      <c r="E33" s="97"/>
      <c r="F33" s="97"/>
      <c r="G33" s="97"/>
      <c r="H33" s="91" t="s">
        <v>990</v>
      </c>
      <c r="I33" s="91" t="s">
        <v>991</v>
      </c>
      <c r="J33" s="87" t="s">
        <v>992</v>
      </c>
      <c r="K33" s="102">
        <v>51.473999999999997</v>
      </c>
      <c r="L33" s="98"/>
      <c r="M33" s="91" t="s">
        <v>118</v>
      </c>
      <c r="N33" s="92"/>
      <c r="O33" s="92"/>
      <c r="P33" s="194">
        <v>16</v>
      </c>
      <c r="Q33" s="194">
        <f>K33-P33</f>
        <v>35.473999999999997</v>
      </c>
      <c r="R33" s="87"/>
      <c r="S33" s="87"/>
    </row>
    <row r="34" spans="1:19" s="86" customFormat="1" ht="47.25">
      <c r="A34" s="87">
        <v>32</v>
      </c>
      <c r="B34" s="97" t="s">
        <v>993</v>
      </c>
      <c r="C34" s="88" t="s">
        <v>845</v>
      </c>
      <c r="D34" s="108" t="s">
        <v>857</v>
      </c>
      <c r="E34" s="97"/>
      <c r="F34" s="97"/>
      <c r="G34" s="97"/>
      <c r="H34" s="98" t="s">
        <v>994</v>
      </c>
      <c r="I34" s="98" t="s">
        <v>995</v>
      </c>
      <c r="J34" s="99">
        <v>285.93</v>
      </c>
      <c r="K34" s="99">
        <v>285.93</v>
      </c>
      <c r="L34" s="98"/>
      <c r="M34" s="111">
        <v>44896</v>
      </c>
      <c r="N34" s="92"/>
      <c r="O34" s="92"/>
      <c r="P34" s="99">
        <f>K34</f>
        <v>285.93</v>
      </c>
      <c r="Q34" s="99"/>
      <c r="R34" s="99"/>
      <c r="S34" s="99"/>
    </row>
    <row r="35" spans="1:19" s="86" customFormat="1" ht="126">
      <c r="A35" s="87">
        <v>33</v>
      </c>
      <c r="B35" s="97" t="s">
        <v>996</v>
      </c>
      <c r="C35" s="88" t="s">
        <v>845</v>
      </c>
      <c r="D35" s="98" t="s">
        <v>846</v>
      </c>
      <c r="E35" s="97"/>
      <c r="F35" s="97"/>
      <c r="G35" s="97"/>
      <c r="H35" s="91" t="s">
        <v>997</v>
      </c>
      <c r="I35" s="91" t="s">
        <v>998</v>
      </c>
      <c r="J35" s="87" t="s">
        <v>999</v>
      </c>
      <c r="K35" s="102">
        <v>265.75200000000001</v>
      </c>
      <c r="L35" s="98" t="s">
        <v>1000</v>
      </c>
      <c r="M35" s="91" t="s">
        <v>118</v>
      </c>
      <c r="N35" s="92"/>
      <c r="O35" s="92"/>
      <c r="P35" s="194">
        <v>80</v>
      </c>
      <c r="Q35" s="194">
        <v>80</v>
      </c>
      <c r="R35" s="87">
        <v>105.752</v>
      </c>
      <c r="S35" s="87"/>
    </row>
    <row r="36" spans="1:19" s="86" customFormat="1" ht="141.75">
      <c r="A36" s="87">
        <v>34</v>
      </c>
      <c r="B36" s="97" t="s">
        <v>1001</v>
      </c>
      <c r="C36" s="88" t="s">
        <v>845</v>
      </c>
      <c r="D36" s="98" t="s">
        <v>846</v>
      </c>
      <c r="E36" s="97"/>
      <c r="F36" s="97"/>
      <c r="G36" s="97"/>
      <c r="H36" s="91" t="s">
        <v>1002</v>
      </c>
      <c r="I36" s="91" t="s">
        <v>1003</v>
      </c>
      <c r="J36" s="87" t="s">
        <v>1004</v>
      </c>
      <c r="K36" s="102">
        <v>287.32</v>
      </c>
      <c r="L36" s="98" t="s">
        <v>226</v>
      </c>
      <c r="M36" s="108" t="s">
        <v>723</v>
      </c>
      <c r="N36" s="92"/>
      <c r="O36" s="92"/>
      <c r="P36" s="194">
        <v>202</v>
      </c>
      <c r="Q36" s="194">
        <v>85.32</v>
      </c>
      <c r="R36" s="87"/>
      <c r="S36" s="87"/>
    </row>
    <row r="37" spans="1:19" s="86" customFormat="1" ht="126">
      <c r="A37" s="87">
        <v>35</v>
      </c>
      <c r="B37" s="97" t="s">
        <v>1005</v>
      </c>
      <c r="C37" s="88" t="s">
        <v>845</v>
      </c>
      <c r="D37" s="98" t="s">
        <v>846</v>
      </c>
      <c r="E37" s="97"/>
      <c r="F37" s="97"/>
      <c r="G37" s="97"/>
      <c r="H37" s="91" t="s">
        <v>1006</v>
      </c>
      <c r="I37" s="91" t="s">
        <v>1007</v>
      </c>
      <c r="J37" s="87" t="s">
        <v>1008</v>
      </c>
      <c r="K37" s="102">
        <v>429.80799999999999</v>
      </c>
      <c r="L37" s="98" t="s">
        <v>1009</v>
      </c>
      <c r="M37" s="108" t="s">
        <v>118</v>
      </c>
      <c r="N37" s="92"/>
      <c r="O37" s="92"/>
      <c r="P37" s="194">
        <v>100</v>
      </c>
      <c r="Q37" s="194">
        <v>150</v>
      </c>
      <c r="R37" s="87">
        <f>K37-P37-Q37</f>
        <v>179.80799999999999</v>
      </c>
      <c r="S37" s="87"/>
    </row>
    <row r="38" spans="1:19" s="86" customFormat="1" ht="252">
      <c r="A38" s="87">
        <v>36</v>
      </c>
      <c r="B38" s="97" t="s">
        <v>1010</v>
      </c>
      <c r="C38" s="88" t="s">
        <v>845</v>
      </c>
      <c r="D38" s="91" t="s">
        <v>863</v>
      </c>
      <c r="E38" s="97"/>
      <c r="F38" s="97"/>
      <c r="G38" s="97"/>
      <c r="H38" s="91" t="s">
        <v>1011</v>
      </c>
      <c r="I38" s="91" t="s">
        <v>1012</v>
      </c>
      <c r="J38" s="87" t="s">
        <v>1013</v>
      </c>
      <c r="K38" s="102">
        <v>571.72500000000002</v>
      </c>
      <c r="L38" s="98" t="s">
        <v>1009</v>
      </c>
      <c r="M38" s="108" t="s">
        <v>112</v>
      </c>
      <c r="N38" s="92"/>
      <c r="O38" s="92"/>
      <c r="P38" s="87"/>
      <c r="Q38" s="87">
        <v>172</v>
      </c>
      <c r="R38" s="194">
        <f>K38-Q38</f>
        <v>399.72500000000002</v>
      </c>
      <c r="S38" s="87"/>
    </row>
    <row r="39" spans="1:19" s="86" customFormat="1" ht="47.25">
      <c r="A39" s="87">
        <v>37</v>
      </c>
      <c r="B39" s="97" t="s">
        <v>1014</v>
      </c>
      <c r="C39" s="88" t="s">
        <v>845</v>
      </c>
      <c r="D39" s="112" t="s">
        <v>941</v>
      </c>
      <c r="E39" s="113">
        <v>108</v>
      </c>
      <c r="F39" s="97"/>
      <c r="G39" s="97"/>
      <c r="H39" s="98" t="s">
        <v>1015</v>
      </c>
      <c r="I39" s="98" t="s">
        <v>1016</v>
      </c>
      <c r="J39" s="99">
        <v>157.03</v>
      </c>
      <c r="K39" s="99">
        <v>157.03</v>
      </c>
      <c r="L39" s="98"/>
      <c r="M39" s="108" t="s">
        <v>723</v>
      </c>
      <c r="N39" s="92"/>
      <c r="O39" s="92"/>
      <c r="P39" s="194">
        <v>110</v>
      </c>
      <c r="Q39" s="194">
        <v>47.03</v>
      </c>
      <c r="R39" s="99"/>
      <c r="S39" s="99"/>
    </row>
    <row r="40" spans="1:19" s="86" customFormat="1" ht="94.5">
      <c r="A40" s="87">
        <v>38</v>
      </c>
      <c r="B40" s="97" t="s">
        <v>1017</v>
      </c>
      <c r="C40" s="88" t="s">
        <v>845</v>
      </c>
      <c r="D40" s="99" t="s">
        <v>941</v>
      </c>
      <c r="E40" s="97"/>
      <c r="F40" s="97"/>
      <c r="G40" s="97"/>
      <c r="H40" s="114" t="s">
        <v>1018</v>
      </c>
      <c r="I40" s="91" t="s">
        <v>1019</v>
      </c>
      <c r="J40" s="99" t="s">
        <v>1020</v>
      </c>
      <c r="K40" s="100">
        <v>478.73</v>
      </c>
      <c r="L40" s="98" t="s">
        <v>1009</v>
      </c>
      <c r="M40" s="108" t="s">
        <v>118</v>
      </c>
      <c r="N40" s="92"/>
      <c r="O40" s="92"/>
      <c r="P40" s="194">
        <v>144</v>
      </c>
      <c r="Q40" s="194">
        <v>334.73</v>
      </c>
      <c r="R40" s="99"/>
      <c r="S40" s="99"/>
    </row>
    <row r="41" spans="1:19" s="86" customFormat="1" ht="126">
      <c r="A41" s="87">
        <v>39</v>
      </c>
      <c r="B41" s="97" t="s">
        <v>1021</v>
      </c>
      <c r="C41" s="88" t="s">
        <v>845</v>
      </c>
      <c r="D41" s="99" t="s">
        <v>941</v>
      </c>
      <c r="E41" s="97"/>
      <c r="F41" s="97"/>
      <c r="G41" s="97"/>
      <c r="H41" s="114" t="s">
        <v>1022</v>
      </c>
      <c r="I41" s="91" t="s">
        <v>1023</v>
      </c>
      <c r="J41" s="99" t="s">
        <v>1024</v>
      </c>
      <c r="K41" s="100">
        <v>408.64</v>
      </c>
      <c r="L41" s="98" t="s">
        <v>1009</v>
      </c>
      <c r="M41" s="108" t="s">
        <v>118</v>
      </c>
      <c r="N41" s="92"/>
      <c r="O41" s="92"/>
      <c r="P41" s="194">
        <v>123</v>
      </c>
      <c r="Q41" s="194">
        <v>285.64</v>
      </c>
      <c r="R41" s="99"/>
      <c r="S41" s="99"/>
    </row>
    <row r="42" spans="1:19" s="86" customFormat="1" ht="47.25">
      <c r="A42" s="87">
        <v>40</v>
      </c>
      <c r="B42" s="97" t="s">
        <v>1025</v>
      </c>
      <c r="C42" s="88" t="s">
        <v>845</v>
      </c>
      <c r="D42" s="108" t="s">
        <v>846</v>
      </c>
      <c r="E42" s="97"/>
      <c r="F42" s="115">
        <v>114</v>
      </c>
      <c r="G42" s="97"/>
      <c r="H42" s="108" t="s">
        <v>1026</v>
      </c>
      <c r="I42" s="108" t="s">
        <v>1027</v>
      </c>
      <c r="J42" s="109">
        <v>157.03</v>
      </c>
      <c r="K42" s="109">
        <v>157.03</v>
      </c>
      <c r="L42" s="98"/>
      <c r="M42" s="108" t="s">
        <v>723</v>
      </c>
      <c r="N42" s="92"/>
      <c r="O42" s="92"/>
      <c r="P42" s="194">
        <v>110</v>
      </c>
      <c r="Q42" s="194">
        <v>47.03</v>
      </c>
      <c r="R42" s="109"/>
      <c r="S42" s="109"/>
    </row>
    <row r="43" spans="1:19" s="86" customFormat="1" ht="47.25">
      <c r="A43" s="87">
        <v>41</v>
      </c>
      <c r="B43" s="97" t="s">
        <v>1028</v>
      </c>
      <c r="C43" s="88" t="s">
        <v>845</v>
      </c>
      <c r="D43" s="108" t="s">
        <v>875</v>
      </c>
      <c r="E43" s="113">
        <v>116</v>
      </c>
      <c r="F43" s="97"/>
      <c r="G43" s="97"/>
      <c r="H43" s="98" t="s">
        <v>1029</v>
      </c>
      <c r="I43" s="98" t="s">
        <v>1030</v>
      </c>
      <c r="J43" s="99">
        <v>285.93</v>
      </c>
      <c r="K43" s="99">
        <v>285.93</v>
      </c>
      <c r="L43" s="98"/>
      <c r="M43" s="108" t="s">
        <v>723</v>
      </c>
      <c r="N43" s="92"/>
      <c r="O43" s="92"/>
      <c r="P43" s="194">
        <v>201</v>
      </c>
      <c r="Q43" s="194">
        <v>84.93</v>
      </c>
      <c r="R43" s="99"/>
      <c r="S43" s="99"/>
    </row>
    <row r="44" spans="1:19" s="86" customFormat="1" ht="47.25">
      <c r="A44" s="87">
        <v>42</v>
      </c>
      <c r="B44" s="97" t="s">
        <v>1031</v>
      </c>
      <c r="C44" s="88" t="s">
        <v>845</v>
      </c>
      <c r="D44" s="99" t="s">
        <v>1032</v>
      </c>
      <c r="E44" s="97"/>
      <c r="F44" s="97"/>
      <c r="G44" s="97"/>
      <c r="H44" s="91" t="s">
        <v>1033</v>
      </c>
      <c r="I44" s="91" t="s">
        <v>1034</v>
      </c>
      <c r="J44" s="99">
        <v>285.93</v>
      </c>
      <c r="K44" s="99">
        <v>285.93</v>
      </c>
      <c r="L44" s="98"/>
      <c r="M44" s="108" t="s">
        <v>723</v>
      </c>
      <c r="N44" s="92"/>
      <c r="O44" s="92"/>
      <c r="P44" s="194">
        <v>201</v>
      </c>
      <c r="Q44" s="194">
        <v>84.93</v>
      </c>
      <c r="R44" s="99"/>
      <c r="S44" s="99"/>
    </row>
    <row r="45" spans="1:19" s="86" customFormat="1" ht="47.25">
      <c r="A45" s="87">
        <v>43</v>
      </c>
      <c r="B45" s="97" t="s">
        <v>1035</v>
      </c>
      <c r="C45" s="88" t="s">
        <v>845</v>
      </c>
      <c r="D45" s="114" t="s">
        <v>1036</v>
      </c>
      <c r="E45" s="97"/>
      <c r="F45" s="97"/>
      <c r="G45" s="97"/>
      <c r="H45" s="114" t="s">
        <v>1037</v>
      </c>
      <c r="I45" s="114" t="s">
        <v>1038</v>
      </c>
      <c r="J45" s="99">
        <v>199.77</v>
      </c>
      <c r="K45" s="99">
        <v>199.77</v>
      </c>
      <c r="L45" s="98"/>
      <c r="M45" s="108" t="s">
        <v>118</v>
      </c>
      <c r="N45" s="92"/>
      <c r="O45" s="92"/>
      <c r="P45" s="194">
        <v>60</v>
      </c>
      <c r="Q45" s="194">
        <v>139.77000000000001</v>
      </c>
      <c r="R45" s="99"/>
      <c r="S45" s="99"/>
    </row>
    <row r="46" spans="1:19" s="86" customFormat="1" ht="78.75" customHeight="1">
      <c r="A46" s="87">
        <v>44</v>
      </c>
      <c r="B46" s="97" t="s">
        <v>1039</v>
      </c>
      <c r="C46" s="88" t="s">
        <v>845</v>
      </c>
      <c r="D46" s="114" t="s">
        <v>1036</v>
      </c>
      <c r="E46" s="97"/>
      <c r="F46" s="97"/>
      <c r="G46" s="97"/>
      <c r="H46" s="114" t="s">
        <v>1040</v>
      </c>
      <c r="I46" s="114" t="s">
        <v>1041</v>
      </c>
      <c r="J46" s="99">
        <v>199.77</v>
      </c>
      <c r="K46" s="99">
        <v>199.77</v>
      </c>
      <c r="L46" s="98"/>
      <c r="M46" s="108" t="s">
        <v>118</v>
      </c>
      <c r="N46" s="92"/>
      <c r="O46" s="92"/>
      <c r="P46" s="194">
        <v>60</v>
      </c>
      <c r="Q46" s="194">
        <v>139.77000000000001</v>
      </c>
      <c r="R46" s="99"/>
      <c r="S46" s="99"/>
    </row>
    <row r="47" spans="1:19" s="86" customFormat="1" ht="141.75">
      <c r="A47" s="87">
        <v>45</v>
      </c>
      <c r="B47" s="97" t="s">
        <v>1042</v>
      </c>
      <c r="C47" s="88" t="s">
        <v>845</v>
      </c>
      <c r="D47" s="99" t="s">
        <v>1043</v>
      </c>
      <c r="E47" s="97"/>
      <c r="F47" s="97"/>
      <c r="G47" s="97"/>
      <c r="H47" s="108" t="s">
        <v>1044</v>
      </c>
      <c r="I47" s="108" t="s">
        <v>1045</v>
      </c>
      <c r="J47" s="99" t="s">
        <v>1046</v>
      </c>
      <c r="K47" s="100">
        <v>904.43</v>
      </c>
      <c r="L47" s="98"/>
      <c r="M47" s="108" t="s">
        <v>118</v>
      </c>
      <c r="N47" s="92"/>
      <c r="O47" s="92"/>
      <c r="P47" s="194">
        <v>272</v>
      </c>
      <c r="Q47" s="194">
        <v>632.42999999999995</v>
      </c>
      <c r="R47" s="99"/>
      <c r="S47" s="99"/>
    </row>
    <row r="48" spans="1:19" s="86" customFormat="1" ht="66" customHeight="1">
      <c r="A48" s="87">
        <v>46</v>
      </c>
      <c r="B48" s="97" t="s">
        <v>1047</v>
      </c>
      <c r="C48" s="88" t="s">
        <v>845</v>
      </c>
      <c r="D48" s="99" t="s">
        <v>1043</v>
      </c>
      <c r="E48" s="97"/>
      <c r="F48" s="97"/>
      <c r="G48" s="97"/>
      <c r="H48" s="114" t="s">
        <v>1048</v>
      </c>
      <c r="I48" s="114" t="s">
        <v>1049</v>
      </c>
      <c r="J48" s="99">
        <v>199.77</v>
      </c>
      <c r="K48" s="99">
        <v>199.77</v>
      </c>
      <c r="L48" s="114" t="s">
        <v>1050</v>
      </c>
      <c r="M48" s="116" t="s">
        <v>48</v>
      </c>
      <c r="N48" s="99" t="s">
        <v>1051</v>
      </c>
      <c r="O48" s="99"/>
      <c r="P48" s="99">
        <f>K48</f>
        <v>199.77</v>
      </c>
      <c r="Q48" s="99"/>
      <c r="R48" s="99"/>
      <c r="S48" s="99"/>
    </row>
    <row r="49" spans="1:19" s="86" customFormat="1" ht="47.25">
      <c r="A49" s="87">
        <v>47</v>
      </c>
      <c r="B49" s="97" t="s">
        <v>1052</v>
      </c>
      <c r="C49" s="88" t="s">
        <v>845</v>
      </c>
      <c r="D49" s="114" t="s">
        <v>1053</v>
      </c>
      <c r="E49" s="97"/>
      <c r="F49" s="97"/>
      <c r="G49" s="97"/>
      <c r="H49" s="114" t="s">
        <v>1054</v>
      </c>
      <c r="I49" s="114" t="s">
        <v>1055</v>
      </c>
      <c r="J49" s="99">
        <v>285.93</v>
      </c>
      <c r="K49" s="99">
        <v>285.93</v>
      </c>
      <c r="L49" s="98"/>
      <c r="M49" s="108" t="s">
        <v>1056</v>
      </c>
      <c r="N49" s="92"/>
      <c r="O49" s="92"/>
      <c r="P49" s="99">
        <v>201</v>
      </c>
      <c r="Q49" s="99">
        <v>84.93</v>
      </c>
      <c r="R49" s="99"/>
      <c r="S49" s="99"/>
    </row>
    <row r="50" spans="1:19" s="86" customFormat="1" ht="63">
      <c r="A50" s="87">
        <v>48</v>
      </c>
      <c r="B50" s="97" t="s">
        <v>1057</v>
      </c>
      <c r="C50" s="88" t="s">
        <v>845</v>
      </c>
      <c r="D50" s="99" t="s">
        <v>1043</v>
      </c>
      <c r="E50" s="97"/>
      <c r="F50" s="97"/>
      <c r="G50" s="97"/>
      <c r="H50" s="114" t="s">
        <v>1058</v>
      </c>
      <c r="I50" s="114" t="s">
        <v>1059</v>
      </c>
      <c r="J50" s="99">
        <v>157.03</v>
      </c>
      <c r="K50" s="99">
        <v>157.03</v>
      </c>
      <c r="L50" s="98"/>
      <c r="M50" s="108" t="s">
        <v>723</v>
      </c>
      <c r="N50" s="92"/>
      <c r="O50" s="92"/>
      <c r="P50" s="194">
        <v>110</v>
      </c>
      <c r="Q50" s="194">
        <v>47.03</v>
      </c>
      <c r="R50" s="99"/>
      <c r="S50" s="99"/>
    </row>
    <row r="51" spans="1:19" s="86" customFormat="1" ht="72" customHeight="1">
      <c r="A51" s="87">
        <v>49</v>
      </c>
      <c r="B51" s="97" t="s">
        <v>1060</v>
      </c>
      <c r="C51" s="88" t="s">
        <v>845</v>
      </c>
      <c r="D51" s="114" t="s">
        <v>1061</v>
      </c>
      <c r="E51" s="97"/>
      <c r="F51" s="97"/>
      <c r="G51" s="97"/>
      <c r="H51" s="114" t="s">
        <v>1062</v>
      </c>
      <c r="I51" s="117" t="s">
        <v>1063</v>
      </c>
      <c r="J51" s="99" t="s">
        <v>1064</v>
      </c>
      <c r="K51" s="100">
        <v>94.94</v>
      </c>
      <c r="L51" s="98"/>
      <c r="M51" s="108" t="s">
        <v>723</v>
      </c>
      <c r="N51" s="92"/>
      <c r="O51" s="92"/>
      <c r="P51" s="194">
        <v>29</v>
      </c>
      <c r="Q51" s="194">
        <v>65.94</v>
      </c>
      <c r="R51" s="99"/>
      <c r="S51" s="99"/>
    </row>
    <row r="52" spans="1:19" s="86" customFormat="1" ht="63">
      <c r="A52" s="87">
        <v>50</v>
      </c>
      <c r="B52" s="97" t="s">
        <v>1065</v>
      </c>
      <c r="C52" s="88" t="s">
        <v>845</v>
      </c>
      <c r="D52" s="114" t="s">
        <v>1061</v>
      </c>
      <c r="E52" s="97"/>
      <c r="F52" s="97"/>
      <c r="G52" s="97"/>
      <c r="H52" s="114" t="s">
        <v>1066</v>
      </c>
      <c r="I52" s="117" t="s">
        <v>1067</v>
      </c>
      <c r="J52" s="99" t="s">
        <v>1068</v>
      </c>
      <c r="K52" s="100">
        <v>379.48</v>
      </c>
      <c r="L52" s="98"/>
      <c r="M52" s="108">
        <v>2023.24</v>
      </c>
      <c r="N52" s="92"/>
      <c r="O52" s="92"/>
      <c r="P52" s="194">
        <v>114</v>
      </c>
      <c r="Q52" s="194">
        <v>265.48</v>
      </c>
      <c r="R52" s="99"/>
      <c r="S52" s="99"/>
    </row>
    <row r="53" spans="1:19" s="86" customFormat="1" ht="63">
      <c r="A53" s="87">
        <v>51</v>
      </c>
      <c r="B53" s="97" t="s">
        <v>1069</v>
      </c>
      <c r="C53" s="88" t="s">
        <v>845</v>
      </c>
      <c r="D53" s="114" t="s">
        <v>1061</v>
      </c>
      <c r="E53" s="97"/>
      <c r="F53" s="97"/>
      <c r="G53" s="97"/>
      <c r="H53" s="114" t="s">
        <v>1070</v>
      </c>
      <c r="I53" s="108" t="s">
        <v>1071</v>
      </c>
      <c r="J53" s="99" t="s">
        <v>1072</v>
      </c>
      <c r="K53" s="100">
        <v>244.68</v>
      </c>
      <c r="L53" s="98"/>
      <c r="M53" s="108">
        <v>2023.24</v>
      </c>
      <c r="N53" s="92"/>
      <c r="O53" s="92"/>
      <c r="P53" s="194">
        <v>74</v>
      </c>
      <c r="Q53" s="194">
        <v>170.68</v>
      </c>
      <c r="R53" s="99"/>
      <c r="S53" s="99"/>
    </row>
    <row r="54" spans="1:19" s="86" customFormat="1" ht="141.75">
      <c r="A54" s="87">
        <v>52</v>
      </c>
      <c r="B54" s="97" t="s">
        <v>1073</v>
      </c>
      <c r="C54" s="88" t="s">
        <v>845</v>
      </c>
      <c r="D54" s="114" t="s">
        <v>1061</v>
      </c>
      <c r="E54" s="98"/>
      <c r="F54" s="98"/>
      <c r="G54" s="98"/>
      <c r="H54" s="118" t="s">
        <v>1074</v>
      </c>
      <c r="I54" s="117" t="s">
        <v>1075</v>
      </c>
      <c r="J54" s="99" t="s">
        <v>1076</v>
      </c>
      <c r="K54" s="100">
        <v>246.94399999999999</v>
      </c>
      <c r="L54" s="98"/>
      <c r="M54" s="108">
        <v>2023.24</v>
      </c>
      <c r="N54" s="92"/>
      <c r="O54" s="92"/>
      <c r="P54" s="194">
        <v>75</v>
      </c>
      <c r="Q54" s="194">
        <v>171.94399999999999</v>
      </c>
      <c r="R54" s="99"/>
      <c r="S54" s="99"/>
    </row>
    <row r="55" spans="1:19" s="86" customFormat="1" ht="63">
      <c r="A55" s="87">
        <v>53</v>
      </c>
      <c r="B55" s="97" t="s">
        <v>1077</v>
      </c>
      <c r="C55" s="88" t="s">
        <v>845</v>
      </c>
      <c r="D55" s="114" t="s">
        <v>1053</v>
      </c>
      <c r="E55" s="98"/>
      <c r="F55" s="98"/>
      <c r="G55" s="98"/>
      <c r="H55" s="114" t="s">
        <v>1078</v>
      </c>
      <c r="I55" s="114" t="s">
        <v>1079</v>
      </c>
      <c r="J55" s="99">
        <v>88.92</v>
      </c>
      <c r="K55" s="100">
        <v>88.92</v>
      </c>
      <c r="L55" s="98"/>
      <c r="M55" s="108">
        <v>2023.24</v>
      </c>
      <c r="N55" s="92"/>
      <c r="O55" s="92"/>
      <c r="P55" s="194">
        <v>27</v>
      </c>
      <c r="Q55" s="194">
        <v>61.92</v>
      </c>
      <c r="R55" s="99"/>
      <c r="S55" s="99"/>
    </row>
    <row r="56" spans="1:19" s="86" customFormat="1" ht="148.5" customHeight="1">
      <c r="A56" s="87">
        <v>54</v>
      </c>
      <c r="B56" s="97" t="s">
        <v>1080</v>
      </c>
      <c r="C56" s="88" t="s">
        <v>845</v>
      </c>
      <c r="D56" s="114" t="s">
        <v>1036</v>
      </c>
      <c r="E56" s="98"/>
      <c r="F56" s="98"/>
      <c r="G56" s="98"/>
      <c r="H56" s="118" t="s">
        <v>1081</v>
      </c>
      <c r="I56" s="117" t="s">
        <v>1082</v>
      </c>
      <c r="J56" s="99" t="s">
        <v>1083</v>
      </c>
      <c r="K56" s="100">
        <v>398.32499999999999</v>
      </c>
      <c r="L56" s="98"/>
      <c r="M56" s="108">
        <v>2023.24</v>
      </c>
      <c r="N56" s="92"/>
      <c r="O56" s="92"/>
      <c r="P56" s="194">
        <v>120</v>
      </c>
      <c r="Q56" s="194">
        <v>278.32499999999999</v>
      </c>
      <c r="R56" s="99"/>
      <c r="S56" s="99"/>
    </row>
    <row r="57" spans="1:19" s="86" customFormat="1" ht="173.25">
      <c r="A57" s="87">
        <v>55</v>
      </c>
      <c r="B57" s="97" t="s">
        <v>1084</v>
      </c>
      <c r="C57" s="88" t="s">
        <v>845</v>
      </c>
      <c r="D57" s="114" t="s">
        <v>1036</v>
      </c>
      <c r="E57" s="98"/>
      <c r="F57" s="98"/>
      <c r="G57" s="98"/>
      <c r="H57" s="118" t="s">
        <v>1085</v>
      </c>
      <c r="I57" s="117" t="s">
        <v>1086</v>
      </c>
      <c r="J57" s="99">
        <v>43.332000000000001</v>
      </c>
      <c r="K57" s="100">
        <v>43.332000000000001</v>
      </c>
      <c r="L57" s="98"/>
      <c r="M57" s="108">
        <v>2023.24</v>
      </c>
      <c r="N57" s="92"/>
      <c r="O57" s="92"/>
      <c r="P57" s="194">
        <v>13</v>
      </c>
      <c r="Q57" s="194">
        <v>30.332000000000001</v>
      </c>
      <c r="R57" s="99"/>
      <c r="S57" s="99"/>
    </row>
    <row r="58" spans="1:19" s="86" customFormat="1" ht="47.25">
      <c r="A58" s="87">
        <v>56</v>
      </c>
      <c r="B58" s="97" t="s">
        <v>1087</v>
      </c>
      <c r="C58" s="88" t="s">
        <v>845</v>
      </c>
      <c r="D58" s="114" t="s">
        <v>1053</v>
      </c>
      <c r="E58" s="108"/>
      <c r="F58" s="108"/>
      <c r="G58" s="108"/>
      <c r="H58" s="118" t="s">
        <v>1088</v>
      </c>
      <c r="I58" s="118" t="s">
        <v>1088</v>
      </c>
      <c r="J58" s="99">
        <v>157.03</v>
      </c>
      <c r="K58" s="99">
        <v>157.03</v>
      </c>
      <c r="L58" s="98"/>
      <c r="M58" s="108" t="s">
        <v>723</v>
      </c>
      <c r="N58" s="92"/>
      <c r="O58" s="92"/>
      <c r="P58" s="194">
        <v>110</v>
      </c>
      <c r="Q58" s="194">
        <v>47.03</v>
      </c>
      <c r="R58" s="99"/>
      <c r="S58" s="99"/>
    </row>
    <row r="59" spans="1:19" s="86" customFormat="1" ht="47.25">
      <c r="A59" s="87">
        <v>57</v>
      </c>
      <c r="B59" s="97" t="s">
        <v>1089</v>
      </c>
      <c r="C59" s="88" t="s">
        <v>845</v>
      </c>
      <c r="D59" s="114" t="s">
        <v>1061</v>
      </c>
      <c r="E59" s="108"/>
      <c r="F59" s="115">
        <v>98</v>
      </c>
      <c r="G59" s="108"/>
      <c r="H59" s="118" t="s">
        <v>1090</v>
      </c>
      <c r="I59" s="118" t="s">
        <v>1090</v>
      </c>
      <c r="J59" s="99">
        <v>203.61</v>
      </c>
      <c r="K59" s="99">
        <v>203.61</v>
      </c>
      <c r="L59" s="98"/>
      <c r="M59" s="108" t="s">
        <v>723</v>
      </c>
      <c r="N59" s="92"/>
      <c r="O59" s="92"/>
      <c r="P59" s="194">
        <v>143</v>
      </c>
      <c r="Q59" s="194">
        <v>60.610000000000014</v>
      </c>
      <c r="R59" s="99"/>
      <c r="S59" s="99"/>
    </row>
    <row r="60" spans="1:19" s="86" customFormat="1" ht="126">
      <c r="A60" s="87">
        <v>58</v>
      </c>
      <c r="B60" s="97" t="s">
        <v>1091</v>
      </c>
      <c r="C60" s="88" t="s">
        <v>845</v>
      </c>
      <c r="D60" s="114" t="s">
        <v>1036</v>
      </c>
      <c r="E60" s="108"/>
      <c r="F60" s="108"/>
      <c r="G60" s="108"/>
      <c r="H60" s="114" t="s">
        <v>1092</v>
      </c>
      <c r="I60" s="117" t="s">
        <v>1093</v>
      </c>
      <c r="J60" s="99" t="s">
        <v>1094</v>
      </c>
      <c r="K60" s="100">
        <v>223.97</v>
      </c>
      <c r="L60" s="98"/>
      <c r="M60" s="108" t="s">
        <v>723</v>
      </c>
      <c r="N60" s="92"/>
      <c r="O60" s="92"/>
      <c r="P60" s="194">
        <v>157</v>
      </c>
      <c r="Q60" s="194">
        <v>66.97</v>
      </c>
      <c r="R60" s="99"/>
      <c r="S60" s="99"/>
    </row>
    <row r="61" spans="1:19" s="86" customFormat="1" ht="189">
      <c r="A61" s="87">
        <v>59</v>
      </c>
      <c r="B61" s="97" t="s">
        <v>1095</v>
      </c>
      <c r="C61" s="88" t="s">
        <v>845</v>
      </c>
      <c r="D61" s="114" t="s">
        <v>1036</v>
      </c>
      <c r="E61" s="98"/>
      <c r="F61" s="98"/>
      <c r="G61" s="98"/>
      <c r="H61" s="118" t="s">
        <v>1096</v>
      </c>
      <c r="I61" s="114" t="s">
        <v>1097</v>
      </c>
      <c r="J61" s="99" t="s">
        <v>1098</v>
      </c>
      <c r="K61" s="100">
        <v>457.16899999999998</v>
      </c>
      <c r="L61" s="98"/>
      <c r="M61" s="108" t="s">
        <v>112</v>
      </c>
      <c r="N61" s="92"/>
      <c r="O61" s="92"/>
      <c r="P61" s="99"/>
      <c r="Q61" s="99">
        <v>138</v>
      </c>
      <c r="R61" s="194">
        <f>K61-Q61</f>
        <v>319.16899999999998</v>
      </c>
      <c r="S61" s="99"/>
    </row>
    <row r="62" spans="1:19" s="86" customFormat="1" ht="78.75">
      <c r="A62" s="87">
        <v>60</v>
      </c>
      <c r="B62" s="97" t="s">
        <v>1099</v>
      </c>
      <c r="C62" s="88" t="s">
        <v>845</v>
      </c>
      <c r="D62" s="114" t="s">
        <v>846</v>
      </c>
      <c r="E62" s="108"/>
      <c r="F62" s="108"/>
      <c r="G62" s="108"/>
      <c r="H62" s="114" t="s">
        <v>1100</v>
      </c>
      <c r="I62" s="114" t="s">
        <v>1101</v>
      </c>
      <c r="J62" s="99" t="s">
        <v>1102</v>
      </c>
      <c r="K62" s="100">
        <v>193.22200000000001</v>
      </c>
      <c r="L62" s="98"/>
      <c r="M62" s="108" t="s">
        <v>723</v>
      </c>
      <c r="N62" s="92"/>
      <c r="O62" s="92"/>
      <c r="P62" s="194">
        <v>136</v>
      </c>
      <c r="Q62" s="194">
        <v>57.222000000000008</v>
      </c>
      <c r="R62" s="99"/>
      <c r="S62" s="99"/>
    </row>
    <row r="63" spans="1:19" s="86" customFormat="1" ht="126">
      <c r="A63" s="87">
        <v>61</v>
      </c>
      <c r="B63" s="97" t="s">
        <v>1103</v>
      </c>
      <c r="C63" s="88" t="s">
        <v>845</v>
      </c>
      <c r="D63" s="114" t="s">
        <v>1036</v>
      </c>
      <c r="E63" s="91"/>
      <c r="F63" s="91"/>
      <c r="G63" s="91"/>
      <c r="H63" s="114" t="s">
        <v>1104</v>
      </c>
      <c r="I63" s="119" t="s">
        <v>1105</v>
      </c>
      <c r="J63" s="99" t="s">
        <v>1106</v>
      </c>
      <c r="K63" s="100">
        <v>343.86399999999998</v>
      </c>
      <c r="L63" s="98"/>
      <c r="M63" s="108" t="s">
        <v>723</v>
      </c>
      <c r="N63" s="92"/>
      <c r="O63" s="92"/>
      <c r="P63" s="194">
        <v>241</v>
      </c>
      <c r="Q63" s="194">
        <v>102.86399999999998</v>
      </c>
      <c r="R63" s="99"/>
      <c r="S63" s="99"/>
    </row>
    <row r="64" spans="1:19" s="86" customFormat="1" ht="47.25">
      <c r="A64" s="87">
        <v>62</v>
      </c>
      <c r="B64" s="97" t="s">
        <v>1107</v>
      </c>
      <c r="C64" s="88" t="s">
        <v>845</v>
      </c>
      <c r="D64" s="114" t="s">
        <v>1043</v>
      </c>
      <c r="E64" s="108"/>
      <c r="F64" s="108"/>
      <c r="G64" s="108"/>
      <c r="H64" s="114" t="s">
        <v>1108</v>
      </c>
      <c r="I64" s="114" t="s">
        <v>1109</v>
      </c>
      <c r="J64" s="99">
        <v>203.61</v>
      </c>
      <c r="K64" s="99">
        <v>203.61</v>
      </c>
      <c r="L64" s="98"/>
      <c r="M64" s="108" t="s">
        <v>723</v>
      </c>
      <c r="N64" s="92"/>
      <c r="O64" s="92"/>
      <c r="P64" s="194">
        <v>143</v>
      </c>
      <c r="Q64" s="194">
        <v>60.610000000000014</v>
      </c>
      <c r="R64" s="99"/>
      <c r="S64" s="99"/>
    </row>
    <row r="65" spans="1:19" s="86" customFormat="1" ht="78.75">
      <c r="A65" s="87">
        <v>63</v>
      </c>
      <c r="B65" s="97" t="s">
        <v>1110</v>
      </c>
      <c r="C65" s="88" t="s">
        <v>845</v>
      </c>
      <c r="D65" s="114" t="s">
        <v>1036</v>
      </c>
      <c r="E65" s="120"/>
      <c r="F65" s="120"/>
      <c r="G65" s="120"/>
      <c r="H65" s="118" t="s">
        <v>1111</v>
      </c>
      <c r="I65" s="114" t="s">
        <v>1112</v>
      </c>
      <c r="J65" s="99" t="s">
        <v>1113</v>
      </c>
      <c r="K65" s="100">
        <v>330.68</v>
      </c>
      <c r="L65" s="98"/>
      <c r="M65" s="108" t="s">
        <v>723</v>
      </c>
      <c r="N65" s="92"/>
      <c r="O65" s="92"/>
      <c r="P65" s="194">
        <v>232</v>
      </c>
      <c r="Q65" s="194">
        <v>98.68</v>
      </c>
      <c r="R65" s="99"/>
      <c r="S65" s="99"/>
    </row>
    <row r="66" spans="1:19" s="86" customFormat="1" ht="110.25">
      <c r="A66" s="87">
        <v>64</v>
      </c>
      <c r="B66" s="97" t="s">
        <v>1114</v>
      </c>
      <c r="C66" s="88" t="s">
        <v>845</v>
      </c>
      <c r="D66" s="114" t="s">
        <v>1036</v>
      </c>
      <c r="E66" s="120"/>
      <c r="F66" s="120"/>
      <c r="G66" s="120"/>
      <c r="H66" s="118" t="s">
        <v>1115</v>
      </c>
      <c r="I66" s="114" t="s">
        <v>1116</v>
      </c>
      <c r="J66" s="99" t="s">
        <v>1117</v>
      </c>
      <c r="K66" s="100">
        <v>208.53</v>
      </c>
      <c r="L66" s="98"/>
      <c r="M66" s="108" t="s">
        <v>112</v>
      </c>
      <c r="N66" s="92"/>
      <c r="O66" s="92"/>
      <c r="P66" s="99"/>
      <c r="Q66" s="99">
        <v>63</v>
      </c>
      <c r="R66" s="194">
        <f>K66-Q66</f>
        <v>145.53</v>
      </c>
      <c r="S66" s="99"/>
    </row>
    <row r="67" spans="1:19" s="86" customFormat="1" ht="47.25">
      <c r="A67" s="87">
        <v>65</v>
      </c>
      <c r="B67" s="97" t="s">
        <v>1118</v>
      </c>
      <c r="C67" s="88" t="s">
        <v>845</v>
      </c>
      <c r="D67" s="114" t="s">
        <v>1032</v>
      </c>
      <c r="E67" s="109"/>
      <c r="F67" s="109"/>
      <c r="G67" s="109"/>
      <c r="H67" s="114" t="s">
        <v>1119</v>
      </c>
      <c r="I67" s="114" t="s">
        <v>1120</v>
      </c>
      <c r="J67" s="99">
        <v>203.61</v>
      </c>
      <c r="K67" s="99">
        <v>203.61</v>
      </c>
      <c r="L67" s="98"/>
      <c r="M67" s="108" t="s">
        <v>118</v>
      </c>
      <c r="N67" s="92"/>
      <c r="O67" s="92"/>
      <c r="P67" s="194">
        <v>62</v>
      </c>
      <c r="Q67" s="194">
        <v>141.61000000000001</v>
      </c>
      <c r="R67" s="99"/>
      <c r="S67" s="99"/>
    </row>
    <row r="68" spans="1:19" s="86" customFormat="1" ht="47.25">
      <c r="A68" s="87">
        <v>66</v>
      </c>
      <c r="B68" s="97" t="s">
        <v>1121</v>
      </c>
      <c r="C68" s="88" t="s">
        <v>845</v>
      </c>
      <c r="D68" s="114" t="s">
        <v>1032</v>
      </c>
      <c r="E68" s="109"/>
      <c r="F68" s="109"/>
      <c r="G68" s="109"/>
      <c r="H68" s="114" t="s">
        <v>1122</v>
      </c>
      <c r="I68" s="114" t="s">
        <v>1123</v>
      </c>
      <c r="J68" s="99">
        <v>199.77</v>
      </c>
      <c r="K68" s="99">
        <v>199.77</v>
      </c>
      <c r="L68" s="98"/>
      <c r="M68" s="108" t="s">
        <v>48</v>
      </c>
      <c r="N68" s="114" t="s">
        <v>1124</v>
      </c>
      <c r="O68" s="114"/>
      <c r="P68" s="99">
        <f>K68</f>
        <v>199.77</v>
      </c>
      <c r="Q68" s="99"/>
      <c r="R68" s="99"/>
      <c r="S68" s="99"/>
    </row>
    <row r="69" spans="1:19" s="86" customFormat="1" ht="63">
      <c r="A69" s="87">
        <v>67</v>
      </c>
      <c r="B69" s="97" t="s">
        <v>1125</v>
      </c>
      <c r="C69" s="88" t="s">
        <v>845</v>
      </c>
      <c r="D69" s="114" t="s">
        <v>1043</v>
      </c>
      <c r="E69" s="109"/>
      <c r="F69" s="109"/>
      <c r="G69" s="109"/>
      <c r="H69" s="114" t="s">
        <v>1126</v>
      </c>
      <c r="I69" s="114" t="s">
        <v>1127</v>
      </c>
      <c r="J69" s="99" t="s">
        <v>1128</v>
      </c>
      <c r="K69" s="100">
        <v>16.088000000000001</v>
      </c>
      <c r="L69" s="98"/>
      <c r="M69" s="108" t="s">
        <v>48</v>
      </c>
      <c r="N69" s="92"/>
      <c r="O69" s="92"/>
      <c r="P69" s="99">
        <f>K69</f>
        <v>16.088000000000001</v>
      </c>
      <c r="Q69" s="99"/>
      <c r="R69" s="99"/>
      <c r="S69" s="99"/>
    </row>
    <row r="70" spans="1:19" s="86" customFormat="1" ht="157.5">
      <c r="A70" s="87">
        <v>68</v>
      </c>
      <c r="B70" s="97" t="s">
        <v>1129</v>
      </c>
      <c r="C70" s="88" t="s">
        <v>845</v>
      </c>
      <c r="D70" s="114" t="s">
        <v>1036</v>
      </c>
      <c r="E70" s="109"/>
      <c r="F70" s="109"/>
      <c r="G70" s="109"/>
      <c r="H70" s="114" t="s">
        <v>1130</v>
      </c>
      <c r="I70" s="114" t="s">
        <v>1131</v>
      </c>
      <c r="J70" s="99" t="s">
        <v>1132</v>
      </c>
      <c r="K70" s="100">
        <v>353.84</v>
      </c>
      <c r="L70" s="98"/>
      <c r="M70" s="108" t="s">
        <v>1133</v>
      </c>
      <c r="N70" s="92"/>
      <c r="O70" s="92"/>
      <c r="P70" s="99">
        <v>248</v>
      </c>
      <c r="Q70" s="99">
        <v>105.83999999999997</v>
      </c>
      <c r="R70" s="99"/>
      <c r="S70" s="99"/>
    </row>
    <row r="71" spans="1:19" s="86" customFormat="1" ht="47.25">
      <c r="A71" s="87">
        <v>69</v>
      </c>
      <c r="B71" s="97" t="s">
        <v>1134</v>
      </c>
      <c r="C71" s="88" t="s">
        <v>845</v>
      </c>
      <c r="D71" s="119" t="s">
        <v>1061</v>
      </c>
      <c r="E71" s="109"/>
      <c r="F71" s="109"/>
      <c r="G71" s="109"/>
      <c r="H71" s="119" t="s">
        <v>1135</v>
      </c>
      <c r="I71" s="119" t="s">
        <v>1136</v>
      </c>
      <c r="J71" s="99">
        <v>199.77</v>
      </c>
      <c r="K71" s="99">
        <v>199.77</v>
      </c>
      <c r="L71" s="98"/>
      <c r="M71" s="108" t="s">
        <v>48</v>
      </c>
      <c r="N71" s="92"/>
      <c r="O71" s="92"/>
      <c r="P71" s="99">
        <f>K71</f>
        <v>199.77</v>
      </c>
      <c r="Q71" s="99"/>
      <c r="R71" s="99"/>
      <c r="S71" s="99"/>
    </row>
    <row r="72" spans="1:19" s="86" customFormat="1" ht="236.25">
      <c r="A72" s="87">
        <v>70</v>
      </c>
      <c r="B72" s="97" t="s">
        <v>1137</v>
      </c>
      <c r="C72" s="88" t="s">
        <v>845</v>
      </c>
      <c r="D72" s="114" t="s">
        <v>1043</v>
      </c>
      <c r="E72" s="109"/>
      <c r="F72" s="109"/>
      <c r="G72" s="109"/>
      <c r="H72" s="114" t="s">
        <v>1138</v>
      </c>
      <c r="I72" s="108" t="s">
        <v>1139</v>
      </c>
      <c r="J72" s="99" t="s">
        <v>1140</v>
      </c>
      <c r="K72" s="100">
        <v>287.99099999999999</v>
      </c>
      <c r="L72" s="98"/>
      <c r="M72" s="108" t="s">
        <v>118</v>
      </c>
      <c r="N72" s="92"/>
      <c r="O72" s="92"/>
      <c r="P72" s="194">
        <v>87</v>
      </c>
      <c r="Q72" s="194">
        <v>200.99099999999999</v>
      </c>
      <c r="R72" s="99"/>
      <c r="S72" s="99"/>
    </row>
    <row r="73" spans="1:19" s="86" customFormat="1" ht="189">
      <c r="A73" s="87">
        <v>71</v>
      </c>
      <c r="B73" s="97" t="s">
        <v>1141</v>
      </c>
      <c r="C73" s="88" t="s">
        <v>845</v>
      </c>
      <c r="D73" s="87" t="s">
        <v>1036</v>
      </c>
      <c r="E73" s="121"/>
      <c r="F73" s="121"/>
      <c r="G73" s="121"/>
      <c r="H73" s="114" t="s">
        <v>1142</v>
      </c>
      <c r="I73" s="108" t="s">
        <v>1143</v>
      </c>
      <c r="J73" s="99" t="s">
        <v>1144</v>
      </c>
      <c r="K73" s="100">
        <v>936.32</v>
      </c>
      <c r="L73" s="98"/>
      <c r="M73" s="91" t="s">
        <v>48</v>
      </c>
      <c r="N73" s="92"/>
      <c r="O73" s="92"/>
      <c r="P73" s="194">
        <v>300</v>
      </c>
      <c r="Q73" s="194">
        <f>K73-P73</f>
        <v>636.32000000000005</v>
      </c>
      <c r="R73" s="99"/>
      <c r="S73" s="99"/>
    </row>
    <row r="74" spans="1:19" s="86" customFormat="1" ht="126">
      <c r="A74" s="87">
        <v>72</v>
      </c>
      <c r="B74" s="103" t="s">
        <v>1145</v>
      </c>
      <c r="C74" s="88" t="s">
        <v>845</v>
      </c>
      <c r="D74" s="113" t="s">
        <v>875</v>
      </c>
      <c r="E74" s="97"/>
      <c r="F74" s="108">
        <v>25</v>
      </c>
      <c r="G74" s="97"/>
      <c r="H74" s="104" t="s">
        <v>1146</v>
      </c>
      <c r="I74" s="104" t="s">
        <v>1147</v>
      </c>
      <c r="J74" s="105">
        <v>203.61</v>
      </c>
      <c r="K74" s="105">
        <v>203.61</v>
      </c>
      <c r="L74" s="98"/>
      <c r="M74" s="91" t="s">
        <v>723</v>
      </c>
      <c r="N74" s="92"/>
      <c r="O74" s="92"/>
      <c r="P74" s="194">
        <v>143</v>
      </c>
      <c r="Q74" s="194">
        <v>60.610000000000014</v>
      </c>
      <c r="R74" s="105"/>
      <c r="S74" s="105"/>
    </row>
    <row r="75" spans="1:19" s="86" customFormat="1" ht="110.25">
      <c r="A75" s="87">
        <v>73</v>
      </c>
      <c r="B75" s="103" t="s">
        <v>1148</v>
      </c>
      <c r="C75" s="88" t="s">
        <v>845</v>
      </c>
      <c r="D75" s="113" t="s">
        <v>846</v>
      </c>
      <c r="E75" s="97"/>
      <c r="F75" s="108"/>
      <c r="G75" s="97"/>
      <c r="H75" s="104" t="s">
        <v>1149</v>
      </c>
      <c r="I75" s="104" t="s">
        <v>1150</v>
      </c>
      <c r="J75" s="105">
        <v>85.92</v>
      </c>
      <c r="K75" s="105">
        <v>85.92</v>
      </c>
      <c r="L75" s="98"/>
      <c r="M75" s="91" t="s">
        <v>723</v>
      </c>
      <c r="N75" s="92"/>
      <c r="O75" s="92"/>
      <c r="P75" s="194">
        <v>61</v>
      </c>
      <c r="Q75" s="194">
        <v>24.92</v>
      </c>
      <c r="R75" s="105"/>
      <c r="S75" s="105"/>
    </row>
    <row r="76" spans="1:19" s="86" customFormat="1" ht="47.25">
      <c r="A76" s="87">
        <v>74</v>
      </c>
      <c r="B76" s="103" t="s">
        <v>1151</v>
      </c>
      <c r="C76" s="88" t="s">
        <v>845</v>
      </c>
      <c r="D76" s="113" t="s">
        <v>863</v>
      </c>
      <c r="E76" s="97"/>
      <c r="F76" s="97"/>
      <c r="G76" s="92"/>
      <c r="H76" s="104" t="s">
        <v>1152</v>
      </c>
      <c r="I76" s="104" t="s">
        <v>1030</v>
      </c>
      <c r="J76" s="105">
        <v>285.93</v>
      </c>
      <c r="K76" s="105">
        <v>285.93</v>
      </c>
      <c r="L76" s="92"/>
      <c r="M76" s="113" t="s">
        <v>118</v>
      </c>
      <c r="N76" s="122"/>
      <c r="O76" s="122"/>
      <c r="P76" s="194">
        <v>86</v>
      </c>
      <c r="Q76" s="194">
        <v>199.93</v>
      </c>
      <c r="R76" s="105"/>
      <c r="S76" s="105"/>
    </row>
    <row r="77" spans="1:19" s="86" customFormat="1" ht="47.25">
      <c r="A77" s="87">
        <v>75</v>
      </c>
      <c r="B77" s="103" t="s">
        <v>1153</v>
      </c>
      <c r="C77" s="88" t="s">
        <v>845</v>
      </c>
      <c r="D77" s="113" t="s">
        <v>941</v>
      </c>
      <c r="E77" s="108">
        <v>69</v>
      </c>
      <c r="F77" s="97"/>
      <c r="G77" s="92"/>
      <c r="H77" s="104" t="s">
        <v>1154</v>
      </c>
      <c r="I77" s="104" t="s">
        <v>1155</v>
      </c>
      <c r="J77" s="105">
        <v>203.61</v>
      </c>
      <c r="K77" s="105">
        <v>203.61</v>
      </c>
      <c r="L77" s="92"/>
      <c r="M77" s="113" t="s">
        <v>118</v>
      </c>
      <c r="N77" s="122"/>
      <c r="O77" s="122"/>
      <c r="P77" s="194">
        <v>62</v>
      </c>
      <c r="Q77" s="194">
        <v>141.61000000000001</v>
      </c>
      <c r="R77" s="105"/>
      <c r="S77" s="105"/>
    </row>
    <row r="78" spans="1:19" s="86" customFormat="1" ht="94.5">
      <c r="A78" s="87">
        <v>76</v>
      </c>
      <c r="B78" s="103" t="s">
        <v>1156</v>
      </c>
      <c r="C78" s="88" t="s">
        <v>845</v>
      </c>
      <c r="D78" s="123" t="s">
        <v>941</v>
      </c>
      <c r="E78" s="108">
        <v>35</v>
      </c>
      <c r="F78" s="97"/>
      <c r="G78" s="92"/>
      <c r="H78" s="123" t="s">
        <v>1157</v>
      </c>
      <c r="I78" s="124" t="s">
        <v>1016</v>
      </c>
      <c r="J78" s="105">
        <v>157.03</v>
      </c>
      <c r="K78" s="105">
        <v>157.03</v>
      </c>
      <c r="L78" s="92"/>
      <c r="M78" s="123" t="s">
        <v>723</v>
      </c>
      <c r="N78" s="87" t="s">
        <v>1158</v>
      </c>
      <c r="O78" s="87"/>
      <c r="P78" s="194">
        <v>110</v>
      </c>
      <c r="Q78" s="194">
        <v>47.03</v>
      </c>
      <c r="R78" s="105"/>
      <c r="S78" s="105"/>
    </row>
    <row r="79" spans="1:19" s="86" customFormat="1" ht="47.25">
      <c r="A79" s="87">
        <v>77</v>
      </c>
      <c r="B79" s="103" t="s">
        <v>1159</v>
      </c>
      <c r="C79" s="88" t="s">
        <v>845</v>
      </c>
      <c r="D79" s="113" t="s">
        <v>863</v>
      </c>
      <c r="E79" s="108">
        <v>47</v>
      </c>
      <c r="F79" s="97"/>
      <c r="G79" s="92"/>
      <c r="H79" s="104" t="s">
        <v>1160</v>
      </c>
      <c r="I79" s="104" t="s">
        <v>1161</v>
      </c>
      <c r="J79" s="105">
        <v>157.03</v>
      </c>
      <c r="K79" s="105">
        <v>157.03</v>
      </c>
      <c r="L79" s="92"/>
      <c r="M79" s="113" t="s">
        <v>112</v>
      </c>
      <c r="N79" s="122"/>
      <c r="O79" s="122"/>
      <c r="P79" s="105"/>
      <c r="Q79" s="105">
        <v>48</v>
      </c>
      <c r="R79" s="194">
        <f>K79-Q79</f>
        <v>109.03</v>
      </c>
      <c r="S79" s="105"/>
    </row>
    <row r="80" spans="1:19" s="86" customFormat="1" ht="94.5">
      <c r="A80" s="87">
        <v>78</v>
      </c>
      <c r="B80" s="103" t="s">
        <v>1162</v>
      </c>
      <c r="C80" s="88" t="s">
        <v>845</v>
      </c>
      <c r="D80" s="113" t="s">
        <v>875</v>
      </c>
      <c r="E80" s="108">
        <v>66</v>
      </c>
      <c r="F80" s="97"/>
      <c r="G80" s="92"/>
      <c r="H80" s="104" t="s">
        <v>1163</v>
      </c>
      <c r="I80" s="104" t="s">
        <v>1164</v>
      </c>
      <c r="J80" s="105">
        <v>285.93</v>
      </c>
      <c r="K80" s="105">
        <v>285.93</v>
      </c>
      <c r="L80" s="92"/>
      <c r="M80" s="113" t="s">
        <v>723</v>
      </c>
      <c r="N80" s="87" t="s">
        <v>1158</v>
      </c>
      <c r="O80" s="87"/>
      <c r="P80" s="194">
        <v>201</v>
      </c>
      <c r="Q80" s="194">
        <v>84.93</v>
      </c>
      <c r="R80" s="105"/>
      <c r="S80" s="105"/>
    </row>
    <row r="81" spans="1:19" s="86" customFormat="1" ht="47.25">
      <c r="A81" s="87">
        <v>79</v>
      </c>
      <c r="B81" s="103" t="s">
        <v>1165</v>
      </c>
      <c r="C81" s="88" t="s">
        <v>845</v>
      </c>
      <c r="D81" s="113" t="s">
        <v>875</v>
      </c>
      <c r="E81" s="108">
        <v>23</v>
      </c>
      <c r="F81" s="97"/>
      <c r="G81" s="92"/>
      <c r="H81" s="104" t="s">
        <v>1166</v>
      </c>
      <c r="I81" s="104" t="s">
        <v>1167</v>
      </c>
      <c r="J81" s="105">
        <v>199.77</v>
      </c>
      <c r="K81" s="105">
        <v>199.77</v>
      </c>
      <c r="L81" s="92"/>
      <c r="M81" s="113" t="s">
        <v>118</v>
      </c>
      <c r="N81" s="122"/>
      <c r="O81" s="122"/>
      <c r="P81" s="194">
        <v>60</v>
      </c>
      <c r="Q81" s="194">
        <v>139.77000000000001</v>
      </c>
      <c r="R81" s="105"/>
      <c r="S81" s="105"/>
    </row>
    <row r="82" spans="1:19" s="86" customFormat="1" ht="47.25">
      <c r="A82" s="87">
        <v>80</v>
      </c>
      <c r="B82" s="103" t="s">
        <v>1168</v>
      </c>
      <c r="C82" s="88" t="s">
        <v>845</v>
      </c>
      <c r="D82" s="113" t="s">
        <v>863</v>
      </c>
      <c r="E82" s="108">
        <v>71</v>
      </c>
      <c r="F82" s="97"/>
      <c r="G82" s="92"/>
      <c r="H82" s="104" t="s">
        <v>1169</v>
      </c>
      <c r="I82" s="104" t="s">
        <v>1155</v>
      </c>
      <c r="J82" s="105">
        <v>203.61</v>
      </c>
      <c r="K82" s="105">
        <v>203.61</v>
      </c>
      <c r="L82" s="92"/>
      <c r="M82" s="113" t="s">
        <v>112</v>
      </c>
      <c r="N82" s="122"/>
      <c r="O82" s="122"/>
      <c r="P82" s="105"/>
      <c r="Q82" s="105">
        <v>62</v>
      </c>
      <c r="R82" s="194">
        <f>K82-Q82</f>
        <v>141.61000000000001</v>
      </c>
      <c r="S82" s="105"/>
    </row>
    <row r="83" spans="1:19" s="86" customFormat="1" ht="47.25">
      <c r="A83" s="87">
        <v>81</v>
      </c>
      <c r="B83" s="97" t="s">
        <v>1170</v>
      </c>
      <c r="C83" s="88" t="s">
        <v>845</v>
      </c>
      <c r="D83" s="108" t="s">
        <v>1171</v>
      </c>
      <c r="E83" s="97"/>
      <c r="F83" s="97"/>
      <c r="G83" s="92"/>
      <c r="H83" s="108" t="s">
        <v>1172</v>
      </c>
      <c r="I83" s="108" t="s">
        <v>1173</v>
      </c>
      <c r="J83" s="99">
        <v>157.03</v>
      </c>
      <c r="K83" s="99">
        <v>157.03</v>
      </c>
      <c r="L83" s="92"/>
      <c r="M83" s="108" t="s">
        <v>118</v>
      </c>
      <c r="N83" s="122"/>
      <c r="O83" s="122"/>
      <c r="P83" s="194">
        <v>48</v>
      </c>
      <c r="Q83" s="194">
        <v>109.03</v>
      </c>
      <c r="R83" s="99"/>
      <c r="S83" s="99"/>
    </row>
    <row r="84" spans="1:19" s="86" customFormat="1" ht="94.5">
      <c r="A84" s="87">
        <v>82</v>
      </c>
      <c r="B84" s="97" t="s">
        <v>1174</v>
      </c>
      <c r="C84" s="88" t="s">
        <v>845</v>
      </c>
      <c r="D84" s="120" t="s">
        <v>1175</v>
      </c>
      <c r="E84" s="97"/>
      <c r="F84" s="97"/>
      <c r="G84" s="92"/>
      <c r="H84" s="120" t="s">
        <v>1176</v>
      </c>
      <c r="I84" s="120" t="s">
        <v>1177</v>
      </c>
      <c r="J84" s="99">
        <v>199.77</v>
      </c>
      <c r="K84" s="99">
        <v>199.77</v>
      </c>
      <c r="L84" s="92"/>
      <c r="M84" s="108" t="s">
        <v>723</v>
      </c>
      <c r="N84" s="87" t="s">
        <v>1158</v>
      </c>
      <c r="O84" s="87"/>
      <c r="P84" s="194">
        <v>140</v>
      </c>
      <c r="Q84" s="194">
        <v>59.77000000000001</v>
      </c>
      <c r="R84" s="99"/>
      <c r="S84" s="99"/>
    </row>
    <row r="85" spans="1:19" s="86" customFormat="1" ht="94.5">
      <c r="A85" s="87">
        <v>83</v>
      </c>
      <c r="B85" s="103" t="s">
        <v>1178</v>
      </c>
      <c r="C85" s="88" t="s">
        <v>845</v>
      </c>
      <c r="D85" s="94" t="s">
        <v>1179</v>
      </c>
      <c r="E85" s="97"/>
      <c r="F85" s="97"/>
      <c r="G85" s="92"/>
      <c r="H85" s="94" t="s">
        <v>1180</v>
      </c>
      <c r="I85" s="94" t="s">
        <v>1181</v>
      </c>
      <c r="J85" s="105">
        <v>285.93</v>
      </c>
      <c r="K85" s="105">
        <v>285.93</v>
      </c>
      <c r="L85" s="92"/>
      <c r="M85" s="108" t="s">
        <v>723</v>
      </c>
      <c r="N85" s="87" t="s">
        <v>1158</v>
      </c>
      <c r="O85" s="87"/>
      <c r="P85" s="194">
        <v>100</v>
      </c>
      <c r="Q85" s="194">
        <f>K85-P85</f>
        <v>185.93</v>
      </c>
      <c r="R85" s="105"/>
      <c r="S85" s="105"/>
    </row>
    <row r="86" spans="1:19" s="86" customFormat="1" ht="94.5">
      <c r="A86" s="87">
        <v>84</v>
      </c>
      <c r="B86" s="103" t="s">
        <v>1182</v>
      </c>
      <c r="C86" s="88" t="s">
        <v>845</v>
      </c>
      <c r="D86" s="113" t="s">
        <v>863</v>
      </c>
      <c r="E86" s="97"/>
      <c r="F86" s="97"/>
      <c r="G86" s="92"/>
      <c r="H86" s="104" t="s">
        <v>1183</v>
      </c>
      <c r="I86" s="104" t="s">
        <v>1147</v>
      </c>
      <c r="J86" s="105">
        <v>203.61</v>
      </c>
      <c r="K86" s="105">
        <v>203.61</v>
      </c>
      <c r="L86" s="92"/>
      <c r="M86" s="108" t="s">
        <v>723</v>
      </c>
      <c r="N86" s="87" t="s">
        <v>1158</v>
      </c>
      <c r="O86" s="87"/>
      <c r="P86" s="194">
        <v>143</v>
      </c>
      <c r="Q86" s="194">
        <v>60.610000000000014</v>
      </c>
      <c r="R86" s="105"/>
      <c r="S86" s="105"/>
    </row>
    <row r="87" spans="1:19" s="86" customFormat="1" ht="47.25">
      <c r="A87" s="87">
        <v>85</v>
      </c>
      <c r="B87" s="103" t="s">
        <v>1184</v>
      </c>
      <c r="C87" s="88" t="s">
        <v>845</v>
      </c>
      <c r="D87" s="113" t="s">
        <v>941</v>
      </c>
      <c r="E87" s="115">
        <v>46</v>
      </c>
      <c r="F87" s="97"/>
      <c r="G87" s="92"/>
      <c r="H87" s="91" t="s">
        <v>1185</v>
      </c>
      <c r="I87" s="113" t="s">
        <v>1186</v>
      </c>
      <c r="J87" s="87">
        <v>157.03</v>
      </c>
      <c r="K87" s="87">
        <v>157.03</v>
      </c>
      <c r="L87" s="92"/>
      <c r="M87" s="91" t="s">
        <v>118</v>
      </c>
      <c r="N87" s="122"/>
      <c r="O87" s="122"/>
      <c r="P87" s="194">
        <v>48</v>
      </c>
      <c r="Q87" s="194">
        <v>109.03</v>
      </c>
      <c r="R87" s="87"/>
      <c r="S87" s="87"/>
    </row>
    <row r="88" spans="1:19" s="86" customFormat="1" ht="63">
      <c r="A88" s="87">
        <v>86</v>
      </c>
      <c r="B88" s="103" t="s">
        <v>1187</v>
      </c>
      <c r="C88" s="88" t="s">
        <v>845</v>
      </c>
      <c r="D88" s="114" t="s">
        <v>1036</v>
      </c>
      <c r="E88" s="97"/>
      <c r="F88" s="97"/>
      <c r="G88" s="92"/>
      <c r="H88" s="114" t="s">
        <v>1188</v>
      </c>
      <c r="I88" s="114" t="s">
        <v>1189</v>
      </c>
      <c r="J88" s="99">
        <v>157.03</v>
      </c>
      <c r="K88" s="99">
        <v>157.03</v>
      </c>
      <c r="L88" s="92"/>
      <c r="M88" s="91" t="s">
        <v>118</v>
      </c>
      <c r="N88" s="122"/>
      <c r="O88" s="122"/>
      <c r="P88" s="194">
        <v>48</v>
      </c>
      <c r="Q88" s="194">
        <v>109.03</v>
      </c>
      <c r="R88" s="99"/>
      <c r="S88" s="99"/>
    </row>
    <row r="89" spans="1:19" s="86" customFormat="1" ht="94.5">
      <c r="A89" s="87">
        <v>87</v>
      </c>
      <c r="B89" s="103" t="s">
        <v>1190</v>
      </c>
      <c r="C89" s="88" t="s">
        <v>845</v>
      </c>
      <c r="D89" s="99" t="s">
        <v>857</v>
      </c>
      <c r="E89" s="97"/>
      <c r="F89" s="97"/>
      <c r="G89" s="92"/>
      <c r="H89" s="114" t="s">
        <v>1191</v>
      </c>
      <c r="I89" s="114" t="s">
        <v>1192</v>
      </c>
      <c r="J89" s="99">
        <v>199.77</v>
      </c>
      <c r="K89" s="99">
        <v>199.77</v>
      </c>
      <c r="L89" s="114" t="s">
        <v>1193</v>
      </c>
      <c r="M89" s="91" t="s">
        <v>48</v>
      </c>
      <c r="N89" s="87" t="s">
        <v>1158</v>
      </c>
      <c r="O89" s="87"/>
      <c r="P89" s="99">
        <f>K89</f>
        <v>199.77</v>
      </c>
      <c r="Q89" s="99"/>
      <c r="R89" s="99"/>
      <c r="S89" s="99"/>
    </row>
    <row r="90" spans="1:19" s="86" customFormat="1" ht="94.5">
      <c r="A90" s="87">
        <v>88</v>
      </c>
      <c r="B90" s="103" t="s">
        <v>1194</v>
      </c>
      <c r="C90" s="88" t="s">
        <v>845</v>
      </c>
      <c r="D90" s="99" t="s">
        <v>857</v>
      </c>
      <c r="E90" s="97"/>
      <c r="F90" s="97"/>
      <c r="G90" s="92"/>
      <c r="H90" s="114" t="s">
        <v>1195</v>
      </c>
      <c r="I90" s="114" t="s">
        <v>1196</v>
      </c>
      <c r="J90" s="99">
        <v>199.77</v>
      </c>
      <c r="K90" s="99">
        <v>199.77</v>
      </c>
      <c r="L90" s="92"/>
      <c r="M90" s="91" t="s">
        <v>723</v>
      </c>
      <c r="N90" s="87" t="s">
        <v>1158</v>
      </c>
      <c r="O90" s="87"/>
      <c r="P90" s="194">
        <v>140</v>
      </c>
      <c r="Q90" s="194">
        <v>59.77000000000001</v>
      </c>
      <c r="R90" s="99"/>
      <c r="S90" s="99"/>
    </row>
    <row r="91" spans="1:19" s="86" customFormat="1" ht="63">
      <c r="A91" s="87">
        <v>89</v>
      </c>
      <c r="B91" s="103" t="s">
        <v>1197</v>
      </c>
      <c r="C91" s="88" t="s">
        <v>845</v>
      </c>
      <c r="D91" s="114" t="s">
        <v>1053</v>
      </c>
      <c r="E91" s="97"/>
      <c r="F91" s="97"/>
      <c r="G91" s="92"/>
      <c r="H91" s="114" t="s">
        <v>1198</v>
      </c>
      <c r="I91" s="114" t="s">
        <v>1199</v>
      </c>
      <c r="J91" s="99">
        <v>199.77</v>
      </c>
      <c r="K91" s="99">
        <v>199.77</v>
      </c>
      <c r="L91" s="92"/>
      <c r="M91" s="91" t="s">
        <v>118</v>
      </c>
      <c r="N91" s="122"/>
      <c r="O91" s="122"/>
      <c r="P91" s="194">
        <v>60</v>
      </c>
      <c r="Q91" s="194">
        <v>139.77000000000001</v>
      </c>
      <c r="R91" s="99"/>
      <c r="S91" s="99"/>
    </row>
    <row r="92" spans="1:19" s="86" customFormat="1" ht="94.5">
      <c r="A92" s="87">
        <v>90</v>
      </c>
      <c r="B92" s="103" t="s">
        <v>1200</v>
      </c>
      <c r="C92" s="88" t="s">
        <v>845</v>
      </c>
      <c r="D92" s="114" t="s">
        <v>1043</v>
      </c>
      <c r="E92" s="97"/>
      <c r="F92" s="97"/>
      <c r="G92" s="92"/>
      <c r="H92" s="114" t="s">
        <v>1201</v>
      </c>
      <c r="I92" s="114" t="s">
        <v>1202</v>
      </c>
      <c r="J92" s="105">
        <v>203.61</v>
      </c>
      <c r="K92" s="105">
        <v>203.61</v>
      </c>
      <c r="L92" s="92"/>
      <c r="M92" s="91" t="s">
        <v>723</v>
      </c>
      <c r="N92" s="87" t="s">
        <v>1158</v>
      </c>
      <c r="O92" s="87"/>
      <c r="P92" s="194">
        <v>143</v>
      </c>
      <c r="Q92" s="194">
        <v>60.610000000000014</v>
      </c>
      <c r="R92" s="105"/>
      <c r="S92" s="105"/>
    </row>
    <row r="93" spans="1:19" s="86" customFormat="1" ht="94.5">
      <c r="A93" s="87">
        <v>91</v>
      </c>
      <c r="B93" s="103" t="s">
        <v>1203</v>
      </c>
      <c r="C93" s="88" t="s">
        <v>845</v>
      </c>
      <c r="D93" s="114" t="s">
        <v>1036</v>
      </c>
      <c r="E93" s="97"/>
      <c r="F93" s="97"/>
      <c r="G93" s="92"/>
      <c r="H93" s="114" t="s">
        <v>1204</v>
      </c>
      <c r="I93" s="114" t="s">
        <v>1205</v>
      </c>
      <c r="J93" s="105">
        <v>199.77</v>
      </c>
      <c r="K93" s="105">
        <v>199.77</v>
      </c>
      <c r="L93" s="92"/>
      <c r="M93" s="91" t="s">
        <v>118</v>
      </c>
      <c r="N93" s="87" t="s">
        <v>1158</v>
      </c>
      <c r="O93" s="87"/>
      <c r="P93" s="194">
        <v>60</v>
      </c>
      <c r="Q93" s="194">
        <v>139.77000000000001</v>
      </c>
      <c r="R93" s="105"/>
      <c r="S93" s="105"/>
    </row>
    <row r="94" spans="1:19" s="86" customFormat="1" ht="94.5">
      <c r="A94" s="87">
        <v>92</v>
      </c>
      <c r="B94" s="103" t="s">
        <v>1206</v>
      </c>
      <c r="C94" s="88" t="s">
        <v>845</v>
      </c>
      <c r="D94" s="114" t="s">
        <v>1061</v>
      </c>
      <c r="E94" s="97"/>
      <c r="F94" s="97"/>
      <c r="G94" s="92"/>
      <c r="H94" s="114" t="s">
        <v>1207</v>
      </c>
      <c r="I94" s="114" t="s">
        <v>1208</v>
      </c>
      <c r="J94" s="105">
        <v>199.77</v>
      </c>
      <c r="K94" s="105">
        <v>199.77</v>
      </c>
      <c r="L94" s="92"/>
      <c r="M94" s="91" t="s">
        <v>118</v>
      </c>
      <c r="N94" s="87" t="s">
        <v>1158</v>
      </c>
      <c r="O94" s="87"/>
      <c r="P94" s="194">
        <v>60</v>
      </c>
      <c r="Q94" s="194">
        <v>139.77000000000001</v>
      </c>
      <c r="R94" s="105"/>
      <c r="S94" s="105"/>
    </row>
    <row r="95" spans="1:19" s="86" customFormat="1" ht="94.5">
      <c r="A95" s="87">
        <v>93</v>
      </c>
      <c r="B95" s="103" t="s">
        <v>1209</v>
      </c>
      <c r="C95" s="88" t="s">
        <v>845</v>
      </c>
      <c r="D95" s="114" t="s">
        <v>1061</v>
      </c>
      <c r="E95" s="97"/>
      <c r="F95" s="97"/>
      <c r="G95" s="92"/>
      <c r="H95" s="114" t="s">
        <v>1210</v>
      </c>
      <c r="I95" s="114" t="s">
        <v>1211</v>
      </c>
      <c r="J95" s="105">
        <v>203.61</v>
      </c>
      <c r="K95" s="105">
        <v>203.61</v>
      </c>
      <c r="L95" s="92"/>
      <c r="M95" s="91" t="s">
        <v>118</v>
      </c>
      <c r="N95" s="87" t="s">
        <v>1158</v>
      </c>
      <c r="O95" s="87"/>
      <c r="P95" s="194">
        <v>62</v>
      </c>
      <c r="Q95" s="194">
        <v>141.61000000000001</v>
      </c>
      <c r="R95" s="105"/>
      <c r="S95" s="105"/>
    </row>
    <row r="96" spans="1:19" s="86" customFormat="1" ht="63">
      <c r="A96" s="87">
        <v>94</v>
      </c>
      <c r="B96" s="103" t="s">
        <v>1212</v>
      </c>
      <c r="C96" s="88" t="s">
        <v>845</v>
      </c>
      <c r="D96" s="114" t="s">
        <v>1061</v>
      </c>
      <c r="E96" s="97"/>
      <c r="F96" s="97"/>
      <c r="G96" s="92"/>
      <c r="H96" s="114" t="s">
        <v>1213</v>
      </c>
      <c r="I96" s="114" t="s">
        <v>1214</v>
      </c>
      <c r="J96" s="105">
        <v>199.77</v>
      </c>
      <c r="K96" s="105">
        <v>199.77</v>
      </c>
      <c r="L96" s="92"/>
      <c r="M96" s="91" t="s">
        <v>1215</v>
      </c>
      <c r="N96" s="122"/>
      <c r="O96" s="122"/>
      <c r="P96" s="105"/>
      <c r="Q96" s="105">
        <v>60</v>
      </c>
      <c r="R96" s="105">
        <f>K96-Q96</f>
        <v>139.77000000000001</v>
      </c>
      <c r="S96" s="105"/>
    </row>
    <row r="97" spans="1:19" s="86" customFormat="1" ht="78.75">
      <c r="A97" s="87">
        <v>95</v>
      </c>
      <c r="B97" s="103" t="s">
        <v>1216</v>
      </c>
      <c r="C97" s="88" t="s">
        <v>845</v>
      </c>
      <c r="D97" s="114" t="s">
        <v>1036</v>
      </c>
      <c r="E97" s="97"/>
      <c r="F97" s="97"/>
      <c r="G97" s="92"/>
      <c r="H97" s="107" t="s">
        <v>1217</v>
      </c>
      <c r="I97" s="125" t="s">
        <v>1218</v>
      </c>
      <c r="J97" s="105" t="s">
        <v>1219</v>
      </c>
      <c r="K97" s="106">
        <v>79.86</v>
      </c>
      <c r="L97" s="92"/>
      <c r="M97" s="91" t="s">
        <v>1215</v>
      </c>
      <c r="N97" s="122"/>
      <c r="O97" s="122"/>
      <c r="P97" s="105"/>
      <c r="Q97" s="105">
        <v>24</v>
      </c>
      <c r="R97" s="105">
        <f>K97-Q97</f>
        <v>55.86</v>
      </c>
      <c r="S97" s="105"/>
    </row>
    <row r="98" spans="1:19" s="5" customFormat="1" ht="45">
      <c r="A98" s="87">
        <v>96</v>
      </c>
      <c r="B98" s="21" t="s">
        <v>1530</v>
      </c>
      <c r="C98" s="21" t="s">
        <v>845</v>
      </c>
      <c r="D98" s="29" t="s">
        <v>1531</v>
      </c>
      <c r="E98" s="21"/>
      <c r="F98" s="21"/>
      <c r="G98" s="21"/>
      <c r="H98" s="29" t="s">
        <v>1532</v>
      </c>
      <c r="I98" s="29" t="s">
        <v>1533</v>
      </c>
      <c r="J98" s="149" t="s">
        <v>1534</v>
      </c>
      <c r="K98" s="149" t="s">
        <v>1534</v>
      </c>
      <c r="L98" s="135" t="s">
        <v>1534</v>
      </c>
      <c r="M98" s="7"/>
      <c r="N98" s="7"/>
      <c r="O98" s="7"/>
      <c r="P98" s="13">
        <v>0</v>
      </c>
      <c r="Q98" s="133">
        <v>0</v>
      </c>
      <c r="R98" s="13"/>
      <c r="S98" s="13"/>
    </row>
    <row r="99" spans="1:19" s="5" customFormat="1" ht="105">
      <c r="A99" s="87">
        <v>97</v>
      </c>
      <c r="B99" s="150" t="s">
        <v>1535</v>
      </c>
      <c r="C99" s="41" t="s">
        <v>845</v>
      </c>
      <c r="D99" s="151" t="s">
        <v>875</v>
      </c>
      <c r="E99" s="152">
        <v>43</v>
      </c>
      <c r="F99" s="151"/>
      <c r="G99" s="151"/>
      <c r="H99" s="151" t="s">
        <v>1536</v>
      </c>
      <c r="I99" s="151" t="s">
        <v>1537</v>
      </c>
      <c r="J99" s="153" t="s">
        <v>1538</v>
      </c>
      <c r="K99" s="153">
        <v>246.88</v>
      </c>
      <c r="L99" s="154" t="s">
        <v>1539</v>
      </c>
      <c r="M99" s="42"/>
      <c r="N99" s="42"/>
      <c r="O99" s="42"/>
      <c r="P99" s="13">
        <v>180</v>
      </c>
      <c r="Q99" s="133">
        <v>67</v>
      </c>
      <c r="R99" s="13"/>
      <c r="S99" s="13"/>
    </row>
    <row r="100" spans="1:19" s="5" customFormat="1" ht="75">
      <c r="A100" s="87">
        <v>98</v>
      </c>
      <c r="B100" s="155" t="s">
        <v>1540</v>
      </c>
      <c r="C100" s="155" t="s">
        <v>845</v>
      </c>
      <c r="D100" s="20" t="s">
        <v>1043</v>
      </c>
      <c r="E100" s="21"/>
      <c r="F100" s="21"/>
      <c r="G100" s="21"/>
      <c r="H100" s="156" t="s">
        <v>1541</v>
      </c>
      <c r="I100" s="79" t="s">
        <v>1542</v>
      </c>
      <c r="J100" s="157" t="s">
        <v>1543</v>
      </c>
      <c r="K100" s="157">
        <v>43.13</v>
      </c>
      <c r="L100" s="157"/>
      <c r="M100" s="13"/>
      <c r="N100" s="13"/>
      <c r="O100" s="13"/>
      <c r="P100" s="13"/>
      <c r="Q100" s="133"/>
      <c r="R100" s="13">
        <v>43.13</v>
      </c>
      <c r="S100" s="133">
        <v>0</v>
      </c>
    </row>
    <row r="101" spans="1:19" s="5" customFormat="1" ht="105">
      <c r="A101" s="87">
        <v>99</v>
      </c>
      <c r="B101" s="68" t="s">
        <v>474</v>
      </c>
      <c r="C101" s="139" t="s">
        <v>845</v>
      </c>
      <c r="D101" s="139" t="s">
        <v>941</v>
      </c>
      <c r="E101" s="26"/>
      <c r="F101" s="26"/>
      <c r="G101" s="26"/>
      <c r="H101" s="139" t="s">
        <v>2114</v>
      </c>
      <c r="I101" s="139" t="s">
        <v>2113</v>
      </c>
      <c r="J101" s="175" t="s">
        <v>2115</v>
      </c>
      <c r="K101" s="175">
        <v>281.42200000000003</v>
      </c>
      <c r="L101" s="76"/>
      <c r="M101" s="42"/>
      <c r="N101" s="13"/>
      <c r="O101" s="13"/>
      <c r="P101" s="133"/>
      <c r="Q101" s="13"/>
      <c r="R101" s="133">
        <v>85</v>
      </c>
      <c r="S101" s="133">
        <f>K101-R101</f>
        <v>196.42200000000003</v>
      </c>
    </row>
    <row r="102" spans="1:19" s="5" customFormat="1" ht="15.75">
      <c r="A102" s="87">
        <v>100</v>
      </c>
      <c r="B102" s="68" t="s">
        <v>474</v>
      </c>
      <c r="C102" s="139" t="s">
        <v>845</v>
      </c>
      <c r="D102" s="139"/>
      <c r="E102" s="26"/>
      <c r="F102" s="26"/>
      <c r="G102" s="26"/>
      <c r="H102" s="139" t="s">
        <v>2116</v>
      </c>
      <c r="I102" s="139" t="s">
        <v>2117</v>
      </c>
      <c r="J102" s="175">
        <v>203.62</v>
      </c>
      <c r="K102" s="175">
        <v>203.61</v>
      </c>
      <c r="L102" s="76"/>
      <c r="M102" s="42"/>
      <c r="N102" s="13"/>
      <c r="O102" s="13"/>
      <c r="P102" s="133"/>
      <c r="Q102" s="13"/>
      <c r="R102" s="133">
        <v>62</v>
      </c>
      <c r="S102" s="133">
        <f>K102-R102</f>
        <v>141.61000000000001</v>
      </c>
    </row>
    <row r="103" spans="1:19" s="5" customFormat="1" ht="15.75">
      <c r="A103" s="87">
        <v>101</v>
      </c>
      <c r="B103" s="68" t="s">
        <v>474</v>
      </c>
      <c r="C103" s="139" t="s">
        <v>845</v>
      </c>
      <c r="D103" s="139"/>
      <c r="E103" s="26"/>
      <c r="F103" s="26"/>
      <c r="G103" s="26"/>
      <c r="H103" s="139" t="s">
        <v>2118</v>
      </c>
      <c r="I103" s="139" t="s">
        <v>2117</v>
      </c>
      <c r="J103" s="175">
        <v>203.62</v>
      </c>
      <c r="K103" s="175">
        <v>203.61</v>
      </c>
      <c r="L103" s="76"/>
      <c r="M103" s="42"/>
      <c r="N103" s="13"/>
      <c r="O103" s="13"/>
      <c r="P103" s="133"/>
      <c r="Q103" s="13"/>
      <c r="R103" s="133">
        <v>62</v>
      </c>
      <c r="S103" s="133">
        <f>K103-R103</f>
        <v>141.61000000000001</v>
      </c>
    </row>
    <row r="104" spans="1:19" s="5" customFormat="1" ht="60">
      <c r="A104" s="87">
        <v>102</v>
      </c>
      <c r="B104" s="68" t="s">
        <v>474</v>
      </c>
      <c r="C104" s="139" t="s">
        <v>845</v>
      </c>
      <c r="D104" s="139"/>
      <c r="E104" s="26"/>
      <c r="F104" s="26"/>
      <c r="G104" s="26"/>
      <c r="H104" s="139" t="s">
        <v>2119</v>
      </c>
      <c r="I104" s="139" t="s">
        <v>2120</v>
      </c>
      <c r="J104" s="175">
        <v>110</v>
      </c>
      <c r="K104" s="175">
        <v>110</v>
      </c>
      <c r="L104" s="76"/>
      <c r="M104" s="42"/>
      <c r="N104" s="13"/>
      <c r="O104" s="13"/>
      <c r="P104" s="133"/>
      <c r="Q104" s="13"/>
      <c r="R104" s="133">
        <f>0.3*K104</f>
        <v>33</v>
      </c>
      <c r="S104" s="133">
        <f>K104-R104</f>
        <v>77</v>
      </c>
    </row>
    <row r="105" spans="1:19" s="5" customFormat="1" ht="75">
      <c r="A105" s="87">
        <v>103</v>
      </c>
      <c r="B105" s="68" t="s">
        <v>474</v>
      </c>
      <c r="C105" s="139" t="s">
        <v>845</v>
      </c>
      <c r="D105" s="139"/>
      <c r="E105" s="26"/>
      <c r="F105" s="26"/>
      <c r="G105" s="26"/>
      <c r="H105" s="139" t="s">
        <v>2129</v>
      </c>
      <c r="I105" s="139" t="s">
        <v>2121</v>
      </c>
      <c r="J105" s="175">
        <v>270</v>
      </c>
      <c r="K105" s="175">
        <v>270</v>
      </c>
      <c r="L105" s="76"/>
      <c r="M105" s="42"/>
      <c r="N105" s="13"/>
      <c r="O105" s="13"/>
      <c r="P105" s="133"/>
      <c r="Q105" s="13"/>
      <c r="R105" s="133">
        <f>0.3*K105</f>
        <v>81</v>
      </c>
      <c r="S105" s="133">
        <f t="shared" ref="S105:S109" si="0">K105-R105</f>
        <v>189</v>
      </c>
    </row>
    <row r="106" spans="1:19" s="5" customFormat="1" ht="60">
      <c r="A106" s="87">
        <v>104</v>
      </c>
      <c r="B106" s="68" t="s">
        <v>474</v>
      </c>
      <c r="C106" s="139" t="s">
        <v>845</v>
      </c>
      <c r="D106" s="139"/>
      <c r="E106" s="26"/>
      <c r="F106" s="26"/>
      <c r="G106" s="26"/>
      <c r="H106" s="139" t="s">
        <v>2130</v>
      </c>
      <c r="I106" s="139" t="s">
        <v>2122</v>
      </c>
      <c r="J106" s="175">
        <v>99</v>
      </c>
      <c r="K106" s="175">
        <v>99</v>
      </c>
      <c r="L106" s="76"/>
      <c r="M106" s="42"/>
      <c r="N106" s="13"/>
      <c r="O106" s="13"/>
      <c r="P106" s="133"/>
      <c r="Q106" s="13"/>
      <c r="R106" s="133">
        <v>30</v>
      </c>
      <c r="S106" s="133">
        <f t="shared" si="0"/>
        <v>69</v>
      </c>
    </row>
    <row r="107" spans="1:19" s="5" customFormat="1" ht="60">
      <c r="A107" s="87">
        <v>105</v>
      </c>
      <c r="B107" s="68" t="s">
        <v>474</v>
      </c>
      <c r="C107" s="139" t="s">
        <v>845</v>
      </c>
      <c r="D107" s="139"/>
      <c r="E107" s="26"/>
      <c r="F107" s="26"/>
      <c r="G107" s="26"/>
      <c r="H107" s="139" t="s">
        <v>2123</v>
      </c>
      <c r="I107" s="139" t="s">
        <v>2124</v>
      </c>
      <c r="J107" s="175">
        <v>135</v>
      </c>
      <c r="K107" s="175">
        <v>135</v>
      </c>
      <c r="L107" s="76"/>
      <c r="M107" s="42"/>
      <c r="N107" s="13"/>
      <c r="O107" s="13"/>
      <c r="P107" s="133"/>
      <c r="Q107" s="13"/>
      <c r="R107" s="133">
        <v>40</v>
      </c>
      <c r="S107" s="133">
        <f t="shared" si="0"/>
        <v>95</v>
      </c>
    </row>
    <row r="108" spans="1:19" s="5" customFormat="1" ht="60">
      <c r="A108" s="87">
        <v>106</v>
      </c>
      <c r="B108" s="68" t="s">
        <v>474</v>
      </c>
      <c r="C108" s="139" t="s">
        <v>845</v>
      </c>
      <c r="D108" s="139"/>
      <c r="E108" s="26"/>
      <c r="F108" s="26"/>
      <c r="G108" s="26"/>
      <c r="H108" s="139" t="s">
        <v>2125</v>
      </c>
      <c r="I108" s="139" t="s">
        <v>2126</v>
      </c>
      <c r="J108" s="175">
        <v>105</v>
      </c>
      <c r="K108" s="175">
        <v>105</v>
      </c>
      <c r="L108" s="76"/>
      <c r="M108" s="42"/>
      <c r="N108" s="13"/>
      <c r="O108" s="13"/>
      <c r="P108" s="133"/>
      <c r="Q108" s="13"/>
      <c r="R108" s="133">
        <v>31</v>
      </c>
      <c r="S108" s="133">
        <f t="shared" si="0"/>
        <v>74</v>
      </c>
    </row>
    <row r="109" spans="1:19" s="5" customFormat="1" ht="60">
      <c r="A109" s="87">
        <v>107</v>
      </c>
      <c r="B109" s="68" t="s">
        <v>474</v>
      </c>
      <c r="C109" s="139" t="s">
        <v>845</v>
      </c>
      <c r="D109" s="139"/>
      <c r="E109" s="26"/>
      <c r="F109" s="26"/>
      <c r="G109" s="26"/>
      <c r="H109" s="139" t="s">
        <v>2127</v>
      </c>
      <c r="I109" s="139" t="s">
        <v>2128</v>
      </c>
      <c r="J109" s="175">
        <v>120</v>
      </c>
      <c r="K109" s="175">
        <v>120</v>
      </c>
      <c r="L109" s="76"/>
      <c r="M109" s="42"/>
      <c r="N109" s="13"/>
      <c r="O109" s="13"/>
      <c r="P109" s="133"/>
      <c r="Q109" s="13"/>
      <c r="R109" s="133">
        <f>0.3*K109</f>
        <v>36</v>
      </c>
      <c r="S109" s="133">
        <f t="shared" si="0"/>
        <v>84</v>
      </c>
    </row>
    <row r="110" spans="1:19" ht="21.75" customHeight="1">
      <c r="O110" s="172">
        <f>SUM(O3:O109)</f>
        <v>728.09999999999991</v>
      </c>
      <c r="P110" s="172">
        <f>SUM(P3:P109)</f>
        <v>11685.408800000001</v>
      </c>
      <c r="Q110" s="172">
        <f>SUM(Q3:Q109)</f>
        <v>10589.338200000011</v>
      </c>
      <c r="R110" s="172">
        <f>SUM(R3:R109)</f>
        <v>3104.2040000000006</v>
      </c>
      <c r="S110" s="172">
        <f>SUM(S3:S109)</f>
        <v>1151.5419999999999</v>
      </c>
    </row>
    <row r="113" spans="5:7">
      <c r="E113" s="38">
        <f>COUNTA(E3:E100)</f>
        <v>19</v>
      </c>
      <c r="F113" s="38">
        <f>COUNTA(F3:F100)</f>
        <v>6</v>
      </c>
      <c r="G113" s="38">
        <f>COUNTA(G3:G100)</f>
        <v>3</v>
      </c>
    </row>
  </sheetData>
  <autoFilter ref="A2:S110" xr:uid="{00000000-0009-0000-0000-000003000000}"/>
  <mergeCells count="2">
    <mergeCell ref="P1:R1"/>
    <mergeCell ref="A1:D1"/>
  </mergeCells>
  <printOptions horizontalCentered="1"/>
  <pageMargins left="0.31496062992126" right="0.31496062992126" top="0.35433070866141703" bottom="0.15748031496063" header="0.31496062992126" footer="0.31496062992126"/>
  <pageSetup paperSize="9"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60"/>
  <sheetViews>
    <sheetView view="pageBreakPreview" topLeftCell="C1" zoomScale="80" zoomScaleNormal="70" zoomScaleSheetLayoutView="80" workbookViewId="0">
      <pane ySplit="2" topLeftCell="A54" activePane="bottomLeft" state="frozen"/>
      <selection activeCell="J11" sqref="J11"/>
      <selection pane="bottomLeft" activeCell="C1" sqref="C1:R59"/>
    </sheetView>
  </sheetViews>
  <sheetFormatPr defaultRowHeight="30" customHeight="1"/>
  <cols>
    <col min="1" max="1" width="6.42578125" style="5" customWidth="1"/>
    <col min="2" max="2" width="15.7109375" style="37" customWidth="1"/>
    <col min="3" max="3" width="5.28515625" style="37" customWidth="1"/>
    <col min="4" max="5" width="8" style="38" customWidth="1"/>
    <col min="6" max="6" width="8.28515625" style="38" customWidth="1"/>
    <col min="7" max="7" width="7.5703125" style="38" customWidth="1"/>
    <col min="8" max="8" width="44.7109375" style="37" customWidth="1"/>
    <col min="9" max="9" width="39.5703125" style="37" customWidth="1"/>
    <col min="10" max="11" width="11.85546875" style="38" customWidth="1"/>
    <col min="12" max="12" width="17.85546875" style="5" customWidth="1"/>
    <col min="13" max="14" width="11.42578125" style="47" customWidth="1"/>
    <col min="15" max="15" width="13.140625" style="47" customWidth="1"/>
    <col min="16" max="16" width="12.5703125" style="47" customWidth="1"/>
    <col min="17" max="17" width="10.7109375" style="47" customWidth="1"/>
    <col min="18" max="18" width="11.140625" style="47" customWidth="1"/>
    <col min="19" max="16384" width="9.140625" style="5"/>
  </cols>
  <sheetData>
    <row r="1" spans="1:18" ht="22.5" customHeight="1">
      <c r="C1" s="239" t="s">
        <v>2318</v>
      </c>
      <c r="D1" s="241"/>
      <c r="E1" s="241"/>
      <c r="F1" s="241"/>
      <c r="G1" s="241"/>
      <c r="P1" s="238" t="s">
        <v>2325</v>
      </c>
      <c r="Q1" s="238"/>
      <c r="R1" s="238"/>
    </row>
    <row r="2" spans="1:18" ht="60">
      <c r="A2" s="1" t="s">
        <v>0</v>
      </c>
      <c r="B2" s="1" t="s">
        <v>1</v>
      </c>
      <c r="C2" s="1" t="s">
        <v>2</v>
      </c>
      <c r="D2" s="2" t="s">
        <v>3</v>
      </c>
      <c r="E2" s="2" t="s">
        <v>4</v>
      </c>
      <c r="F2" s="2" t="s">
        <v>5</v>
      </c>
      <c r="G2" s="2" t="s">
        <v>6</v>
      </c>
      <c r="H2" s="4" t="s">
        <v>8</v>
      </c>
      <c r="I2" s="4" t="s">
        <v>9</v>
      </c>
      <c r="J2" s="2" t="s">
        <v>10</v>
      </c>
      <c r="K2" s="2" t="s">
        <v>10</v>
      </c>
      <c r="L2" s="4" t="s">
        <v>380</v>
      </c>
      <c r="M2" s="4" t="s">
        <v>12</v>
      </c>
      <c r="N2" s="4" t="s">
        <v>2106</v>
      </c>
      <c r="O2" s="4" t="s">
        <v>2101</v>
      </c>
      <c r="P2" s="4" t="s">
        <v>2102</v>
      </c>
      <c r="Q2" s="4" t="s">
        <v>2103</v>
      </c>
      <c r="R2" s="4" t="s">
        <v>2104</v>
      </c>
    </row>
    <row r="3" spans="1:18" ht="150">
      <c r="A3" s="6">
        <v>1</v>
      </c>
      <c r="B3" s="8" t="s">
        <v>381</v>
      </c>
      <c r="C3" s="8" t="s">
        <v>382</v>
      </c>
      <c r="D3" s="8" t="s">
        <v>383</v>
      </c>
      <c r="E3" s="8"/>
      <c r="F3" s="8"/>
      <c r="G3" s="8"/>
      <c r="H3" s="12" t="s">
        <v>384</v>
      </c>
      <c r="I3" s="12" t="s">
        <v>385</v>
      </c>
      <c r="J3" s="9" t="s">
        <v>386</v>
      </c>
      <c r="K3" s="9">
        <f>145.29
+62.21 +207.55        +29</f>
        <v>444.05</v>
      </c>
      <c r="L3" s="40" t="s">
        <v>387</v>
      </c>
      <c r="M3" s="13" t="s">
        <v>48</v>
      </c>
      <c r="N3" s="9">
        <v>1.03</v>
      </c>
      <c r="O3" s="198">
        <f>0.7*(K3-N3)</f>
        <v>310.11400000000003</v>
      </c>
      <c r="P3" s="198">
        <f>K3-N3-O3</f>
        <v>132.90600000000001</v>
      </c>
      <c r="Q3" s="13"/>
      <c r="R3" s="13"/>
    </row>
    <row r="4" spans="1:18" ht="45">
      <c r="A4" s="6">
        <v>2</v>
      </c>
      <c r="B4" s="8" t="s">
        <v>388</v>
      </c>
      <c r="C4" s="8" t="s">
        <v>382</v>
      </c>
      <c r="D4" s="8" t="s">
        <v>383</v>
      </c>
      <c r="E4" s="8"/>
      <c r="F4" s="8"/>
      <c r="G4" s="8"/>
      <c r="H4" s="8" t="s">
        <v>389</v>
      </c>
      <c r="I4" s="8" t="s">
        <v>390</v>
      </c>
      <c r="J4" s="9" t="s">
        <v>391</v>
      </c>
      <c r="K4" s="9">
        <f>259.2                -15.1</f>
        <v>244.1</v>
      </c>
      <c r="L4" s="41" t="s">
        <v>392</v>
      </c>
      <c r="M4" s="13" t="s">
        <v>118</v>
      </c>
      <c r="N4" s="13"/>
      <c r="O4" s="12">
        <v>74</v>
      </c>
      <c r="P4" s="12">
        <f>K4-O4</f>
        <v>170.1</v>
      </c>
      <c r="Q4" s="13"/>
      <c r="R4" s="13"/>
    </row>
    <row r="5" spans="1:18" ht="75">
      <c r="A5" s="6">
        <v>3</v>
      </c>
      <c r="B5" s="8" t="s">
        <v>393</v>
      </c>
      <c r="C5" s="8" t="s">
        <v>382</v>
      </c>
      <c r="D5" s="8" t="s">
        <v>394</v>
      </c>
      <c r="E5" s="8"/>
      <c r="F5" s="8"/>
      <c r="G5" s="8"/>
      <c r="H5" s="8" t="s">
        <v>395</v>
      </c>
      <c r="I5" s="8" t="s">
        <v>396</v>
      </c>
      <c r="J5" s="9" t="s">
        <v>397</v>
      </c>
      <c r="K5" s="9">
        <f>342.39
+58</f>
        <v>400.39</v>
      </c>
      <c r="L5" s="40" t="s">
        <v>387</v>
      </c>
      <c r="M5" s="13" t="s">
        <v>48</v>
      </c>
      <c r="N5" s="9">
        <v>71.180000000000007</v>
      </c>
      <c r="O5" s="198">
        <v>300</v>
      </c>
      <c r="P5" s="198">
        <f>K5-N5-O5</f>
        <v>29.20999999999998</v>
      </c>
      <c r="Q5" s="13"/>
      <c r="R5" s="13"/>
    </row>
    <row r="6" spans="1:18" ht="90">
      <c r="A6" s="6">
        <v>4</v>
      </c>
      <c r="B6" s="8" t="s">
        <v>398</v>
      </c>
      <c r="C6" s="8" t="s">
        <v>382</v>
      </c>
      <c r="D6" s="8" t="s">
        <v>394</v>
      </c>
      <c r="E6" s="8"/>
      <c r="F6" s="8"/>
      <c r="G6" s="8"/>
      <c r="H6" s="8" t="s">
        <v>399</v>
      </c>
      <c r="I6" s="8" t="s">
        <v>400</v>
      </c>
      <c r="J6" s="6" t="s">
        <v>401</v>
      </c>
      <c r="K6" s="6">
        <f>436.68
-36.24
+29</f>
        <v>429.44</v>
      </c>
      <c r="L6" s="40" t="s">
        <v>387</v>
      </c>
      <c r="M6" s="13" t="s">
        <v>118</v>
      </c>
      <c r="N6" s="13"/>
      <c r="O6" s="12">
        <v>129</v>
      </c>
      <c r="P6" s="12">
        <f>K6-O6</f>
        <v>300.44</v>
      </c>
      <c r="Q6" s="13"/>
      <c r="R6" s="13"/>
    </row>
    <row r="7" spans="1:18" ht="216" customHeight="1">
      <c r="A7" s="6">
        <v>5</v>
      </c>
      <c r="B7" s="8" t="s">
        <v>402</v>
      </c>
      <c r="C7" s="8" t="s">
        <v>382</v>
      </c>
      <c r="D7" s="8" t="s">
        <v>383</v>
      </c>
      <c r="E7" s="8"/>
      <c r="F7" s="8"/>
      <c r="G7" s="8"/>
      <c r="H7" s="8" t="s">
        <v>403</v>
      </c>
      <c r="I7" s="8" t="s">
        <v>404</v>
      </c>
      <c r="J7" s="9" t="s">
        <v>405</v>
      </c>
      <c r="K7" s="9">
        <f>363.9
-30.2
+235.66
-7.25
+87</f>
        <v>649.11</v>
      </c>
      <c r="L7" s="40" t="s">
        <v>406</v>
      </c>
      <c r="M7" s="13" t="s">
        <v>118</v>
      </c>
      <c r="N7" s="13"/>
      <c r="O7" s="12">
        <v>195</v>
      </c>
      <c r="P7" s="12">
        <f>K7-O7</f>
        <v>454.11</v>
      </c>
      <c r="Q7" s="13"/>
      <c r="R7" s="13"/>
    </row>
    <row r="8" spans="1:18" ht="75">
      <c r="A8" s="6">
        <v>6</v>
      </c>
      <c r="B8" s="8" t="s">
        <v>407</v>
      </c>
      <c r="C8" s="8" t="s">
        <v>382</v>
      </c>
      <c r="D8" s="8" t="s">
        <v>383</v>
      </c>
      <c r="E8" s="8"/>
      <c r="F8" s="8"/>
      <c r="G8" s="8"/>
      <c r="H8" s="12" t="s">
        <v>408</v>
      </c>
      <c r="I8" s="12" t="s">
        <v>409</v>
      </c>
      <c r="J8" s="6" t="s">
        <v>410</v>
      </c>
      <c r="K8" s="6">
        <f>161.76
+29</f>
        <v>190.76</v>
      </c>
      <c r="L8" s="40" t="s">
        <v>411</v>
      </c>
      <c r="M8" s="13" t="s">
        <v>48</v>
      </c>
      <c r="N8" s="6">
        <v>9.91</v>
      </c>
      <c r="O8" s="12">
        <f>K8-N8</f>
        <v>180.85</v>
      </c>
      <c r="P8" s="12"/>
      <c r="Q8" s="13"/>
      <c r="R8" s="13"/>
    </row>
    <row r="9" spans="1:18" ht="60">
      <c r="A9" s="6">
        <v>7</v>
      </c>
      <c r="B9" s="8" t="s">
        <v>412</v>
      </c>
      <c r="C9" s="8" t="s">
        <v>382</v>
      </c>
      <c r="D9" s="6" t="s">
        <v>413</v>
      </c>
      <c r="E9" s="6"/>
      <c r="F9" s="6">
        <v>58</v>
      </c>
      <c r="G9" s="6"/>
      <c r="H9" s="8" t="s">
        <v>414</v>
      </c>
      <c r="I9" s="8" t="s">
        <v>415</v>
      </c>
      <c r="J9" s="6" t="s">
        <v>416</v>
      </c>
      <c r="K9" s="6">
        <f>431.36
-48.32</f>
        <v>383.04</v>
      </c>
      <c r="L9" s="40" t="s">
        <v>387</v>
      </c>
      <c r="M9" s="13" t="s">
        <v>48</v>
      </c>
      <c r="N9" s="13"/>
      <c r="O9" s="12">
        <f>K9</f>
        <v>383.04</v>
      </c>
      <c r="P9" s="12"/>
      <c r="Q9" s="13"/>
      <c r="R9" s="13"/>
    </row>
    <row r="10" spans="1:18" ht="105">
      <c r="A10" s="6">
        <v>8</v>
      </c>
      <c r="B10" s="8" t="s">
        <v>417</v>
      </c>
      <c r="C10" s="8" t="s">
        <v>382</v>
      </c>
      <c r="D10" s="6" t="s">
        <v>418</v>
      </c>
      <c r="E10" s="6">
        <v>33</v>
      </c>
      <c r="F10" s="6"/>
      <c r="G10" s="6"/>
      <c r="H10" s="12" t="s">
        <v>419</v>
      </c>
      <c r="I10" s="12" t="s">
        <v>420</v>
      </c>
      <c r="J10" s="6" t="s">
        <v>421</v>
      </c>
      <c r="K10" s="6">
        <f>302.5
+600
+29</f>
        <v>931.5</v>
      </c>
      <c r="L10" s="40" t="s">
        <v>422</v>
      </c>
      <c r="M10" s="13" t="s">
        <v>118</v>
      </c>
      <c r="N10" s="13"/>
      <c r="O10" s="12">
        <v>280</v>
      </c>
      <c r="P10" s="12">
        <f>K10-O10</f>
        <v>651.5</v>
      </c>
      <c r="Q10" s="13"/>
      <c r="R10" s="13"/>
    </row>
    <row r="11" spans="1:18" ht="120">
      <c r="A11" s="6">
        <v>9</v>
      </c>
      <c r="B11" s="17" t="s">
        <v>423</v>
      </c>
      <c r="C11" s="17" t="s">
        <v>382</v>
      </c>
      <c r="D11" s="17" t="s">
        <v>394</v>
      </c>
      <c r="E11" s="17"/>
      <c r="F11" s="17"/>
      <c r="G11" s="17"/>
      <c r="H11" s="17" t="s">
        <v>424</v>
      </c>
      <c r="I11" s="17" t="s">
        <v>425</v>
      </c>
      <c r="J11" s="9" t="s">
        <v>426</v>
      </c>
      <c r="K11" s="9">
        <f>26.38
+29</f>
        <v>55.379999999999995</v>
      </c>
      <c r="L11" s="40" t="s">
        <v>387</v>
      </c>
      <c r="M11" s="13" t="s">
        <v>118</v>
      </c>
      <c r="N11" s="13"/>
      <c r="O11" s="12">
        <v>17</v>
      </c>
      <c r="P11" s="12">
        <f>K11-O11</f>
        <v>38.379999999999995</v>
      </c>
      <c r="Q11" s="13"/>
      <c r="R11" s="13"/>
    </row>
    <row r="12" spans="1:18" ht="60">
      <c r="A12" s="6">
        <v>10</v>
      </c>
      <c r="B12" s="17" t="s">
        <v>427</v>
      </c>
      <c r="C12" s="17" t="s">
        <v>382</v>
      </c>
      <c r="D12" s="17" t="s">
        <v>394</v>
      </c>
      <c r="E12" s="17"/>
      <c r="F12" s="17"/>
      <c r="G12" s="17"/>
      <c r="H12" s="17" t="s">
        <v>428</v>
      </c>
      <c r="I12" s="17" t="s">
        <v>429</v>
      </c>
      <c r="J12" s="18">
        <f>26.96*9.7</f>
        <v>261.512</v>
      </c>
      <c r="K12" s="18">
        <f>26.96*9.7</f>
        <v>261.512</v>
      </c>
      <c r="L12" s="40" t="s">
        <v>387</v>
      </c>
      <c r="M12" s="13" t="s">
        <v>48</v>
      </c>
      <c r="N12" s="13"/>
      <c r="O12" s="12">
        <f>0.7*K12</f>
        <v>183.05839999999998</v>
      </c>
      <c r="P12" s="198">
        <f>K12-O12</f>
        <v>78.453600000000023</v>
      </c>
      <c r="Q12" s="13"/>
      <c r="R12" s="13"/>
    </row>
    <row r="13" spans="1:18" ht="45">
      <c r="A13" s="6">
        <v>11</v>
      </c>
      <c r="B13" s="17" t="s">
        <v>430</v>
      </c>
      <c r="C13" s="17" t="s">
        <v>382</v>
      </c>
      <c r="D13" s="17" t="s">
        <v>383</v>
      </c>
      <c r="E13" s="17"/>
      <c r="F13" s="17"/>
      <c r="G13" s="17"/>
      <c r="H13" s="17" t="s">
        <v>431</v>
      </c>
      <c r="I13" s="17" t="s">
        <v>432</v>
      </c>
      <c r="J13" s="6">
        <v>203.61</v>
      </c>
      <c r="K13" s="6">
        <v>203.61</v>
      </c>
      <c r="L13" s="42"/>
      <c r="M13" s="13" t="s">
        <v>118</v>
      </c>
      <c r="N13" s="13"/>
      <c r="O13" s="12">
        <v>62</v>
      </c>
      <c r="P13" s="12">
        <f>K13-O13</f>
        <v>141.61000000000001</v>
      </c>
      <c r="Q13" s="13"/>
      <c r="R13" s="13"/>
    </row>
    <row r="14" spans="1:18">
      <c r="A14" s="6">
        <v>12</v>
      </c>
      <c r="B14" s="17" t="s">
        <v>433</v>
      </c>
      <c r="C14" s="17" t="s">
        <v>382</v>
      </c>
      <c r="D14" s="17" t="s">
        <v>394</v>
      </c>
      <c r="E14" s="17"/>
      <c r="F14" s="17"/>
      <c r="G14" s="17"/>
      <c r="H14" s="17" t="s">
        <v>434</v>
      </c>
      <c r="I14" s="17" t="s">
        <v>435</v>
      </c>
      <c r="J14" s="16">
        <v>203.61</v>
      </c>
      <c r="K14" s="16">
        <v>203.61</v>
      </c>
      <c r="L14" s="42"/>
      <c r="M14" s="13" t="s">
        <v>118</v>
      </c>
      <c r="N14" s="13"/>
      <c r="O14" s="12">
        <v>62</v>
      </c>
      <c r="P14" s="12">
        <f>K14-O14</f>
        <v>141.61000000000001</v>
      </c>
      <c r="Q14" s="13"/>
      <c r="R14" s="13"/>
    </row>
    <row r="15" spans="1:18" ht="90">
      <c r="A15" s="6">
        <v>13</v>
      </c>
      <c r="B15" s="17" t="s">
        <v>436</v>
      </c>
      <c r="C15" s="17" t="s">
        <v>382</v>
      </c>
      <c r="D15" s="17" t="s">
        <v>394</v>
      </c>
      <c r="E15" s="17"/>
      <c r="F15" s="17"/>
      <c r="G15" s="17"/>
      <c r="H15" s="17" t="s">
        <v>437</v>
      </c>
      <c r="I15" s="17" t="s">
        <v>438</v>
      </c>
      <c r="J15" s="9">
        <f>26.96*1.5</f>
        <v>40.44</v>
      </c>
      <c r="K15" s="9">
        <f>26.96*1.5</f>
        <v>40.44</v>
      </c>
      <c r="L15" s="40" t="s">
        <v>387</v>
      </c>
      <c r="M15" s="13" t="s">
        <v>48</v>
      </c>
      <c r="N15" s="13"/>
      <c r="O15" s="198">
        <f>K15</f>
        <v>40.44</v>
      </c>
      <c r="P15" s="12"/>
      <c r="Q15" s="13"/>
      <c r="R15" s="13"/>
    </row>
    <row r="16" spans="1:18" ht="120">
      <c r="A16" s="6">
        <v>14</v>
      </c>
      <c r="B16" s="17" t="s">
        <v>439</v>
      </c>
      <c r="C16" s="17" t="s">
        <v>382</v>
      </c>
      <c r="D16" s="17" t="s">
        <v>394</v>
      </c>
      <c r="E16" s="17"/>
      <c r="F16" s="17"/>
      <c r="G16" s="17"/>
      <c r="H16" s="17" t="s">
        <v>440</v>
      </c>
      <c r="I16" s="17" t="s">
        <v>441</v>
      </c>
      <c r="J16" s="16" t="s">
        <v>442</v>
      </c>
      <c r="K16" s="16">
        <f>20
+58
+29
+20</f>
        <v>127</v>
      </c>
      <c r="L16" s="40" t="s">
        <v>387</v>
      </c>
      <c r="M16" s="13" t="s">
        <v>118</v>
      </c>
      <c r="N16" s="13"/>
      <c r="O16" s="12">
        <v>39</v>
      </c>
      <c r="P16" s="12">
        <f t="shared" ref="P16:P22" si="0">K16-O16</f>
        <v>88</v>
      </c>
      <c r="Q16" s="13"/>
      <c r="R16" s="13"/>
    </row>
    <row r="17" spans="1:18" ht="60">
      <c r="A17" s="6">
        <v>15</v>
      </c>
      <c r="B17" s="26" t="s">
        <v>443</v>
      </c>
      <c r="C17" s="26" t="s">
        <v>382</v>
      </c>
      <c r="D17" s="43" t="s">
        <v>444</v>
      </c>
      <c r="E17" s="20"/>
      <c r="F17" s="17">
        <v>89</v>
      </c>
      <c r="G17" s="20"/>
      <c r="H17" s="26" t="s">
        <v>445</v>
      </c>
      <c r="I17" s="26" t="s">
        <v>446</v>
      </c>
      <c r="J17" s="43">
        <v>199.78</v>
      </c>
      <c r="K17" s="43">
        <v>199.78</v>
      </c>
      <c r="L17" s="44" t="s">
        <v>447</v>
      </c>
      <c r="M17" s="13" t="s">
        <v>118</v>
      </c>
      <c r="N17" s="13"/>
      <c r="O17" s="12">
        <v>60</v>
      </c>
      <c r="P17" s="12">
        <f t="shared" si="0"/>
        <v>139.78</v>
      </c>
      <c r="Q17" s="13"/>
      <c r="R17" s="13"/>
    </row>
    <row r="18" spans="1:18" ht="45">
      <c r="A18" s="6">
        <v>16</v>
      </c>
      <c r="B18" s="26" t="s">
        <v>448</v>
      </c>
      <c r="C18" s="26" t="s">
        <v>382</v>
      </c>
      <c r="D18" s="43" t="s">
        <v>394</v>
      </c>
      <c r="E18" s="16"/>
      <c r="F18" s="17">
        <v>41</v>
      </c>
      <c r="G18" s="16"/>
      <c r="H18" s="26" t="s">
        <v>449</v>
      </c>
      <c r="I18" s="26" t="s">
        <v>450</v>
      </c>
      <c r="J18" s="43">
        <v>285.93</v>
      </c>
      <c r="K18" s="43">
        <v>285.93</v>
      </c>
      <c r="L18" s="44" t="s">
        <v>447</v>
      </c>
      <c r="M18" s="13" t="s">
        <v>118</v>
      </c>
      <c r="N18" s="13"/>
      <c r="O18" s="12">
        <v>86</v>
      </c>
      <c r="P18" s="12">
        <f t="shared" si="0"/>
        <v>199.93</v>
      </c>
      <c r="Q18" s="13"/>
      <c r="R18" s="13"/>
    </row>
    <row r="19" spans="1:18" ht="45">
      <c r="A19" s="6">
        <v>17</v>
      </c>
      <c r="B19" s="26" t="s">
        <v>451</v>
      </c>
      <c r="C19" s="26" t="s">
        <v>382</v>
      </c>
      <c r="D19" s="45" t="s">
        <v>383</v>
      </c>
      <c r="E19" s="16"/>
      <c r="F19" s="16"/>
      <c r="G19" s="16"/>
      <c r="H19" s="45" t="s">
        <v>452</v>
      </c>
      <c r="I19" s="45" t="s">
        <v>453</v>
      </c>
      <c r="J19" s="43">
        <v>285.93</v>
      </c>
      <c r="K19" s="43">
        <v>285.93</v>
      </c>
      <c r="L19" s="44" t="s">
        <v>447</v>
      </c>
      <c r="M19" s="13" t="s">
        <v>118</v>
      </c>
      <c r="N19" s="13"/>
      <c r="O19" s="12">
        <v>86</v>
      </c>
      <c r="P19" s="12">
        <f t="shared" si="0"/>
        <v>199.93</v>
      </c>
      <c r="Q19" s="13"/>
      <c r="R19" s="13"/>
    </row>
    <row r="20" spans="1:18" ht="45">
      <c r="A20" s="6">
        <v>18</v>
      </c>
      <c r="B20" s="26" t="s">
        <v>454</v>
      </c>
      <c r="C20" s="26" t="s">
        <v>382</v>
      </c>
      <c r="D20" s="26" t="s">
        <v>383</v>
      </c>
      <c r="E20" s="16"/>
      <c r="F20" s="16"/>
      <c r="G20" s="16"/>
      <c r="H20" s="26" t="s">
        <v>455</v>
      </c>
      <c r="I20" s="26" t="s">
        <v>456</v>
      </c>
      <c r="J20" s="43">
        <v>199.78</v>
      </c>
      <c r="K20" s="43">
        <v>199.78</v>
      </c>
      <c r="L20" s="40" t="s">
        <v>447</v>
      </c>
      <c r="M20" s="13" t="s">
        <v>48</v>
      </c>
      <c r="N20" s="13"/>
      <c r="O20" s="12">
        <f>K20</f>
        <v>199.78</v>
      </c>
      <c r="P20" s="12"/>
      <c r="Q20" s="13"/>
      <c r="R20" s="13"/>
    </row>
    <row r="21" spans="1:18" ht="60">
      <c r="A21" s="6">
        <v>19</v>
      </c>
      <c r="B21" s="26" t="s">
        <v>457</v>
      </c>
      <c r="C21" s="26" t="s">
        <v>382</v>
      </c>
      <c r="D21" s="26" t="s">
        <v>394</v>
      </c>
      <c r="E21" s="16"/>
      <c r="F21" s="16"/>
      <c r="G21" s="16"/>
      <c r="H21" s="26" t="s">
        <v>458</v>
      </c>
      <c r="I21" s="26" t="s">
        <v>459</v>
      </c>
      <c r="J21" s="43">
        <v>157.03</v>
      </c>
      <c r="K21" s="43">
        <v>157.03</v>
      </c>
      <c r="L21" s="44" t="s">
        <v>447</v>
      </c>
      <c r="M21" s="13" t="s">
        <v>118</v>
      </c>
      <c r="N21" s="13"/>
      <c r="O21" s="12">
        <v>48</v>
      </c>
      <c r="P21" s="12">
        <f t="shared" si="0"/>
        <v>109.03</v>
      </c>
      <c r="Q21" s="13"/>
      <c r="R21" s="13"/>
    </row>
    <row r="22" spans="1:18" ht="45">
      <c r="A22" s="6">
        <v>20</v>
      </c>
      <c r="B22" s="26" t="s">
        <v>460</v>
      </c>
      <c r="C22" s="26" t="s">
        <v>382</v>
      </c>
      <c r="D22" s="26" t="s">
        <v>394</v>
      </c>
      <c r="E22" s="16"/>
      <c r="F22" s="16"/>
      <c r="G22" s="22">
        <v>44</v>
      </c>
      <c r="H22" s="26" t="s">
        <v>461</v>
      </c>
      <c r="I22" s="26" t="s">
        <v>462</v>
      </c>
      <c r="J22" s="43">
        <v>199.78</v>
      </c>
      <c r="K22" s="43">
        <v>199.78</v>
      </c>
      <c r="L22" s="44" t="s">
        <v>447</v>
      </c>
      <c r="M22" s="13" t="s">
        <v>118</v>
      </c>
      <c r="N22" s="13"/>
      <c r="O22" s="12">
        <v>60</v>
      </c>
      <c r="P22" s="12">
        <f t="shared" si="0"/>
        <v>139.78</v>
      </c>
      <c r="Q22" s="13"/>
      <c r="R22" s="13"/>
    </row>
    <row r="23" spans="1:18" ht="105">
      <c r="A23" s="6">
        <v>21</v>
      </c>
      <c r="B23" s="40" t="s">
        <v>463</v>
      </c>
      <c r="C23" s="26" t="s">
        <v>382</v>
      </c>
      <c r="D23" s="46"/>
      <c r="E23" s="46"/>
      <c r="F23" s="46"/>
      <c r="G23" s="46"/>
      <c r="H23" s="40" t="s">
        <v>464</v>
      </c>
      <c r="I23" s="40" t="s">
        <v>465</v>
      </c>
      <c r="J23" s="6">
        <v>199.78</v>
      </c>
      <c r="K23" s="6">
        <v>199.78</v>
      </c>
      <c r="L23" s="40" t="s">
        <v>466</v>
      </c>
      <c r="M23" s="13"/>
      <c r="N23" s="13"/>
      <c r="O23" s="12"/>
      <c r="P23" s="12"/>
      <c r="Q23" s="13">
        <f>K23</f>
        <v>199.78</v>
      </c>
      <c r="R23" s="13"/>
    </row>
    <row r="24" spans="1:18" ht="105">
      <c r="A24" s="6">
        <v>22</v>
      </c>
      <c r="B24" s="40" t="s">
        <v>463</v>
      </c>
      <c r="C24" s="26" t="s">
        <v>382</v>
      </c>
      <c r="D24" s="46"/>
      <c r="E24" s="46"/>
      <c r="F24" s="46"/>
      <c r="G24" s="46"/>
      <c r="H24" s="40" t="s">
        <v>467</v>
      </c>
      <c r="I24" s="40" t="s">
        <v>468</v>
      </c>
      <c r="J24" s="6">
        <v>625</v>
      </c>
      <c r="K24" s="6">
        <v>625</v>
      </c>
      <c r="L24" s="40" t="s">
        <v>466</v>
      </c>
      <c r="M24" s="13"/>
      <c r="N24" s="13"/>
      <c r="O24" s="12"/>
      <c r="P24" s="12"/>
      <c r="Q24" s="13">
        <f>0.7*K24</f>
        <v>437.5</v>
      </c>
      <c r="R24" s="13">
        <f>K24-Q24</f>
        <v>187.5</v>
      </c>
    </row>
    <row r="25" spans="1:18" ht="45">
      <c r="A25" s="6">
        <v>23</v>
      </c>
      <c r="B25" s="40" t="s">
        <v>463</v>
      </c>
      <c r="C25" s="26" t="s">
        <v>382</v>
      </c>
      <c r="D25" s="46"/>
      <c r="E25" s="46"/>
      <c r="F25" s="46"/>
      <c r="G25" s="46"/>
      <c r="H25" s="40" t="s">
        <v>469</v>
      </c>
      <c r="I25" s="40" t="s">
        <v>470</v>
      </c>
      <c r="J25" s="6">
        <v>285</v>
      </c>
      <c r="K25" s="6">
        <v>285</v>
      </c>
      <c r="L25" s="40" t="s">
        <v>471</v>
      </c>
      <c r="M25" s="13"/>
      <c r="N25" s="13"/>
      <c r="O25" s="12"/>
      <c r="P25" s="12"/>
      <c r="Q25" s="13">
        <f>0.7*K25</f>
        <v>199.5</v>
      </c>
      <c r="R25" s="13">
        <f>K25-Q25</f>
        <v>85.5</v>
      </c>
    </row>
    <row r="26" spans="1:18" ht="93" customHeight="1">
      <c r="A26" s="6">
        <v>24</v>
      </c>
      <c r="B26" s="40" t="s">
        <v>463</v>
      </c>
      <c r="C26" s="26" t="s">
        <v>382</v>
      </c>
      <c r="D26" s="46"/>
      <c r="E26" s="46"/>
      <c r="F26" s="46"/>
      <c r="G26" s="46"/>
      <c r="H26" s="40" t="s">
        <v>472</v>
      </c>
      <c r="I26" s="201" t="s">
        <v>473</v>
      </c>
      <c r="J26" s="6">
        <v>199.78</v>
      </c>
      <c r="K26" s="6">
        <v>199.78</v>
      </c>
      <c r="L26" s="40" t="s">
        <v>466</v>
      </c>
      <c r="M26" s="13"/>
      <c r="N26" s="13"/>
      <c r="O26" s="12"/>
      <c r="P26" s="12"/>
      <c r="Q26" s="13">
        <f>K26</f>
        <v>199.78</v>
      </c>
      <c r="R26" s="13"/>
    </row>
    <row r="27" spans="1:18" ht="97.5" customHeight="1">
      <c r="A27" s="6">
        <v>25</v>
      </c>
      <c r="B27" s="40" t="s">
        <v>474</v>
      </c>
      <c r="C27" s="26" t="s">
        <v>382</v>
      </c>
      <c r="D27" s="46"/>
      <c r="E27" s="46"/>
      <c r="F27" s="46"/>
      <c r="G27" s="46"/>
      <c r="H27" s="201" t="s">
        <v>2309</v>
      </c>
      <c r="I27" s="201" t="s">
        <v>2308</v>
      </c>
      <c r="J27" s="7" t="s">
        <v>2310</v>
      </c>
      <c r="K27" s="6">
        <f>358
+42.75
+210.9</f>
        <v>611.65</v>
      </c>
      <c r="L27" s="40" t="s">
        <v>466</v>
      </c>
      <c r="M27" s="13"/>
      <c r="N27" s="13"/>
      <c r="O27" s="12"/>
      <c r="P27" s="12"/>
      <c r="Q27" s="13">
        <f>0.7*K27</f>
        <v>428.15499999999997</v>
      </c>
      <c r="R27" s="13">
        <f>K27-Q27</f>
        <v>183.495</v>
      </c>
    </row>
    <row r="28" spans="1:18" ht="90" customHeight="1">
      <c r="A28" s="6">
        <v>26</v>
      </c>
      <c r="B28" s="40" t="s">
        <v>474</v>
      </c>
      <c r="C28" s="26" t="s">
        <v>382</v>
      </c>
      <c r="D28" s="46"/>
      <c r="E28" s="46"/>
      <c r="F28" s="46"/>
      <c r="G28" s="46"/>
      <c r="H28" s="41" t="s">
        <v>475</v>
      </c>
      <c r="I28" s="21" t="s">
        <v>476</v>
      </c>
      <c r="J28" s="6">
        <v>300</v>
      </c>
      <c r="K28" s="6">
        <v>300</v>
      </c>
      <c r="L28" s="40" t="s">
        <v>466</v>
      </c>
      <c r="M28" s="13"/>
      <c r="N28" s="13"/>
      <c r="O28" s="12"/>
      <c r="P28" s="12"/>
      <c r="Q28" s="13">
        <f>K28</f>
        <v>300</v>
      </c>
      <c r="R28" s="13"/>
    </row>
    <row r="29" spans="1:18" ht="105">
      <c r="A29" s="6">
        <v>27</v>
      </c>
      <c r="B29" s="40" t="s">
        <v>474</v>
      </c>
      <c r="C29" s="26" t="s">
        <v>382</v>
      </c>
      <c r="D29" s="46"/>
      <c r="E29" s="46"/>
      <c r="F29" s="46"/>
      <c r="G29" s="46"/>
      <c r="H29" s="41" t="s">
        <v>477</v>
      </c>
      <c r="I29" s="21" t="s">
        <v>478</v>
      </c>
      <c r="J29" s="99">
        <v>285.93</v>
      </c>
      <c r="K29" s="99">
        <v>285.93</v>
      </c>
      <c r="L29" s="40" t="s">
        <v>466</v>
      </c>
      <c r="M29" s="13"/>
      <c r="N29" s="13"/>
      <c r="O29" s="12"/>
      <c r="P29" s="12"/>
      <c r="Q29" s="13">
        <f>K29</f>
        <v>285.93</v>
      </c>
      <c r="R29" s="13"/>
    </row>
    <row r="30" spans="1:18" ht="105">
      <c r="A30" s="6">
        <v>28</v>
      </c>
      <c r="B30" s="40" t="s">
        <v>474</v>
      </c>
      <c r="C30" s="26" t="s">
        <v>382</v>
      </c>
      <c r="D30" s="46"/>
      <c r="E30" s="46"/>
      <c r="F30" s="46"/>
      <c r="G30" s="46"/>
      <c r="H30" s="41" t="s">
        <v>479</v>
      </c>
      <c r="I30" s="21" t="s">
        <v>478</v>
      </c>
      <c r="J30" s="99">
        <v>285.93</v>
      </c>
      <c r="K30" s="99">
        <v>285.93</v>
      </c>
      <c r="L30" s="40" t="s">
        <v>466</v>
      </c>
      <c r="M30" s="13"/>
      <c r="N30" s="13"/>
      <c r="O30" s="12"/>
      <c r="P30" s="12"/>
      <c r="Q30" s="13">
        <f>K30</f>
        <v>285.93</v>
      </c>
      <c r="R30" s="13"/>
    </row>
    <row r="31" spans="1:18" ht="91.5" customHeight="1">
      <c r="A31" s="6">
        <v>29</v>
      </c>
      <c r="B31" s="40" t="s">
        <v>474</v>
      </c>
      <c r="C31" s="26" t="s">
        <v>382</v>
      </c>
      <c r="D31" s="46"/>
      <c r="E31" s="46"/>
      <c r="F31" s="46"/>
      <c r="G31" s="46"/>
      <c r="H31" s="41" t="s">
        <v>480</v>
      </c>
      <c r="I31" s="21" t="s">
        <v>481</v>
      </c>
      <c r="J31" s="6">
        <v>199.78</v>
      </c>
      <c r="K31" s="6">
        <v>199.78</v>
      </c>
      <c r="L31" s="40" t="s">
        <v>466</v>
      </c>
      <c r="M31" s="13"/>
      <c r="N31" s="13"/>
      <c r="O31" s="12"/>
      <c r="P31" s="12"/>
      <c r="Q31" s="13">
        <f>K31</f>
        <v>199.78</v>
      </c>
      <c r="R31" s="13"/>
    </row>
    <row r="32" spans="1:18" ht="90.75" customHeight="1">
      <c r="A32" s="6">
        <v>30</v>
      </c>
      <c r="B32" s="40" t="s">
        <v>474</v>
      </c>
      <c r="C32" s="26" t="s">
        <v>382</v>
      </c>
      <c r="D32" s="46"/>
      <c r="E32" s="46"/>
      <c r="F32" s="46"/>
      <c r="G32" s="46"/>
      <c r="H32" s="41" t="s">
        <v>482</v>
      </c>
      <c r="I32" s="21" t="s">
        <v>483</v>
      </c>
      <c r="J32" s="6">
        <v>199.78</v>
      </c>
      <c r="K32" s="6">
        <v>199.78</v>
      </c>
      <c r="L32" s="40" t="s">
        <v>466</v>
      </c>
      <c r="M32" s="13"/>
      <c r="N32" s="13"/>
      <c r="O32" s="12"/>
      <c r="P32" s="12"/>
      <c r="Q32" s="13">
        <f>K32</f>
        <v>199.78</v>
      </c>
      <c r="R32" s="13"/>
    </row>
    <row r="33" spans="1:18" ht="30" customHeight="1">
      <c r="A33" s="6">
        <v>31</v>
      </c>
      <c r="B33" s="15" t="s">
        <v>1220</v>
      </c>
      <c r="C33" s="8" t="s">
        <v>382</v>
      </c>
      <c r="D33" s="6" t="s">
        <v>394</v>
      </c>
      <c r="E33" s="6"/>
      <c r="F33" s="6"/>
      <c r="G33" s="6"/>
      <c r="H33" s="15" t="s">
        <v>1221</v>
      </c>
      <c r="I33" s="15" t="s">
        <v>1222</v>
      </c>
      <c r="J33" s="131" t="s">
        <v>1223</v>
      </c>
      <c r="K33" s="131">
        <v>351.84</v>
      </c>
      <c r="L33" s="132" t="s">
        <v>1224</v>
      </c>
      <c r="M33" s="7"/>
      <c r="N33" s="7"/>
      <c r="O33" s="13">
        <v>250</v>
      </c>
      <c r="P33" s="133">
        <v>101.84</v>
      </c>
      <c r="Q33" s="13"/>
      <c r="R33" s="13"/>
    </row>
    <row r="34" spans="1:18" ht="30" customHeight="1">
      <c r="A34" s="6">
        <v>32</v>
      </c>
      <c r="B34" s="15" t="s">
        <v>1225</v>
      </c>
      <c r="C34" s="8" t="s">
        <v>382</v>
      </c>
      <c r="D34" s="8" t="s">
        <v>383</v>
      </c>
      <c r="E34" s="8"/>
      <c r="F34" s="8"/>
      <c r="G34" s="8"/>
      <c r="H34" s="15" t="s">
        <v>1226</v>
      </c>
      <c r="I34" s="15" t="s">
        <v>1227</v>
      </c>
      <c r="J34" s="131" t="s">
        <v>1228</v>
      </c>
      <c r="K34" s="131">
        <v>159.08000000000001</v>
      </c>
      <c r="L34" s="132" t="s">
        <v>1229</v>
      </c>
      <c r="M34" s="7"/>
      <c r="N34" s="7"/>
      <c r="O34" s="13">
        <v>70</v>
      </c>
      <c r="P34" s="133">
        <v>89</v>
      </c>
      <c r="Q34" s="13"/>
      <c r="R34" s="13"/>
    </row>
    <row r="35" spans="1:18" ht="30" customHeight="1">
      <c r="A35" s="6">
        <v>33</v>
      </c>
      <c r="B35" s="15" t="s">
        <v>1230</v>
      </c>
      <c r="C35" s="8" t="s">
        <v>382</v>
      </c>
      <c r="D35" s="8" t="s">
        <v>394</v>
      </c>
      <c r="E35" s="8"/>
      <c r="F35" s="8"/>
      <c r="G35" s="8"/>
      <c r="H35" s="15" t="s">
        <v>1231</v>
      </c>
      <c r="I35" s="15" t="s">
        <v>1232</v>
      </c>
      <c r="J35" s="134" t="s">
        <v>1233</v>
      </c>
      <c r="K35" s="134">
        <v>100.05</v>
      </c>
      <c r="L35" s="132" t="s">
        <v>1234</v>
      </c>
      <c r="M35" s="7"/>
      <c r="N35" s="7"/>
      <c r="O35" s="13">
        <v>70</v>
      </c>
      <c r="P35" s="133">
        <v>30</v>
      </c>
      <c r="Q35" s="13"/>
      <c r="R35" s="13"/>
    </row>
    <row r="36" spans="1:18" ht="30" customHeight="1">
      <c r="A36" s="6">
        <v>34</v>
      </c>
      <c r="B36" s="15" t="s">
        <v>1235</v>
      </c>
      <c r="C36" s="8" t="s">
        <v>382</v>
      </c>
      <c r="D36" s="8" t="s">
        <v>383</v>
      </c>
      <c r="E36" s="8"/>
      <c r="F36" s="8"/>
      <c r="G36" s="8"/>
      <c r="H36" s="15" t="s">
        <v>1236</v>
      </c>
      <c r="I36" s="15" t="s">
        <v>1237</v>
      </c>
      <c r="J36" s="134" t="s">
        <v>1238</v>
      </c>
      <c r="K36" s="134">
        <v>239.40000000000003</v>
      </c>
      <c r="L36" s="132" t="s">
        <v>1239</v>
      </c>
      <c r="M36" s="7"/>
      <c r="N36" s="7"/>
      <c r="O36" s="13">
        <v>150</v>
      </c>
      <c r="P36" s="133">
        <v>89</v>
      </c>
      <c r="Q36" s="13"/>
      <c r="R36" s="13"/>
    </row>
    <row r="37" spans="1:18" ht="30" customHeight="1">
      <c r="A37" s="6">
        <v>35</v>
      </c>
      <c r="B37" s="15" t="s">
        <v>1240</v>
      </c>
      <c r="C37" s="8" t="s">
        <v>382</v>
      </c>
      <c r="D37" s="8" t="s">
        <v>444</v>
      </c>
      <c r="E37" s="8"/>
      <c r="F37" s="8">
        <v>148</v>
      </c>
      <c r="G37" s="8"/>
      <c r="H37" s="15" t="s">
        <v>1241</v>
      </c>
      <c r="I37" s="15" t="s">
        <v>1242</v>
      </c>
      <c r="J37" s="134" t="s">
        <v>1072</v>
      </c>
      <c r="K37" s="134">
        <v>244.68</v>
      </c>
      <c r="L37" s="132" t="s">
        <v>1243</v>
      </c>
      <c r="M37" s="7"/>
      <c r="N37" s="7"/>
      <c r="O37" s="13">
        <v>180</v>
      </c>
      <c r="P37" s="133">
        <v>65</v>
      </c>
      <c r="Q37" s="13"/>
      <c r="R37" s="13"/>
    </row>
    <row r="38" spans="1:18" ht="30" customHeight="1">
      <c r="A38" s="6">
        <v>36</v>
      </c>
      <c r="B38" s="15" t="s">
        <v>1244</v>
      </c>
      <c r="C38" s="15" t="s">
        <v>382</v>
      </c>
      <c r="D38" s="134" t="s">
        <v>444</v>
      </c>
      <c r="E38" s="134"/>
      <c r="F38" s="134">
        <v>48</v>
      </c>
      <c r="G38" s="134"/>
      <c r="H38" s="15" t="s">
        <v>1245</v>
      </c>
      <c r="I38" s="15" t="s">
        <v>1246</v>
      </c>
      <c r="J38" s="134" t="s">
        <v>1247</v>
      </c>
      <c r="K38" s="134">
        <v>151.29999999999998</v>
      </c>
      <c r="L38" s="132" t="s">
        <v>496</v>
      </c>
      <c r="M38" s="7"/>
      <c r="N38" s="7"/>
      <c r="O38" s="13">
        <v>20</v>
      </c>
      <c r="P38" s="133">
        <v>101</v>
      </c>
      <c r="Q38" s="13">
        <v>30.3</v>
      </c>
      <c r="R38" s="13"/>
    </row>
    <row r="39" spans="1:18" ht="30" customHeight="1">
      <c r="A39" s="6">
        <v>37</v>
      </c>
      <c r="B39" s="15" t="s">
        <v>1248</v>
      </c>
      <c r="C39" s="15" t="s">
        <v>382</v>
      </c>
      <c r="D39" s="134" t="s">
        <v>394</v>
      </c>
      <c r="E39" s="134"/>
      <c r="F39" s="134"/>
      <c r="G39" s="134"/>
      <c r="H39" s="15" t="s">
        <v>1249</v>
      </c>
      <c r="I39" s="15" t="s">
        <v>1250</v>
      </c>
      <c r="J39" s="134">
        <v>199.78</v>
      </c>
      <c r="K39" s="134">
        <v>199.78</v>
      </c>
      <c r="L39" s="132" t="s">
        <v>1251</v>
      </c>
      <c r="M39" s="7"/>
      <c r="N39" s="7"/>
      <c r="O39" s="13">
        <v>150</v>
      </c>
      <c r="P39" s="133">
        <v>50</v>
      </c>
      <c r="Q39" s="13"/>
      <c r="R39" s="13"/>
    </row>
    <row r="40" spans="1:18" ht="30" customHeight="1">
      <c r="A40" s="6">
        <v>38</v>
      </c>
      <c r="B40" s="17" t="s">
        <v>1252</v>
      </c>
      <c r="C40" s="17" t="s">
        <v>382</v>
      </c>
      <c r="D40" s="17" t="s">
        <v>383</v>
      </c>
      <c r="E40" s="17"/>
      <c r="F40" s="17">
        <v>150</v>
      </c>
      <c r="G40" s="17"/>
      <c r="H40" s="17" t="s">
        <v>1253</v>
      </c>
      <c r="I40" s="17" t="s">
        <v>1254</v>
      </c>
      <c r="J40" s="18" t="s">
        <v>1255</v>
      </c>
      <c r="K40" s="18">
        <v>476.52</v>
      </c>
      <c r="L40" s="135" t="s">
        <v>1256</v>
      </c>
      <c r="M40" s="13"/>
      <c r="N40" s="13"/>
      <c r="O40" s="13"/>
      <c r="P40" s="133">
        <v>334</v>
      </c>
      <c r="Q40" s="13">
        <v>143</v>
      </c>
      <c r="R40" s="13"/>
    </row>
    <row r="41" spans="1:18" ht="30" customHeight="1">
      <c r="A41" s="6">
        <v>39</v>
      </c>
      <c r="B41" s="17" t="s">
        <v>1257</v>
      </c>
      <c r="C41" s="17" t="s">
        <v>382</v>
      </c>
      <c r="D41" s="17" t="s">
        <v>1258</v>
      </c>
      <c r="E41" s="17"/>
      <c r="F41" s="17"/>
      <c r="G41" s="17"/>
      <c r="H41" s="17" t="s">
        <v>1259</v>
      </c>
      <c r="I41" s="17" t="s">
        <v>1260</v>
      </c>
      <c r="J41" s="18" t="s">
        <v>1261</v>
      </c>
      <c r="K41" s="18">
        <v>290.99</v>
      </c>
      <c r="L41" s="135" t="s">
        <v>1262</v>
      </c>
      <c r="M41" s="13"/>
      <c r="N41" s="13"/>
      <c r="O41" s="13">
        <v>15</v>
      </c>
      <c r="P41" s="133">
        <v>276</v>
      </c>
      <c r="Q41" s="133">
        <v>-9.9999999999909051E-3</v>
      </c>
      <c r="R41" s="13"/>
    </row>
    <row r="42" spans="1:18" ht="30" customHeight="1">
      <c r="A42" s="6">
        <v>40</v>
      </c>
      <c r="B42" s="17" t="s">
        <v>1263</v>
      </c>
      <c r="C42" s="17" t="s">
        <v>382</v>
      </c>
      <c r="D42" s="17" t="s">
        <v>383</v>
      </c>
      <c r="E42" s="17"/>
      <c r="F42" s="17"/>
      <c r="G42" s="17"/>
      <c r="H42" s="17" t="s">
        <v>1264</v>
      </c>
      <c r="I42" s="17" t="s">
        <v>1265</v>
      </c>
      <c r="J42" s="9" t="s">
        <v>1266</v>
      </c>
      <c r="K42" s="9">
        <v>93.69</v>
      </c>
      <c r="L42" s="19"/>
      <c r="M42" s="13"/>
      <c r="N42" s="13"/>
      <c r="O42" s="13"/>
      <c r="P42" s="133">
        <v>0</v>
      </c>
      <c r="Q42" s="13">
        <v>50</v>
      </c>
      <c r="R42" s="133">
        <v>43.69</v>
      </c>
    </row>
    <row r="43" spans="1:18" ht="30" customHeight="1">
      <c r="A43" s="6">
        <v>41</v>
      </c>
      <c r="B43" s="17" t="s">
        <v>1267</v>
      </c>
      <c r="C43" s="17" t="s">
        <v>382</v>
      </c>
      <c r="D43" s="17" t="s">
        <v>394</v>
      </c>
      <c r="E43" s="17"/>
      <c r="F43" s="17"/>
      <c r="G43" s="17"/>
      <c r="H43" s="17" t="s">
        <v>1268</v>
      </c>
      <c r="I43" s="17" t="s">
        <v>1269</v>
      </c>
      <c r="J43" s="16">
        <v>532.22</v>
      </c>
      <c r="K43" s="16">
        <v>532.22</v>
      </c>
      <c r="L43" s="19"/>
      <c r="M43" s="13"/>
      <c r="N43" s="13"/>
      <c r="O43" s="13"/>
      <c r="P43" s="133">
        <v>0</v>
      </c>
      <c r="Q43" s="13">
        <v>150</v>
      </c>
      <c r="R43" s="13">
        <v>382.22</v>
      </c>
    </row>
    <row r="44" spans="1:18" ht="30" customHeight="1">
      <c r="A44" s="6">
        <v>42</v>
      </c>
      <c r="B44" s="17" t="s">
        <v>1270</v>
      </c>
      <c r="C44" s="17" t="s">
        <v>382</v>
      </c>
      <c r="D44" s="17" t="s">
        <v>383</v>
      </c>
      <c r="E44" s="17"/>
      <c r="F44" s="17"/>
      <c r="G44" s="17"/>
      <c r="H44" s="17" t="s">
        <v>1271</v>
      </c>
      <c r="I44" s="17" t="s">
        <v>1272</v>
      </c>
      <c r="J44" s="18">
        <v>393.02399999999994</v>
      </c>
      <c r="K44" s="18">
        <v>393.02399999999994</v>
      </c>
      <c r="L44" s="19"/>
      <c r="M44" s="13"/>
      <c r="N44" s="13"/>
      <c r="O44" s="13"/>
      <c r="P44" s="133"/>
      <c r="Q44" s="13">
        <v>100</v>
      </c>
      <c r="R44" s="13">
        <v>293.02399999999994</v>
      </c>
    </row>
    <row r="45" spans="1:18" ht="28.5" customHeight="1">
      <c r="A45" s="6">
        <v>43</v>
      </c>
      <c r="B45" s="17" t="s">
        <v>1273</v>
      </c>
      <c r="C45" s="17" t="s">
        <v>382</v>
      </c>
      <c r="D45" s="17" t="s">
        <v>383</v>
      </c>
      <c r="E45" s="17"/>
      <c r="F45" s="17"/>
      <c r="G45" s="17"/>
      <c r="H45" s="17" t="s">
        <v>1274</v>
      </c>
      <c r="I45" s="17" t="s">
        <v>1275</v>
      </c>
      <c r="J45" s="18">
        <v>345.94299999999993</v>
      </c>
      <c r="K45" s="18">
        <v>345.94299999999993</v>
      </c>
      <c r="L45" s="19"/>
      <c r="M45" s="13"/>
      <c r="N45" s="13"/>
      <c r="O45" s="13"/>
      <c r="P45" s="133"/>
      <c r="Q45" s="13">
        <v>145</v>
      </c>
      <c r="R45" s="13">
        <v>200.94299999999993</v>
      </c>
    </row>
    <row r="46" spans="1:18" ht="30" customHeight="1">
      <c r="A46" s="6">
        <v>44</v>
      </c>
      <c r="B46" s="17" t="s">
        <v>1276</v>
      </c>
      <c r="C46" s="17" t="s">
        <v>382</v>
      </c>
      <c r="D46" s="17" t="s">
        <v>383</v>
      </c>
      <c r="E46" s="17"/>
      <c r="F46" s="17"/>
      <c r="G46" s="17"/>
      <c r="H46" s="17" t="s">
        <v>1277</v>
      </c>
      <c r="I46" s="17" t="s">
        <v>1275</v>
      </c>
      <c r="J46" s="18">
        <v>345.94299999999993</v>
      </c>
      <c r="K46" s="18">
        <v>345.94299999999993</v>
      </c>
      <c r="L46" s="19"/>
      <c r="M46" s="13"/>
      <c r="N46" s="13"/>
      <c r="O46" s="13"/>
      <c r="P46" s="133"/>
      <c r="Q46" s="13">
        <v>145</v>
      </c>
      <c r="R46" s="13">
        <v>200.94299999999993</v>
      </c>
    </row>
    <row r="47" spans="1:18" ht="30" customHeight="1">
      <c r="A47" s="6">
        <v>45</v>
      </c>
      <c r="B47" s="17" t="s">
        <v>1278</v>
      </c>
      <c r="C47" s="17" t="s">
        <v>382</v>
      </c>
      <c r="D47" s="17" t="s">
        <v>394</v>
      </c>
      <c r="E47" s="17"/>
      <c r="F47" s="17"/>
      <c r="G47" s="17"/>
      <c r="H47" s="17" t="s">
        <v>1279</v>
      </c>
      <c r="I47" s="17" t="s">
        <v>1280</v>
      </c>
      <c r="J47" s="6" t="s">
        <v>1281</v>
      </c>
      <c r="K47" s="6">
        <v>104.36</v>
      </c>
      <c r="L47" s="19"/>
      <c r="M47" s="13"/>
      <c r="N47" s="13"/>
      <c r="O47" s="13"/>
      <c r="P47" s="133"/>
      <c r="Q47" s="13">
        <v>70</v>
      </c>
      <c r="R47" s="13">
        <v>34.36</v>
      </c>
    </row>
    <row r="48" spans="1:18" ht="30" customHeight="1">
      <c r="A48" s="6">
        <v>46</v>
      </c>
      <c r="B48" s="17" t="s">
        <v>1282</v>
      </c>
      <c r="C48" s="17" t="s">
        <v>382</v>
      </c>
      <c r="D48" s="17" t="s">
        <v>394</v>
      </c>
      <c r="E48" s="17"/>
      <c r="F48" s="17"/>
      <c r="G48" s="17"/>
      <c r="H48" s="17" t="s">
        <v>1283</v>
      </c>
      <c r="I48" s="17" t="s">
        <v>1284</v>
      </c>
      <c r="J48" s="18" t="s">
        <v>1285</v>
      </c>
      <c r="K48" s="18">
        <v>310.77</v>
      </c>
      <c r="L48" s="19"/>
      <c r="M48" s="13"/>
      <c r="N48" s="13"/>
      <c r="O48" s="13"/>
      <c r="P48" s="133"/>
      <c r="Q48" s="13">
        <v>140</v>
      </c>
      <c r="R48" s="13">
        <v>170.76999999999998</v>
      </c>
    </row>
    <row r="49" spans="1:18" ht="30" customHeight="1">
      <c r="A49" s="6">
        <v>47</v>
      </c>
      <c r="B49" s="17" t="s">
        <v>1286</v>
      </c>
      <c r="C49" s="17" t="s">
        <v>382</v>
      </c>
      <c r="D49" s="17" t="s">
        <v>394</v>
      </c>
      <c r="E49" s="16"/>
      <c r="F49" s="16"/>
      <c r="G49" s="16"/>
      <c r="H49" s="17" t="s">
        <v>1287</v>
      </c>
      <c r="I49" s="17" t="s">
        <v>1288</v>
      </c>
      <c r="J49" s="16">
        <v>323.51</v>
      </c>
      <c r="K49" s="16">
        <v>323.51</v>
      </c>
      <c r="L49" s="19"/>
      <c r="M49" s="13"/>
      <c r="N49" s="13"/>
      <c r="O49" s="13"/>
      <c r="P49" s="133"/>
      <c r="Q49" s="13">
        <v>100</v>
      </c>
      <c r="R49" s="13">
        <v>223.51</v>
      </c>
    </row>
    <row r="50" spans="1:18" ht="30" customHeight="1">
      <c r="A50" s="6">
        <v>48</v>
      </c>
      <c r="B50" s="136" t="s">
        <v>1289</v>
      </c>
      <c r="C50" s="136" t="s">
        <v>382</v>
      </c>
      <c r="D50" s="137" t="s">
        <v>394</v>
      </c>
      <c r="E50" s="16"/>
      <c r="F50" s="17">
        <v>36</v>
      </c>
      <c r="G50" s="16"/>
      <c r="H50" s="136" t="s">
        <v>1290</v>
      </c>
      <c r="I50" s="136" t="s">
        <v>450</v>
      </c>
      <c r="J50" s="137">
        <v>285.93</v>
      </c>
      <c r="K50" s="137">
        <v>285.93</v>
      </c>
      <c r="L50" s="137"/>
      <c r="M50" s="42"/>
      <c r="N50" s="42"/>
      <c r="O50" s="13"/>
      <c r="P50" s="133"/>
      <c r="Q50" s="13">
        <v>205</v>
      </c>
      <c r="R50" s="133">
        <v>80.930000000000007</v>
      </c>
    </row>
    <row r="51" spans="1:18" ht="30" customHeight="1">
      <c r="A51" s="6">
        <v>49</v>
      </c>
      <c r="B51" s="136" t="s">
        <v>1291</v>
      </c>
      <c r="C51" s="136" t="s">
        <v>382</v>
      </c>
      <c r="D51" s="137" t="s">
        <v>383</v>
      </c>
      <c r="E51" s="16"/>
      <c r="F51" s="17">
        <v>32</v>
      </c>
      <c r="G51" s="16"/>
      <c r="H51" s="136" t="s">
        <v>1292</v>
      </c>
      <c r="I51" s="136" t="s">
        <v>1293</v>
      </c>
      <c r="J51" s="137">
        <v>199.78</v>
      </c>
      <c r="K51" s="137">
        <v>199.78</v>
      </c>
      <c r="L51" s="137"/>
      <c r="M51" s="42"/>
      <c r="N51" s="42"/>
      <c r="O51" s="13"/>
      <c r="P51" s="133"/>
      <c r="Q51" s="13">
        <v>170</v>
      </c>
      <c r="R51" s="133">
        <v>29.78</v>
      </c>
    </row>
    <row r="52" spans="1:18" ht="30" customHeight="1">
      <c r="A52" s="6">
        <v>50</v>
      </c>
      <c r="B52" s="136" t="s">
        <v>1294</v>
      </c>
      <c r="C52" s="136" t="s">
        <v>382</v>
      </c>
      <c r="D52" s="137" t="s">
        <v>383</v>
      </c>
      <c r="E52" s="16"/>
      <c r="F52" s="17">
        <v>30</v>
      </c>
      <c r="G52" s="16"/>
      <c r="H52" s="136" t="s">
        <v>1295</v>
      </c>
      <c r="I52" s="136" t="s">
        <v>1296</v>
      </c>
      <c r="J52" s="137">
        <v>199.78</v>
      </c>
      <c r="K52" s="137">
        <v>199.78</v>
      </c>
      <c r="L52" s="137"/>
      <c r="M52" s="42"/>
      <c r="N52" s="42"/>
      <c r="O52" s="13"/>
      <c r="P52" s="133"/>
      <c r="Q52" s="13">
        <v>170</v>
      </c>
      <c r="R52" s="133">
        <v>29.78</v>
      </c>
    </row>
    <row r="53" spans="1:18" ht="30" customHeight="1">
      <c r="A53" s="6">
        <v>51</v>
      </c>
      <c r="B53" s="136" t="s">
        <v>1297</v>
      </c>
      <c r="C53" s="136" t="s">
        <v>382</v>
      </c>
      <c r="D53" s="26" t="s">
        <v>383</v>
      </c>
      <c r="E53" s="16"/>
      <c r="F53" s="16"/>
      <c r="G53" s="22">
        <v>8</v>
      </c>
      <c r="H53" s="136" t="s">
        <v>1298</v>
      </c>
      <c r="I53" s="136" t="s">
        <v>1299</v>
      </c>
      <c r="J53" s="137">
        <v>157.03</v>
      </c>
      <c r="K53" s="137">
        <v>157.03</v>
      </c>
      <c r="L53" s="137"/>
      <c r="M53" s="42"/>
      <c r="N53" s="42"/>
      <c r="O53" s="13"/>
      <c r="P53" s="133"/>
      <c r="Q53" s="13">
        <v>140</v>
      </c>
      <c r="R53" s="133">
        <v>17.03</v>
      </c>
    </row>
    <row r="54" spans="1:18" ht="30" customHeight="1">
      <c r="A54" s="6">
        <v>52</v>
      </c>
      <c r="B54" s="136" t="s">
        <v>1300</v>
      </c>
      <c r="C54" s="136" t="s">
        <v>382</v>
      </c>
      <c r="D54" s="26" t="s">
        <v>394</v>
      </c>
      <c r="E54" s="16"/>
      <c r="F54" s="16"/>
      <c r="G54" s="16"/>
      <c r="H54" s="136" t="s">
        <v>1301</v>
      </c>
      <c r="I54" s="136" t="s">
        <v>1302</v>
      </c>
      <c r="J54" s="137">
        <v>199.78</v>
      </c>
      <c r="K54" s="137">
        <v>199.78</v>
      </c>
      <c r="L54" s="137"/>
      <c r="M54" s="42"/>
      <c r="N54" s="42"/>
      <c r="O54" s="13"/>
      <c r="P54" s="133"/>
      <c r="Q54" s="13">
        <v>170</v>
      </c>
      <c r="R54" s="133">
        <v>29.78</v>
      </c>
    </row>
    <row r="55" spans="1:18" ht="30" customHeight="1">
      <c r="A55" s="6">
        <v>53</v>
      </c>
      <c r="B55" s="136" t="s">
        <v>1303</v>
      </c>
      <c r="C55" s="136" t="s">
        <v>382</v>
      </c>
      <c r="D55" s="26" t="s">
        <v>383</v>
      </c>
      <c r="E55" s="16"/>
      <c r="F55" s="16"/>
      <c r="G55" s="16"/>
      <c r="H55" s="136" t="s">
        <v>1304</v>
      </c>
      <c r="I55" s="136" t="s">
        <v>1305</v>
      </c>
      <c r="J55" s="138">
        <v>29</v>
      </c>
      <c r="K55" s="138">
        <v>29</v>
      </c>
      <c r="L55" s="138"/>
      <c r="M55" s="42"/>
      <c r="N55" s="42"/>
      <c r="O55" s="13"/>
      <c r="P55" s="133"/>
      <c r="Q55" s="13">
        <v>29</v>
      </c>
      <c r="R55" s="133">
        <v>0</v>
      </c>
    </row>
    <row r="56" spans="1:18" ht="30" customHeight="1">
      <c r="A56" s="6">
        <v>54</v>
      </c>
      <c r="B56" s="136" t="s">
        <v>1306</v>
      </c>
      <c r="C56" s="136" t="s">
        <v>382</v>
      </c>
      <c r="D56" s="26" t="s">
        <v>383</v>
      </c>
      <c r="E56" s="16"/>
      <c r="F56" s="16"/>
      <c r="G56" s="16"/>
      <c r="H56" s="136" t="s">
        <v>1307</v>
      </c>
      <c r="I56" s="136" t="s">
        <v>1308</v>
      </c>
      <c r="J56" s="137">
        <v>199.78</v>
      </c>
      <c r="K56" s="137">
        <v>199.78</v>
      </c>
      <c r="L56" s="137"/>
      <c r="M56" s="42"/>
      <c r="N56" s="42"/>
      <c r="O56" s="13"/>
      <c r="P56" s="133"/>
      <c r="Q56" s="13">
        <v>170</v>
      </c>
      <c r="R56" s="133">
        <v>29.78</v>
      </c>
    </row>
    <row r="57" spans="1:18" ht="30" customHeight="1">
      <c r="A57" s="6">
        <v>55</v>
      </c>
      <c r="B57" s="136" t="s">
        <v>1309</v>
      </c>
      <c r="C57" s="136" t="s">
        <v>382</v>
      </c>
      <c r="D57" s="26" t="s">
        <v>394</v>
      </c>
      <c r="E57" s="16"/>
      <c r="F57" s="16"/>
      <c r="G57" s="16"/>
      <c r="H57" s="136" t="s">
        <v>1310</v>
      </c>
      <c r="I57" s="136" t="s">
        <v>1311</v>
      </c>
      <c r="J57" s="137">
        <v>285.93</v>
      </c>
      <c r="K57" s="137">
        <v>285.93</v>
      </c>
      <c r="L57" s="137"/>
      <c r="M57" s="42"/>
      <c r="N57" s="42"/>
      <c r="O57" s="13"/>
      <c r="P57" s="133"/>
      <c r="Q57" s="13">
        <v>205</v>
      </c>
      <c r="R57" s="133">
        <v>80.930000000000007</v>
      </c>
    </row>
    <row r="58" spans="1:18" ht="30" customHeight="1">
      <c r="A58" s="6">
        <v>56</v>
      </c>
      <c r="B58" s="136" t="s">
        <v>1312</v>
      </c>
      <c r="C58" s="136" t="s">
        <v>382</v>
      </c>
      <c r="D58" s="26" t="s">
        <v>394</v>
      </c>
      <c r="E58" s="16"/>
      <c r="F58" s="16"/>
      <c r="G58" s="16"/>
      <c r="H58" s="136" t="s">
        <v>1313</v>
      </c>
      <c r="I58" s="136" t="s">
        <v>1314</v>
      </c>
      <c r="J58" s="137">
        <v>285.93</v>
      </c>
      <c r="K58" s="137">
        <v>285.93</v>
      </c>
      <c r="L58" s="137"/>
      <c r="M58" s="42"/>
      <c r="N58" s="42"/>
      <c r="O58" s="13"/>
      <c r="P58" s="133"/>
      <c r="Q58" s="13">
        <v>205</v>
      </c>
      <c r="R58" s="133">
        <v>80.930000000000007</v>
      </c>
    </row>
    <row r="59" spans="1:18" ht="30" customHeight="1">
      <c r="N59" s="202">
        <f>SUM(N3:N58)</f>
        <v>82.12</v>
      </c>
      <c r="O59" s="114">
        <f>SUM(O3:O58)</f>
        <v>3700.2824000000001</v>
      </c>
      <c r="P59" s="114">
        <f t="shared" ref="P59:R59" si="1">SUM(P3:P58)</f>
        <v>4150.6096000000007</v>
      </c>
      <c r="Q59" s="114">
        <f t="shared" si="1"/>
        <v>5273.4250000000002</v>
      </c>
      <c r="R59" s="114">
        <f t="shared" si="1"/>
        <v>2384.8950000000004</v>
      </c>
    </row>
    <row r="60" spans="1:18" ht="30" customHeight="1">
      <c r="E60" s="38">
        <f>COUNTA(E3:E58)</f>
        <v>1</v>
      </c>
      <c r="F60" s="38">
        <f>COUNTA(F3:F58)</f>
        <v>9</v>
      </c>
      <c r="G60" s="38">
        <f>COUNTA(G3:G58)</f>
        <v>2</v>
      </c>
    </row>
  </sheetData>
  <autoFilter ref="A2:P59" xr:uid="{00000000-0009-0000-0000-000004000000}"/>
  <mergeCells count="2">
    <mergeCell ref="P1:R1"/>
    <mergeCell ref="C1:G1"/>
  </mergeCells>
  <printOptions horizontalCentered="1"/>
  <pageMargins left="0.11811023622047245" right="0.11811023622047245" top="0.35433070866141736" bottom="0.35433070866141736" header="0.23622047244094491" footer="3.937007874015748E-2"/>
  <pageSetup paperSize="9" scale="56" fitToHeight="0" orientation="landscape" r:id="rId1"/>
  <ignoredErrors>
    <ignoredError sqref="Q2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99"/>
  <sheetViews>
    <sheetView view="pageBreakPreview" topLeftCell="E1" zoomScale="80" zoomScaleNormal="70" zoomScaleSheetLayoutView="80" workbookViewId="0">
      <pane ySplit="2" topLeftCell="A93" activePane="bottomLeft" state="frozen"/>
      <selection activeCell="J11" sqref="J11"/>
      <selection pane="bottomLeft" activeCell="E1" sqref="E1:S97"/>
    </sheetView>
  </sheetViews>
  <sheetFormatPr defaultRowHeight="30" customHeight="1"/>
  <cols>
    <col min="1" max="1" width="6.42578125" style="5" customWidth="1"/>
    <col min="2" max="2" width="15.7109375" style="37" customWidth="1"/>
    <col min="3" max="3" width="6.42578125" style="37" customWidth="1"/>
    <col min="4" max="4" width="8.42578125" style="38" customWidth="1"/>
    <col min="5" max="5" width="9.5703125" style="38" customWidth="1"/>
    <col min="6" max="6" width="8.28515625" style="38" customWidth="1"/>
    <col min="7" max="7" width="7.5703125" style="38" customWidth="1"/>
    <col min="8" max="8" width="7.5703125" style="38" hidden="1" customWidth="1"/>
    <col min="9" max="9" width="44.7109375" style="37" customWidth="1"/>
    <col min="10" max="10" width="39.5703125" style="37" customWidth="1"/>
    <col min="11" max="12" width="11.85546875" style="38" customWidth="1"/>
    <col min="13" max="13" width="24" style="5" customWidth="1"/>
    <col min="14" max="15" width="15" style="39" customWidth="1"/>
    <col min="16" max="16" width="12" style="5" customWidth="1"/>
    <col min="17" max="17" width="11.7109375" style="5" bestFit="1" customWidth="1"/>
    <col min="18" max="19" width="9.28515625" style="5" bestFit="1" customWidth="1"/>
    <col min="20" max="16384" width="9.140625" style="5"/>
  </cols>
  <sheetData>
    <row r="1" spans="1:19" ht="22.5" customHeight="1">
      <c r="E1" s="239" t="s">
        <v>2319</v>
      </c>
      <c r="F1" s="239"/>
      <c r="G1" s="239"/>
      <c r="H1" s="37"/>
      <c r="J1" s="38"/>
      <c r="L1" s="5"/>
      <c r="M1" s="47"/>
      <c r="N1" s="5"/>
      <c r="O1" s="5"/>
      <c r="P1" s="238" t="s">
        <v>2326</v>
      </c>
      <c r="Q1" s="238"/>
      <c r="R1" s="238"/>
    </row>
    <row r="2" spans="1:19" ht="77.25" customHeight="1">
      <c r="A2" s="1" t="s">
        <v>0</v>
      </c>
      <c r="B2" s="1" t="s">
        <v>1</v>
      </c>
      <c r="C2" s="1" t="s">
        <v>2</v>
      </c>
      <c r="D2" s="2" t="s">
        <v>3</v>
      </c>
      <c r="E2" s="2" t="s">
        <v>4</v>
      </c>
      <c r="F2" s="2" t="s">
        <v>5</v>
      </c>
      <c r="G2" s="2" t="s">
        <v>6</v>
      </c>
      <c r="H2" s="3" t="s">
        <v>7</v>
      </c>
      <c r="I2" s="4" t="s">
        <v>8</v>
      </c>
      <c r="J2" s="4" t="s">
        <v>9</v>
      </c>
      <c r="K2" s="2" t="s">
        <v>10</v>
      </c>
      <c r="L2" s="2" t="s">
        <v>10</v>
      </c>
      <c r="M2" s="4" t="s">
        <v>11</v>
      </c>
      <c r="N2" s="4" t="s">
        <v>12</v>
      </c>
      <c r="O2" s="4" t="s">
        <v>2106</v>
      </c>
      <c r="P2" s="4" t="s">
        <v>2101</v>
      </c>
      <c r="Q2" s="4" t="s">
        <v>2102</v>
      </c>
      <c r="R2" s="4" t="s">
        <v>2103</v>
      </c>
      <c r="S2" s="4" t="s">
        <v>2104</v>
      </c>
    </row>
    <row r="3" spans="1:19" ht="75">
      <c r="A3" s="6">
        <v>1</v>
      </c>
      <c r="B3" s="6" t="s">
        <v>13</v>
      </c>
      <c r="C3" s="6" t="s">
        <v>14</v>
      </c>
      <c r="D3" s="6" t="s">
        <v>15</v>
      </c>
      <c r="E3" s="6"/>
      <c r="F3" s="6"/>
      <c r="G3" s="6"/>
      <c r="H3" s="7" t="s">
        <v>16</v>
      </c>
      <c r="I3" s="8" t="s">
        <v>17</v>
      </c>
      <c r="J3" s="8" t="s">
        <v>18</v>
      </c>
      <c r="K3" s="9" t="s">
        <v>19</v>
      </c>
      <c r="L3" s="9">
        <f>350.48
+29</f>
        <v>379.48</v>
      </c>
      <c r="M3" s="8" t="s">
        <v>20</v>
      </c>
      <c r="N3" s="10">
        <v>44865</v>
      </c>
      <c r="O3" s="9">
        <v>19.559999999999999</v>
      </c>
      <c r="P3" s="127">
        <v>300</v>
      </c>
      <c r="Q3" s="127">
        <f>L3-O3-P3</f>
        <v>59.920000000000016</v>
      </c>
      <c r="R3" s="7"/>
      <c r="S3" s="7"/>
    </row>
    <row r="4" spans="1:19" ht="135">
      <c r="A4" s="6">
        <v>2</v>
      </c>
      <c r="B4" s="6" t="s">
        <v>21</v>
      </c>
      <c r="C4" s="6" t="s">
        <v>14</v>
      </c>
      <c r="D4" s="6" t="s">
        <v>22</v>
      </c>
      <c r="E4" s="6"/>
      <c r="F4" s="6"/>
      <c r="G4" s="6"/>
      <c r="H4" s="7" t="s">
        <v>16</v>
      </c>
      <c r="I4" s="8" t="s">
        <v>23</v>
      </c>
      <c r="J4" s="8" t="s">
        <v>24</v>
      </c>
      <c r="K4" s="9" t="s">
        <v>25</v>
      </c>
      <c r="L4" s="9">
        <f>302.53
+7
+58
+15</f>
        <v>382.53</v>
      </c>
      <c r="M4" s="8" t="s">
        <v>26</v>
      </c>
      <c r="N4" s="10">
        <v>44819</v>
      </c>
      <c r="O4" s="10"/>
      <c r="P4" s="127">
        <f>L4</f>
        <v>382.53</v>
      </c>
      <c r="Q4" s="7"/>
      <c r="R4" s="7"/>
      <c r="S4" s="7"/>
    </row>
    <row r="5" spans="1:19" ht="45">
      <c r="A5" s="6">
        <v>3</v>
      </c>
      <c r="B5" s="6" t="s">
        <v>27</v>
      </c>
      <c r="C5" s="6" t="s">
        <v>14</v>
      </c>
      <c r="D5" s="6" t="s">
        <v>22</v>
      </c>
      <c r="E5" s="6"/>
      <c r="F5" s="6"/>
      <c r="G5" s="6"/>
      <c r="H5" s="7" t="s">
        <v>16</v>
      </c>
      <c r="I5" s="11" t="s">
        <v>28</v>
      </c>
      <c r="J5" s="8" t="s">
        <v>29</v>
      </c>
      <c r="K5" s="9" t="s">
        <v>30</v>
      </c>
      <c r="L5" s="9">
        <f>390.92
-43.79</f>
        <v>347.13</v>
      </c>
      <c r="M5" s="8" t="s">
        <v>31</v>
      </c>
      <c r="N5" s="10">
        <v>44819</v>
      </c>
      <c r="O5" s="10"/>
      <c r="P5" s="127">
        <f>L5</f>
        <v>347.13</v>
      </c>
      <c r="Q5" s="7"/>
      <c r="R5" s="7"/>
      <c r="S5" s="7"/>
    </row>
    <row r="6" spans="1:19" ht="90">
      <c r="A6" s="6">
        <v>4</v>
      </c>
      <c r="B6" s="6" t="s">
        <v>32</v>
      </c>
      <c r="C6" s="6" t="s">
        <v>14</v>
      </c>
      <c r="D6" s="6" t="s">
        <v>22</v>
      </c>
      <c r="E6" s="6"/>
      <c r="F6" s="6"/>
      <c r="G6" s="6"/>
      <c r="H6" s="7" t="s">
        <v>16</v>
      </c>
      <c r="I6" s="11" t="s">
        <v>33</v>
      </c>
      <c r="J6" s="8" t="s">
        <v>34</v>
      </c>
      <c r="K6" s="9" t="s">
        <v>35</v>
      </c>
      <c r="L6" s="9">
        <f>181.95
-15.1
+134.8
-15.1</f>
        <v>286.54999999999995</v>
      </c>
      <c r="M6" s="8" t="s">
        <v>36</v>
      </c>
      <c r="N6" s="10">
        <v>44865</v>
      </c>
      <c r="O6" s="10"/>
      <c r="P6" s="127">
        <f>L6</f>
        <v>286.54999999999995</v>
      </c>
      <c r="Q6" s="7"/>
      <c r="R6" s="7"/>
      <c r="S6" s="7"/>
    </row>
    <row r="7" spans="1:19" ht="45">
      <c r="A7" s="6">
        <v>5</v>
      </c>
      <c r="B7" s="6" t="s">
        <v>37</v>
      </c>
      <c r="C7" s="6" t="s">
        <v>14</v>
      </c>
      <c r="D7" s="6" t="s">
        <v>22</v>
      </c>
      <c r="E7" s="6"/>
      <c r="F7" s="6"/>
      <c r="G7" s="6"/>
      <c r="H7" s="7" t="s">
        <v>16</v>
      </c>
      <c r="I7" s="11" t="s">
        <v>38</v>
      </c>
      <c r="J7" s="8" t="s">
        <v>39</v>
      </c>
      <c r="K7" s="9" t="s">
        <v>40</v>
      </c>
      <c r="L7" s="9">
        <f>323.52
-36.24</f>
        <v>287.27999999999997</v>
      </c>
      <c r="M7" s="8" t="s">
        <v>41</v>
      </c>
      <c r="N7" s="10">
        <v>44865</v>
      </c>
      <c r="O7" s="9">
        <v>73.099999999999994</v>
      </c>
      <c r="P7" s="127">
        <f>L7-O7</f>
        <v>214.17999999999998</v>
      </c>
      <c r="Q7" s="7"/>
      <c r="R7" s="7"/>
      <c r="S7" s="7"/>
    </row>
    <row r="8" spans="1:19" ht="75">
      <c r="A8" s="6">
        <v>6</v>
      </c>
      <c r="B8" s="6" t="s">
        <v>42</v>
      </c>
      <c r="C8" s="6" t="s">
        <v>14</v>
      </c>
      <c r="D8" s="6" t="s">
        <v>43</v>
      </c>
      <c r="E8" s="6"/>
      <c r="F8" s="6"/>
      <c r="G8" s="6"/>
      <c r="H8" s="7" t="s">
        <v>16</v>
      </c>
      <c r="I8" s="11" t="s">
        <v>44</v>
      </c>
      <c r="J8" s="8" t="s">
        <v>45</v>
      </c>
      <c r="K8" s="9" t="s">
        <v>46</v>
      </c>
      <c r="L8" s="9">
        <f>269.6
+58</f>
        <v>327.60000000000002</v>
      </c>
      <c r="M8" s="8" t="s">
        <v>47</v>
      </c>
      <c r="N8" s="12" t="s">
        <v>48</v>
      </c>
      <c r="O8" s="9">
        <v>27.43</v>
      </c>
      <c r="P8" s="127">
        <v>210</v>
      </c>
      <c r="Q8" s="127">
        <f>L8-O8-P8</f>
        <v>90.170000000000016</v>
      </c>
      <c r="R8" s="7"/>
      <c r="S8" s="7"/>
    </row>
    <row r="9" spans="1:19" ht="75">
      <c r="A9" s="6">
        <v>7</v>
      </c>
      <c r="B9" s="6" t="s">
        <v>49</v>
      </c>
      <c r="C9" s="6" t="s">
        <v>14</v>
      </c>
      <c r="D9" s="6" t="s">
        <v>43</v>
      </c>
      <c r="E9" s="6"/>
      <c r="F9" s="6"/>
      <c r="G9" s="6"/>
      <c r="H9" s="7" t="s">
        <v>16</v>
      </c>
      <c r="I9" s="11" t="s">
        <v>50</v>
      </c>
      <c r="J9" s="8" t="s">
        <v>51</v>
      </c>
      <c r="K9" s="9" t="s">
        <v>52</v>
      </c>
      <c r="L9" s="9">
        <f>188.72
+58</f>
        <v>246.72</v>
      </c>
      <c r="M9" s="8" t="s">
        <v>53</v>
      </c>
      <c r="N9" s="12" t="s">
        <v>48</v>
      </c>
      <c r="O9" s="9">
        <v>57.25</v>
      </c>
      <c r="P9" s="127">
        <v>130</v>
      </c>
      <c r="Q9" s="127">
        <f>L9-O9-P9</f>
        <v>59.47</v>
      </c>
      <c r="R9" s="7"/>
      <c r="S9" s="7"/>
    </row>
    <row r="10" spans="1:19" ht="90">
      <c r="A10" s="6">
        <v>8</v>
      </c>
      <c r="B10" s="6" t="s">
        <v>54</v>
      </c>
      <c r="C10" s="6" t="s">
        <v>14</v>
      </c>
      <c r="D10" s="6" t="s">
        <v>15</v>
      </c>
      <c r="E10" s="6"/>
      <c r="F10" s="6"/>
      <c r="G10" s="6"/>
      <c r="H10" s="7" t="s">
        <v>16</v>
      </c>
      <c r="I10" s="11" t="s">
        <v>55</v>
      </c>
      <c r="J10" s="8" t="s">
        <v>56</v>
      </c>
      <c r="K10" s="9">
        <v>65.94</v>
      </c>
      <c r="L10" s="9">
        <v>65.94</v>
      </c>
      <c r="M10" s="8" t="s">
        <v>57</v>
      </c>
      <c r="N10" s="10">
        <v>44788</v>
      </c>
      <c r="O10" s="9">
        <v>15.08</v>
      </c>
      <c r="P10" s="127">
        <v>36</v>
      </c>
      <c r="Q10" s="127">
        <f>L10-O10-P10</f>
        <v>14.86</v>
      </c>
      <c r="R10" s="7"/>
      <c r="S10" s="7"/>
    </row>
    <row r="11" spans="1:19">
      <c r="A11" s="6">
        <v>9</v>
      </c>
      <c r="B11" s="6" t="s">
        <v>58</v>
      </c>
      <c r="C11" s="6" t="s">
        <v>14</v>
      </c>
      <c r="D11" s="6" t="s">
        <v>43</v>
      </c>
      <c r="E11" s="6">
        <v>54</v>
      </c>
      <c r="F11" s="6"/>
      <c r="G11" s="6"/>
      <c r="H11" s="7" t="s">
        <v>16</v>
      </c>
      <c r="I11" s="13" t="s">
        <v>59</v>
      </c>
      <c r="J11" s="8" t="s">
        <v>60</v>
      </c>
      <c r="K11" s="9">
        <v>14</v>
      </c>
      <c r="L11" s="9">
        <v>14</v>
      </c>
      <c r="M11" s="14" t="s">
        <v>61</v>
      </c>
      <c r="N11" s="12"/>
      <c r="O11" s="12"/>
      <c r="P11" s="7"/>
      <c r="Q11" s="7"/>
      <c r="R11" s="7"/>
      <c r="S11" s="7"/>
    </row>
    <row r="12" spans="1:19" ht="75">
      <c r="A12" s="6">
        <v>10</v>
      </c>
      <c r="B12" s="6" t="s">
        <v>62</v>
      </c>
      <c r="C12" s="6" t="s">
        <v>14</v>
      </c>
      <c r="D12" s="8" t="s">
        <v>15</v>
      </c>
      <c r="E12" s="8">
        <v>47</v>
      </c>
      <c r="F12" s="8"/>
      <c r="G12" s="8"/>
      <c r="H12" s="7" t="s">
        <v>16</v>
      </c>
      <c r="I12" s="8" t="s">
        <v>63</v>
      </c>
      <c r="J12" s="8" t="s">
        <v>64</v>
      </c>
      <c r="K12" s="9" t="s">
        <v>65</v>
      </c>
      <c r="L12" s="9">
        <f>260.16
+150.84
+58</f>
        <v>469</v>
      </c>
      <c r="M12" s="8" t="s">
        <v>66</v>
      </c>
      <c r="N12" s="10">
        <v>44926</v>
      </c>
      <c r="O12" s="9">
        <v>153.68</v>
      </c>
      <c r="P12" s="127">
        <v>220</v>
      </c>
      <c r="Q12" s="127">
        <f>L12-O12-P12</f>
        <v>95.32</v>
      </c>
      <c r="R12" s="7"/>
      <c r="S12" s="7"/>
    </row>
    <row r="13" spans="1:19" ht="120">
      <c r="A13" s="6">
        <v>11</v>
      </c>
      <c r="B13" s="6" t="s">
        <v>67</v>
      </c>
      <c r="C13" s="6" t="s">
        <v>14</v>
      </c>
      <c r="D13" s="11" t="s">
        <v>22</v>
      </c>
      <c r="E13" s="11"/>
      <c r="F13" s="11"/>
      <c r="G13" s="11">
        <v>64</v>
      </c>
      <c r="H13" s="7" t="s">
        <v>16</v>
      </c>
      <c r="I13" s="11" t="s">
        <v>68</v>
      </c>
      <c r="J13" s="11" t="s">
        <v>69</v>
      </c>
      <c r="K13" s="9" t="s">
        <v>70</v>
      </c>
      <c r="L13" s="9">
        <f>38.57
+379.25
-42.48</f>
        <v>375.34</v>
      </c>
      <c r="M13" s="8" t="s">
        <v>71</v>
      </c>
      <c r="N13" s="12" t="s">
        <v>48</v>
      </c>
      <c r="O13" s="9">
        <v>130.32</v>
      </c>
      <c r="P13" s="127">
        <v>170</v>
      </c>
      <c r="Q13" s="127">
        <f>L13-O13-P13</f>
        <v>75.019999999999982</v>
      </c>
      <c r="R13" s="7"/>
      <c r="S13" s="7"/>
    </row>
    <row r="14" spans="1:19" ht="75">
      <c r="A14" s="6">
        <v>12</v>
      </c>
      <c r="B14" s="6" t="s">
        <v>72</v>
      </c>
      <c r="C14" s="6" t="s">
        <v>14</v>
      </c>
      <c r="D14" s="6" t="s">
        <v>43</v>
      </c>
      <c r="E14" s="6">
        <v>4</v>
      </c>
      <c r="F14" s="6"/>
      <c r="G14" s="6"/>
      <c r="H14" s="7" t="s">
        <v>16</v>
      </c>
      <c r="I14" s="8" t="s">
        <v>73</v>
      </c>
      <c r="J14" s="8" t="s">
        <v>74</v>
      </c>
      <c r="K14" s="9" t="s">
        <v>52</v>
      </c>
      <c r="L14" s="9">
        <f>188.72
+58</f>
        <v>246.72</v>
      </c>
      <c r="M14" s="8" t="s">
        <v>75</v>
      </c>
      <c r="N14" s="12" t="s">
        <v>48</v>
      </c>
      <c r="O14" s="12"/>
      <c r="P14" s="7">
        <v>175</v>
      </c>
      <c r="Q14" s="127">
        <f>L14-P14</f>
        <v>71.72</v>
      </c>
      <c r="R14" s="7"/>
      <c r="S14" s="7"/>
    </row>
    <row r="15" spans="1:19">
      <c r="A15" s="6">
        <v>13</v>
      </c>
      <c r="B15" s="6" t="s">
        <v>76</v>
      </c>
      <c r="C15" s="6" t="s">
        <v>14</v>
      </c>
      <c r="D15" s="6" t="s">
        <v>22</v>
      </c>
      <c r="E15" s="6">
        <v>92</v>
      </c>
      <c r="F15" s="6"/>
      <c r="G15" s="6"/>
      <c r="H15" s="7" t="s">
        <v>77</v>
      </c>
      <c r="I15" s="8" t="s">
        <v>78</v>
      </c>
      <c r="J15" s="8" t="s">
        <v>79</v>
      </c>
      <c r="K15" s="9">
        <v>203.62</v>
      </c>
      <c r="L15" s="9">
        <v>203.62</v>
      </c>
      <c r="M15" s="8"/>
      <c r="N15" s="12" t="s">
        <v>80</v>
      </c>
      <c r="O15" s="12"/>
      <c r="P15" s="7">
        <v>143</v>
      </c>
      <c r="Q15" s="130">
        <v>60.620000000000005</v>
      </c>
      <c r="R15" s="7"/>
      <c r="S15" s="7"/>
    </row>
    <row r="16" spans="1:19" ht="105">
      <c r="A16" s="6">
        <v>14</v>
      </c>
      <c r="B16" s="6" t="s">
        <v>81</v>
      </c>
      <c r="C16" s="6" t="s">
        <v>14</v>
      </c>
      <c r="D16" s="6" t="s">
        <v>22</v>
      </c>
      <c r="E16" s="6">
        <v>40</v>
      </c>
      <c r="F16" s="6"/>
      <c r="G16" s="6"/>
      <c r="H16" s="7" t="s">
        <v>82</v>
      </c>
      <c r="I16" s="8" t="s">
        <v>83</v>
      </c>
      <c r="J16" s="8" t="s">
        <v>84</v>
      </c>
      <c r="K16" s="9" t="s">
        <v>85</v>
      </c>
      <c r="L16" s="9">
        <f>219.92
+202.2</f>
        <v>422.12</v>
      </c>
      <c r="M16" s="8" t="s">
        <v>86</v>
      </c>
      <c r="N16" s="12" t="s">
        <v>48</v>
      </c>
      <c r="O16" s="9">
        <v>160.12</v>
      </c>
      <c r="P16" s="127">
        <v>183</v>
      </c>
      <c r="Q16" s="127">
        <f>L16-O16-P16</f>
        <v>79</v>
      </c>
      <c r="R16" s="7"/>
      <c r="S16" s="7"/>
    </row>
    <row r="17" spans="1:19" ht="75">
      <c r="A17" s="6">
        <v>15</v>
      </c>
      <c r="B17" s="6" t="s">
        <v>87</v>
      </c>
      <c r="C17" s="6" t="s">
        <v>14</v>
      </c>
      <c r="D17" s="6" t="s">
        <v>15</v>
      </c>
      <c r="E17" s="6"/>
      <c r="F17" s="6">
        <v>2</v>
      </c>
      <c r="G17" s="6"/>
      <c r="H17" s="7" t="s">
        <v>16</v>
      </c>
      <c r="I17" s="8" t="s">
        <v>88</v>
      </c>
      <c r="J17" s="8" t="s">
        <v>89</v>
      </c>
      <c r="K17" s="9" t="s">
        <v>90</v>
      </c>
      <c r="L17" s="9">
        <f>215.68
+58</f>
        <v>273.68</v>
      </c>
      <c r="M17" s="8" t="s">
        <v>91</v>
      </c>
      <c r="N17" s="12" t="s">
        <v>80</v>
      </c>
      <c r="O17" s="12"/>
      <c r="P17" s="7">
        <v>192</v>
      </c>
      <c r="Q17" s="130">
        <v>81.680000000000007</v>
      </c>
      <c r="R17" s="7"/>
      <c r="S17" s="7"/>
    </row>
    <row r="18" spans="1:19" ht="45">
      <c r="A18" s="6">
        <v>16</v>
      </c>
      <c r="B18" s="6" t="s">
        <v>92</v>
      </c>
      <c r="C18" s="6" t="s">
        <v>14</v>
      </c>
      <c r="D18" s="6" t="s">
        <v>22</v>
      </c>
      <c r="E18" s="6">
        <v>139</v>
      </c>
      <c r="F18" s="6"/>
      <c r="G18" s="6"/>
      <c r="H18" s="7" t="s">
        <v>16</v>
      </c>
      <c r="I18" s="8" t="s">
        <v>93</v>
      </c>
      <c r="J18" s="15" t="s">
        <v>94</v>
      </c>
      <c r="K18" s="9" t="s">
        <v>95</v>
      </c>
      <c r="L18" s="9">
        <f>223.77
-25.07</f>
        <v>198.70000000000002</v>
      </c>
      <c r="M18" s="8" t="s">
        <v>96</v>
      </c>
      <c r="N18" s="12" t="s">
        <v>80</v>
      </c>
      <c r="O18" s="12"/>
      <c r="P18" s="7">
        <v>140</v>
      </c>
      <c r="Q18" s="130">
        <v>58.700000000000017</v>
      </c>
      <c r="R18" s="7"/>
      <c r="S18" s="7"/>
    </row>
    <row r="19" spans="1:19" ht="45">
      <c r="A19" s="6">
        <v>17</v>
      </c>
      <c r="B19" s="6" t="s">
        <v>97</v>
      </c>
      <c r="C19" s="6" t="s">
        <v>14</v>
      </c>
      <c r="D19" s="6" t="s">
        <v>43</v>
      </c>
      <c r="E19" s="6">
        <v>66</v>
      </c>
      <c r="F19" s="6"/>
      <c r="G19" s="6"/>
      <c r="H19" s="7" t="s">
        <v>16</v>
      </c>
      <c r="I19" s="8" t="s">
        <v>98</v>
      </c>
      <c r="J19" s="8" t="s">
        <v>99</v>
      </c>
      <c r="K19" s="9">
        <v>55.012799999999999</v>
      </c>
      <c r="L19" s="9">
        <v>55.012799999999999</v>
      </c>
      <c r="M19" s="8" t="s">
        <v>100</v>
      </c>
      <c r="N19" s="12" t="s">
        <v>80</v>
      </c>
      <c r="O19" s="12"/>
      <c r="P19" s="7">
        <v>39</v>
      </c>
      <c r="Q19" s="130">
        <v>16.012799999999999</v>
      </c>
      <c r="R19" s="7"/>
      <c r="S19" s="7"/>
    </row>
    <row r="20" spans="1:19" ht="135">
      <c r="A20" s="6">
        <v>18</v>
      </c>
      <c r="B20" s="6" t="s">
        <v>101</v>
      </c>
      <c r="C20" s="6" t="s">
        <v>14</v>
      </c>
      <c r="D20" s="6" t="s">
        <v>22</v>
      </c>
      <c r="E20" s="6"/>
      <c r="F20" s="6"/>
      <c r="G20" s="6"/>
      <c r="H20" s="7" t="s">
        <v>16</v>
      </c>
      <c r="I20" s="8" t="s">
        <v>102</v>
      </c>
      <c r="J20" s="8" t="s">
        <v>103</v>
      </c>
      <c r="K20" s="9" t="s">
        <v>104</v>
      </c>
      <c r="L20" s="9">
        <f>92.12
+29</f>
        <v>121.12</v>
      </c>
      <c r="M20" s="8" t="s">
        <v>105</v>
      </c>
      <c r="N20" s="10">
        <v>44865</v>
      </c>
      <c r="O20" s="9">
        <v>3.21</v>
      </c>
      <c r="P20" s="127">
        <v>82</v>
      </c>
      <c r="Q20" s="127">
        <f>L20-O20-P20</f>
        <v>35.910000000000011</v>
      </c>
      <c r="R20" s="7"/>
      <c r="S20" s="7"/>
    </row>
    <row r="21" spans="1:19" ht="75">
      <c r="A21" s="6">
        <v>19</v>
      </c>
      <c r="B21" s="16" t="s">
        <v>106</v>
      </c>
      <c r="C21" s="16" t="s">
        <v>14</v>
      </c>
      <c r="D21" s="16" t="s">
        <v>107</v>
      </c>
      <c r="E21" s="16">
        <v>36</v>
      </c>
      <c r="F21" s="16"/>
      <c r="G21" s="16"/>
      <c r="H21" s="7" t="s">
        <v>16</v>
      </c>
      <c r="I21" s="17" t="s">
        <v>108</v>
      </c>
      <c r="J21" s="17" t="s">
        <v>109</v>
      </c>
      <c r="K21" s="18" t="s">
        <v>110</v>
      </c>
      <c r="L21" s="18">
        <f>373.71
+58</f>
        <v>431.71</v>
      </c>
      <c r="M21" s="19" t="s">
        <v>111</v>
      </c>
      <c r="N21" s="12" t="s">
        <v>112</v>
      </c>
      <c r="O21" s="12"/>
      <c r="P21" s="7"/>
      <c r="Q21" s="7">
        <v>130</v>
      </c>
      <c r="R21" s="127">
        <v>301.70999999999998</v>
      </c>
      <c r="S21" s="7"/>
    </row>
    <row r="22" spans="1:19" ht="45">
      <c r="A22" s="6">
        <v>20</v>
      </c>
      <c r="B22" s="16" t="s">
        <v>113</v>
      </c>
      <c r="C22" s="16" t="s">
        <v>14</v>
      </c>
      <c r="D22" s="16" t="s">
        <v>107</v>
      </c>
      <c r="E22" s="16">
        <v>76</v>
      </c>
      <c r="F22" s="16"/>
      <c r="G22" s="16"/>
      <c r="H22" s="7" t="s">
        <v>16</v>
      </c>
      <c r="I22" s="17" t="s">
        <v>114</v>
      </c>
      <c r="J22" s="17" t="s">
        <v>115</v>
      </c>
      <c r="K22" s="18" t="s">
        <v>116</v>
      </c>
      <c r="L22" s="18">
        <f>269.6
-30.2</f>
        <v>239.40000000000003</v>
      </c>
      <c r="M22" s="19" t="s">
        <v>117</v>
      </c>
      <c r="N22" s="12" t="s">
        <v>118</v>
      </c>
      <c r="O22" s="12"/>
      <c r="P22" s="7">
        <v>72</v>
      </c>
      <c r="Q22" s="130">
        <v>167.40000000000003</v>
      </c>
      <c r="R22" s="127"/>
      <c r="S22" s="7"/>
    </row>
    <row r="23" spans="1:19" ht="75">
      <c r="A23" s="6">
        <v>21</v>
      </c>
      <c r="B23" s="16" t="s">
        <v>119</v>
      </c>
      <c r="C23" s="16" t="s">
        <v>14</v>
      </c>
      <c r="D23" s="16" t="s">
        <v>43</v>
      </c>
      <c r="E23" s="16">
        <v>79</v>
      </c>
      <c r="F23" s="16"/>
      <c r="G23" s="16"/>
      <c r="H23" s="7" t="s">
        <v>16</v>
      </c>
      <c r="I23" s="17" t="s">
        <v>120</v>
      </c>
      <c r="J23" s="17" t="s">
        <v>121</v>
      </c>
      <c r="K23" s="18" t="s">
        <v>122</v>
      </c>
      <c r="L23" s="18">
        <f>84.78
+14.13</f>
        <v>98.91</v>
      </c>
      <c r="M23" s="19" t="s">
        <v>123</v>
      </c>
      <c r="N23" s="12" t="s">
        <v>48</v>
      </c>
      <c r="O23" s="12"/>
      <c r="P23" s="7">
        <v>70</v>
      </c>
      <c r="Q23" s="127">
        <f>L23-P23</f>
        <v>28.909999999999997</v>
      </c>
      <c r="R23" s="127"/>
      <c r="S23" s="7"/>
    </row>
    <row r="24" spans="1:19" ht="105">
      <c r="A24" s="6">
        <v>22</v>
      </c>
      <c r="B24" s="16" t="s">
        <v>124</v>
      </c>
      <c r="C24" s="16" t="s">
        <v>14</v>
      </c>
      <c r="D24" s="16" t="s">
        <v>107</v>
      </c>
      <c r="E24" s="16">
        <v>48</v>
      </c>
      <c r="F24" s="16"/>
      <c r="G24" s="16"/>
      <c r="H24" s="7" t="s">
        <v>16</v>
      </c>
      <c r="I24" s="17" t="s">
        <v>125</v>
      </c>
      <c r="J24" s="17" t="s">
        <v>126</v>
      </c>
      <c r="K24" s="18" t="s">
        <v>127</v>
      </c>
      <c r="L24" s="18">
        <f>62.21
+29</f>
        <v>91.210000000000008</v>
      </c>
      <c r="M24" s="19" t="s">
        <v>123</v>
      </c>
      <c r="N24" s="12" t="s">
        <v>48</v>
      </c>
      <c r="O24" s="12"/>
      <c r="P24" s="7">
        <v>60</v>
      </c>
      <c r="Q24" s="127">
        <f>L24-P24</f>
        <v>31.210000000000008</v>
      </c>
      <c r="R24" s="127"/>
      <c r="S24" s="7"/>
    </row>
    <row r="25" spans="1:19" ht="45">
      <c r="A25" s="6">
        <v>23</v>
      </c>
      <c r="B25" s="16" t="s">
        <v>128</v>
      </c>
      <c r="C25" s="16" t="s">
        <v>14</v>
      </c>
      <c r="D25" s="16" t="s">
        <v>43</v>
      </c>
      <c r="E25" s="16"/>
      <c r="F25" s="16">
        <v>82</v>
      </c>
      <c r="G25" s="16"/>
      <c r="H25" s="7" t="s">
        <v>16</v>
      </c>
      <c r="I25" s="17" t="s">
        <v>129</v>
      </c>
      <c r="J25" s="17" t="s">
        <v>130</v>
      </c>
      <c r="K25" s="18" t="s">
        <v>131</v>
      </c>
      <c r="L25" s="18">
        <f>366.06
-41.01</f>
        <v>325.05</v>
      </c>
      <c r="M25" s="19" t="s">
        <v>132</v>
      </c>
      <c r="N25" s="12"/>
      <c r="O25" s="12"/>
      <c r="P25" s="7"/>
      <c r="Q25" s="7"/>
      <c r="R25" s="127"/>
      <c r="S25" s="7"/>
    </row>
    <row r="26" spans="1:19">
      <c r="A26" s="6">
        <v>24</v>
      </c>
      <c r="B26" s="16" t="s">
        <v>133</v>
      </c>
      <c r="C26" s="16" t="s">
        <v>14</v>
      </c>
      <c r="D26" s="16" t="s">
        <v>107</v>
      </c>
      <c r="E26" s="16">
        <v>74</v>
      </c>
      <c r="F26" s="16"/>
      <c r="G26" s="16"/>
      <c r="H26" s="7" t="s">
        <v>16</v>
      </c>
      <c r="I26" s="17" t="s">
        <v>134</v>
      </c>
      <c r="J26" s="17" t="s">
        <v>135</v>
      </c>
      <c r="K26" s="18">
        <v>64.703999999999994</v>
      </c>
      <c r="L26" s="18">
        <v>64.703999999999994</v>
      </c>
      <c r="M26" s="19" t="s">
        <v>136</v>
      </c>
      <c r="N26" s="12" t="s">
        <v>118</v>
      </c>
      <c r="O26" s="12"/>
      <c r="P26" s="7">
        <v>20</v>
      </c>
      <c r="Q26" s="130">
        <v>44.703999999999994</v>
      </c>
      <c r="R26" s="127"/>
      <c r="S26" s="7"/>
    </row>
    <row r="27" spans="1:19" ht="60">
      <c r="A27" s="6">
        <v>25</v>
      </c>
      <c r="B27" s="16" t="s">
        <v>137</v>
      </c>
      <c r="C27" s="16" t="s">
        <v>14</v>
      </c>
      <c r="D27" s="16" t="s">
        <v>15</v>
      </c>
      <c r="E27" s="16">
        <v>94</v>
      </c>
      <c r="F27" s="16"/>
      <c r="G27" s="16"/>
      <c r="H27" s="7" t="s">
        <v>16</v>
      </c>
      <c r="I27" s="17" t="s">
        <v>138</v>
      </c>
      <c r="J27" s="17" t="s">
        <v>139</v>
      </c>
      <c r="K27" s="18">
        <v>108.33</v>
      </c>
      <c r="L27" s="18">
        <v>108.33</v>
      </c>
      <c r="M27" s="12" t="s">
        <v>140</v>
      </c>
      <c r="N27" s="12" t="s">
        <v>80</v>
      </c>
      <c r="O27" s="12"/>
      <c r="P27" s="7">
        <v>76</v>
      </c>
      <c r="Q27" s="130">
        <v>32.33</v>
      </c>
      <c r="R27" s="127"/>
      <c r="S27" s="7"/>
    </row>
    <row r="28" spans="1:19" ht="210">
      <c r="A28" s="6">
        <v>26</v>
      </c>
      <c r="B28" s="16" t="s">
        <v>141</v>
      </c>
      <c r="C28" s="16" t="s">
        <v>14</v>
      </c>
      <c r="D28" s="16" t="s">
        <v>15</v>
      </c>
      <c r="E28" s="16"/>
      <c r="F28" s="16"/>
      <c r="G28" s="16">
        <v>59</v>
      </c>
      <c r="H28" s="7" t="s">
        <v>16</v>
      </c>
      <c r="I28" s="17" t="s">
        <v>142</v>
      </c>
      <c r="J28" s="17" t="s">
        <v>143</v>
      </c>
      <c r="K28" s="18" t="s">
        <v>144</v>
      </c>
      <c r="L28" s="18">
        <f>303.13
+22.1
+29
+22.1</f>
        <v>376.33000000000004</v>
      </c>
      <c r="M28" s="19" t="s">
        <v>145</v>
      </c>
      <c r="N28" s="12" t="s">
        <v>118</v>
      </c>
      <c r="O28" s="12"/>
      <c r="P28" s="7">
        <v>113</v>
      </c>
      <c r="Q28" s="130">
        <v>263.33000000000004</v>
      </c>
      <c r="R28" s="127"/>
      <c r="S28" s="7"/>
    </row>
    <row r="29" spans="1:19" ht="120">
      <c r="A29" s="6">
        <v>27</v>
      </c>
      <c r="B29" s="16" t="s">
        <v>146</v>
      </c>
      <c r="C29" s="16" t="s">
        <v>14</v>
      </c>
      <c r="D29" s="16" t="s">
        <v>22</v>
      </c>
      <c r="E29" s="16"/>
      <c r="F29" s="16"/>
      <c r="G29" s="16"/>
      <c r="H29" s="7" t="s">
        <v>16</v>
      </c>
      <c r="I29" s="17" t="s">
        <v>147</v>
      </c>
      <c r="J29" s="17" t="s">
        <v>148</v>
      </c>
      <c r="K29" s="18" t="s">
        <v>149</v>
      </c>
      <c r="L29" s="18">
        <f>263.86
+207.89
+116</f>
        <v>587.75</v>
      </c>
      <c r="M29" s="19" t="s">
        <v>150</v>
      </c>
      <c r="N29" s="12" t="s">
        <v>151</v>
      </c>
      <c r="O29" s="12"/>
      <c r="P29" s="7"/>
      <c r="Q29" s="7"/>
      <c r="R29" s="127">
        <v>177</v>
      </c>
      <c r="S29" s="127">
        <f>L29-R29</f>
        <v>410.75</v>
      </c>
    </row>
    <row r="30" spans="1:19" ht="45">
      <c r="A30" s="6">
        <v>28</v>
      </c>
      <c r="B30" s="16" t="s">
        <v>152</v>
      </c>
      <c r="C30" s="16" t="s">
        <v>14</v>
      </c>
      <c r="D30" s="20" t="s">
        <v>15</v>
      </c>
      <c r="E30" s="16"/>
      <c r="F30" s="16"/>
      <c r="G30" s="16"/>
      <c r="H30" s="21" t="s">
        <v>153</v>
      </c>
      <c r="I30" s="20" t="s">
        <v>154</v>
      </c>
      <c r="J30" s="20" t="s">
        <v>155</v>
      </c>
      <c r="K30" s="18">
        <v>85.92</v>
      </c>
      <c r="L30" s="18">
        <v>85.92</v>
      </c>
      <c r="M30" s="19"/>
      <c r="N30" s="12" t="s">
        <v>80</v>
      </c>
      <c r="O30" s="12"/>
      <c r="P30" s="7">
        <v>61</v>
      </c>
      <c r="Q30" s="130">
        <v>24.92</v>
      </c>
      <c r="R30" s="127"/>
      <c r="S30" s="7"/>
    </row>
    <row r="31" spans="1:19" ht="45">
      <c r="A31" s="6">
        <v>29</v>
      </c>
      <c r="B31" s="16" t="s">
        <v>156</v>
      </c>
      <c r="C31" s="16" t="s">
        <v>14</v>
      </c>
      <c r="D31" s="16" t="s">
        <v>22</v>
      </c>
      <c r="E31" s="16"/>
      <c r="F31" s="16"/>
      <c r="G31" s="16"/>
      <c r="H31" s="21" t="s">
        <v>153</v>
      </c>
      <c r="I31" s="20" t="s">
        <v>157</v>
      </c>
      <c r="J31" s="20" t="s">
        <v>155</v>
      </c>
      <c r="K31" s="18">
        <v>85.92</v>
      </c>
      <c r="L31" s="18">
        <v>85.92</v>
      </c>
      <c r="M31" s="19"/>
      <c r="N31" s="12" t="s">
        <v>80</v>
      </c>
      <c r="O31" s="12"/>
      <c r="P31" s="7">
        <v>61</v>
      </c>
      <c r="Q31" s="130">
        <v>24.92</v>
      </c>
      <c r="R31" s="127"/>
      <c r="S31" s="7"/>
    </row>
    <row r="32" spans="1:19">
      <c r="A32" s="6">
        <v>30</v>
      </c>
      <c r="B32" s="16" t="s">
        <v>158</v>
      </c>
      <c r="C32" s="16" t="s">
        <v>14</v>
      </c>
      <c r="D32" s="20" t="s">
        <v>107</v>
      </c>
      <c r="E32" s="17"/>
      <c r="F32" s="17"/>
      <c r="G32" s="22">
        <v>21</v>
      </c>
      <c r="H32" s="21" t="s">
        <v>153</v>
      </c>
      <c r="I32" s="20" t="s">
        <v>159</v>
      </c>
      <c r="J32" s="20" t="s">
        <v>160</v>
      </c>
      <c r="K32" s="18">
        <v>157.04</v>
      </c>
      <c r="L32" s="18">
        <v>157.04</v>
      </c>
      <c r="M32" s="19"/>
      <c r="N32" s="12" t="s">
        <v>118</v>
      </c>
      <c r="O32" s="12"/>
      <c r="P32" s="7">
        <v>48</v>
      </c>
      <c r="Q32" s="130">
        <v>109.03999999999999</v>
      </c>
      <c r="R32" s="127"/>
      <c r="S32" s="7"/>
    </row>
    <row r="33" spans="1:19">
      <c r="A33" s="6">
        <v>31</v>
      </c>
      <c r="B33" s="16" t="s">
        <v>161</v>
      </c>
      <c r="C33" s="16" t="s">
        <v>14</v>
      </c>
      <c r="D33" s="20" t="s">
        <v>15</v>
      </c>
      <c r="E33" s="16"/>
      <c r="F33" s="16"/>
      <c r="G33" s="16"/>
      <c r="H33" s="21" t="s">
        <v>77</v>
      </c>
      <c r="I33" s="20" t="s">
        <v>162</v>
      </c>
      <c r="J33" s="20" t="s">
        <v>163</v>
      </c>
      <c r="K33" s="18">
        <v>203.62</v>
      </c>
      <c r="L33" s="18">
        <v>203.62</v>
      </c>
      <c r="M33" s="19"/>
      <c r="N33" s="12" t="s">
        <v>80</v>
      </c>
      <c r="O33" s="12"/>
      <c r="P33" s="7">
        <v>143</v>
      </c>
      <c r="Q33" s="130">
        <v>60.620000000000005</v>
      </c>
      <c r="R33" s="127"/>
      <c r="S33" s="7"/>
    </row>
    <row r="34" spans="1:19">
      <c r="A34" s="6">
        <v>32</v>
      </c>
      <c r="B34" s="16" t="s">
        <v>164</v>
      </c>
      <c r="C34" s="16" t="s">
        <v>14</v>
      </c>
      <c r="D34" s="20" t="s">
        <v>22</v>
      </c>
      <c r="E34" s="16"/>
      <c r="F34" s="16"/>
      <c r="G34" s="16"/>
      <c r="H34" s="21" t="s">
        <v>153</v>
      </c>
      <c r="I34" s="20" t="s">
        <v>165</v>
      </c>
      <c r="J34" s="20" t="s">
        <v>166</v>
      </c>
      <c r="K34" s="18">
        <v>157.04</v>
      </c>
      <c r="L34" s="18">
        <v>157.04</v>
      </c>
      <c r="M34" s="19"/>
      <c r="N34" s="12" t="s">
        <v>118</v>
      </c>
      <c r="O34" s="12"/>
      <c r="P34" s="7">
        <v>48</v>
      </c>
      <c r="Q34" s="130">
        <v>109.03999999999999</v>
      </c>
      <c r="R34" s="127"/>
      <c r="S34" s="7"/>
    </row>
    <row r="35" spans="1:19">
      <c r="A35" s="6">
        <v>33</v>
      </c>
      <c r="B35" s="16" t="s">
        <v>167</v>
      </c>
      <c r="C35" s="16" t="s">
        <v>14</v>
      </c>
      <c r="D35" s="20" t="s">
        <v>22</v>
      </c>
      <c r="E35" s="16"/>
      <c r="F35" s="16"/>
      <c r="G35" s="16"/>
      <c r="H35" s="21" t="s">
        <v>153</v>
      </c>
      <c r="I35" s="20" t="s">
        <v>168</v>
      </c>
      <c r="J35" s="20" t="s">
        <v>169</v>
      </c>
      <c r="K35" s="18">
        <v>199.78</v>
      </c>
      <c r="L35" s="18">
        <v>199.78</v>
      </c>
      <c r="M35" s="19"/>
      <c r="N35" s="12" t="s">
        <v>118</v>
      </c>
      <c r="O35" s="12"/>
      <c r="P35" s="7">
        <v>60</v>
      </c>
      <c r="Q35" s="130">
        <v>139.78</v>
      </c>
      <c r="R35" s="127"/>
      <c r="S35" s="7"/>
    </row>
    <row r="36" spans="1:19">
      <c r="A36" s="6">
        <v>34</v>
      </c>
      <c r="B36" s="16" t="s">
        <v>170</v>
      </c>
      <c r="C36" s="16" t="s">
        <v>14</v>
      </c>
      <c r="D36" s="20" t="s">
        <v>22</v>
      </c>
      <c r="E36" s="20"/>
      <c r="F36" s="20"/>
      <c r="G36" s="20"/>
      <c r="H36" s="21" t="s">
        <v>153</v>
      </c>
      <c r="I36" s="20" t="s">
        <v>171</v>
      </c>
      <c r="J36" s="20" t="s">
        <v>172</v>
      </c>
      <c r="K36" s="18">
        <v>157.04</v>
      </c>
      <c r="L36" s="18">
        <v>157.04</v>
      </c>
      <c r="M36" s="19"/>
      <c r="N36" s="12" t="s">
        <v>118</v>
      </c>
      <c r="O36" s="12"/>
      <c r="P36" s="7">
        <v>48</v>
      </c>
      <c r="Q36" s="130">
        <v>109.03999999999999</v>
      </c>
      <c r="R36" s="127"/>
      <c r="S36" s="7"/>
    </row>
    <row r="37" spans="1:19">
      <c r="A37" s="6">
        <v>35</v>
      </c>
      <c r="B37" s="16" t="s">
        <v>173</v>
      </c>
      <c r="C37" s="16" t="s">
        <v>14</v>
      </c>
      <c r="D37" s="20" t="s">
        <v>15</v>
      </c>
      <c r="E37" s="16"/>
      <c r="F37" s="16"/>
      <c r="G37" s="16"/>
      <c r="H37" s="21" t="s">
        <v>77</v>
      </c>
      <c r="I37" s="20" t="s">
        <v>174</v>
      </c>
      <c r="J37" s="20" t="s">
        <v>175</v>
      </c>
      <c r="K37" s="18">
        <v>203.62</v>
      </c>
      <c r="L37" s="18">
        <v>203.62</v>
      </c>
      <c r="M37" s="19"/>
      <c r="N37" s="12" t="s">
        <v>80</v>
      </c>
      <c r="O37" s="12"/>
      <c r="P37" s="7">
        <v>143</v>
      </c>
      <c r="Q37" s="130">
        <v>60.620000000000005</v>
      </c>
      <c r="R37" s="127"/>
      <c r="S37" s="7"/>
    </row>
    <row r="38" spans="1:19" ht="90">
      <c r="A38" s="6">
        <v>36</v>
      </c>
      <c r="B38" s="16" t="s">
        <v>176</v>
      </c>
      <c r="C38" s="16" t="s">
        <v>14</v>
      </c>
      <c r="D38" s="20" t="s">
        <v>107</v>
      </c>
      <c r="E38" s="16"/>
      <c r="F38" s="16"/>
      <c r="G38" s="16"/>
      <c r="H38" s="7" t="s">
        <v>16</v>
      </c>
      <c r="I38" s="20" t="s">
        <v>177</v>
      </c>
      <c r="J38" s="20" t="s">
        <v>178</v>
      </c>
      <c r="K38" s="18" t="s">
        <v>179</v>
      </c>
      <c r="L38" s="18">
        <f>302.04
-25.07
+29</f>
        <v>305.97000000000003</v>
      </c>
      <c r="M38" s="19"/>
      <c r="N38" s="12" t="s">
        <v>80</v>
      </c>
      <c r="O38" s="12"/>
      <c r="P38" s="7">
        <v>215</v>
      </c>
      <c r="Q38" s="130">
        <v>90.970000000000027</v>
      </c>
      <c r="R38" s="127"/>
      <c r="S38" s="7"/>
    </row>
    <row r="39" spans="1:19" ht="45">
      <c r="A39" s="6">
        <v>37</v>
      </c>
      <c r="B39" s="16" t="s">
        <v>180</v>
      </c>
      <c r="C39" s="16" t="s">
        <v>14</v>
      </c>
      <c r="D39" s="20" t="s">
        <v>22</v>
      </c>
      <c r="E39" s="16"/>
      <c r="F39" s="16"/>
      <c r="G39" s="16"/>
      <c r="H39" s="7" t="s">
        <v>16</v>
      </c>
      <c r="I39" s="20" t="s">
        <v>181</v>
      </c>
      <c r="J39" s="17" t="s">
        <v>182</v>
      </c>
      <c r="K39" s="18">
        <v>107.84</v>
      </c>
      <c r="L39" s="18">
        <v>107.84</v>
      </c>
      <c r="M39" s="19"/>
      <c r="N39" s="12" t="s">
        <v>80</v>
      </c>
      <c r="O39" s="12"/>
      <c r="P39" s="7">
        <v>76</v>
      </c>
      <c r="Q39" s="130">
        <v>31.840000000000003</v>
      </c>
      <c r="R39" s="127"/>
      <c r="S39" s="7"/>
    </row>
    <row r="40" spans="1:19" ht="180">
      <c r="A40" s="6">
        <v>38</v>
      </c>
      <c r="B40" s="16" t="s">
        <v>183</v>
      </c>
      <c r="C40" s="16" t="s">
        <v>14</v>
      </c>
      <c r="D40" s="20" t="s">
        <v>22</v>
      </c>
      <c r="E40" s="16"/>
      <c r="F40" s="16"/>
      <c r="G40" s="16"/>
      <c r="H40" s="7" t="s">
        <v>16</v>
      </c>
      <c r="I40" s="20" t="s">
        <v>184</v>
      </c>
      <c r="J40" s="23" t="s">
        <v>185</v>
      </c>
      <c r="K40" s="18" t="s">
        <v>186</v>
      </c>
      <c r="L40" s="18">
        <f>90.98
-7.55
+9.42
+18.2
+1.51</f>
        <v>112.56000000000002</v>
      </c>
      <c r="M40" s="19"/>
      <c r="N40" s="12" t="s">
        <v>118</v>
      </c>
      <c r="O40" s="12"/>
      <c r="P40" s="7">
        <v>34</v>
      </c>
      <c r="Q40" s="130">
        <v>78.560000000000016</v>
      </c>
      <c r="R40" s="127"/>
      <c r="S40" s="7"/>
    </row>
    <row r="41" spans="1:19" ht="75">
      <c r="A41" s="6">
        <v>39</v>
      </c>
      <c r="B41" s="16" t="s">
        <v>187</v>
      </c>
      <c r="C41" s="16" t="s">
        <v>14</v>
      </c>
      <c r="D41" s="20" t="s">
        <v>22</v>
      </c>
      <c r="E41" s="16"/>
      <c r="F41" s="16"/>
      <c r="G41" s="16"/>
      <c r="H41" s="7" t="s">
        <v>16</v>
      </c>
      <c r="I41" s="20" t="s">
        <v>188</v>
      </c>
      <c r="J41" s="20" t="s">
        <v>189</v>
      </c>
      <c r="K41" s="18" t="s">
        <v>190</v>
      </c>
      <c r="L41" s="18">
        <f>337
-37.75</f>
        <v>299.25</v>
      </c>
      <c r="M41" s="19"/>
      <c r="N41" s="12" t="s">
        <v>118</v>
      </c>
      <c r="O41" s="12"/>
      <c r="P41" s="7">
        <v>90</v>
      </c>
      <c r="Q41" s="130">
        <v>209.25</v>
      </c>
      <c r="R41" s="127"/>
      <c r="S41" s="7"/>
    </row>
    <row r="42" spans="1:19" ht="165">
      <c r="A42" s="6">
        <v>40</v>
      </c>
      <c r="B42" s="16" t="s">
        <v>191</v>
      </c>
      <c r="C42" s="16" t="s">
        <v>14</v>
      </c>
      <c r="D42" s="16" t="s">
        <v>107</v>
      </c>
      <c r="E42" s="16"/>
      <c r="F42" s="16"/>
      <c r="G42" s="16"/>
      <c r="H42" s="7" t="s">
        <v>16</v>
      </c>
      <c r="I42" s="24" t="s">
        <v>192</v>
      </c>
      <c r="J42" s="24" t="s">
        <v>193</v>
      </c>
      <c r="K42" s="18" t="s">
        <v>194</v>
      </c>
      <c r="L42" s="18">
        <f>126.23
+121.32
+58</f>
        <v>305.55</v>
      </c>
      <c r="M42" s="19"/>
      <c r="N42" s="12" t="s">
        <v>118</v>
      </c>
      <c r="O42" s="12"/>
      <c r="P42" s="7">
        <v>92</v>
      </c>
      <c r="Q42" s="130">
        <v>213.55</v>
      </c>
      <c r="R42" s="127"/>
      <c r="S42" s="7"/>
    </row>
    <row r="43" spans="1:19" ht="150">
      <c r="A43" s="6">
        <v>41</v>
      </c>
      <c r="B43" s="16" t="s">
        <v>195</v>
      </c>
      <c r="C43" s="16" t="s">
        <v>14</v>
      </c>
      <c r="D43" s="16" t="s">
        <v>196</v>
      </c>
      <c r="E43" s="16"/>
      <c r="F43" s="16"/>
      <c r="G43" s="16"/>
      <c r="H43" s="7" t="s">
        <v>16</v>
      </c>
      <c r="I43" s="24" t="s">
        <v>197</v>
      </c>
      <c r="J43" s="23" t="s">
        <v>198</v>
      </c>
      <c r="K43" s="18" t="s">
        <v>199</v>
      </c>
      <c r="L43" s="18">
        <f>148.28
+175.24
+87</f>
        <v>410.52</v>
      </c>
      <c r="M43" s="19"/>
      <c r="N43" s="12" t="s">
        <v>118</v>
      </c>
      <c r="O43" s="12"/>
      <c r="P43" s="7">
        <v>124</v>
      </c>
      <c r="Q43" s="130">
        <v>286.52</v>
      </c>
      <c r="R43" s="127"/>
      <c r="S43" s="7"/>
    </row>
    <row r="44" spans="1:19" ht="90">
      <c r="A44" s="6">
        <v>42</v>
      </c>
      <c r="B44" s="16" t="s">
        <v>200</v>
      </c>
      <c r="C44" s="16" t="s">
        <v>14</v>
      </c>
      <c r="D44" s="16" t="s">
        <v>196</v>
      </c>
      <c r="E44" s="16"/>
      <c r="F44" s="16"/>
      <c r="G44" s="16"/>
      <c r="H44" s="7" t="s">
        <v>16</v>
      </c>
      <c r="I44" s="23" t="s">
        <v>201</v>
      </c>
      <c r="J44" s="23" t="s">
        <v>202</v>
      </c>
      <c r="K44" s="18" t="s">
        <v>203</v>
      </c>
      <c r="L44" s="18">
        <f>188.72
+29
+14</f>
        <v>231.72</v>
      </c>
      <c r="M44" s="19"/>
      <c r="N44" s="12" t="s">
        <v>112</v>
      </c>
      <c r="O44" s="12"/>
      <c r="P44" s="7"/>
      <c r="Q44" s="7">
        <v>70</v>
      </c>
      <c r="R44" s="127">
        <v>161.72</v>
      </c>
      <c r="S44" s="7"/>
    </row>
    <row r="45" spans="1:19" ht="90">
      <c r="A45" s="6">
        <v>43</v>
      </c>
      <c r="B45" s="16" t="s">
        <v>204</v>
      </c>
      <c r="C45" s="16" t="s">
        <v>14</v>
      </c>
      <c r="D45" s="16" t="s">
        <v>22</v>
      </c>
      <c r="E45" s="16"/>
      <c r="F45" s="16"/>
      <c r="G45" s="16"/>
      <c r="H45" s="7" t="s">
        <v>16</v>
      </c>
      <c r="I45" s="23" t="s">
        <v>205</v>
      </c>
      <c r="J45" s="23" t="s">
        <v>206</v>
      </c>
      <c r="K45" s="18" t="s">
        <v>90</v>
      </c>
      <c r="L45" s="18">
        <f>215.68
+58</f>
        <v>273.68</v>
      </c>
      <c r="M45" s="19"/>
      <c r="N45" s="12" t="s">
        <v>112</v>
      </c>
      <c r="O45" s="12"/>
      <c r="P45" s="7"/>
      <c r="Q45" s="7">
        <v>83</v>
      </c>
      <c r="R45" s="127">
        <v>190.68</v>
      </c>
      <c r="S45" s="7"/>
    </row>
    <row r="46" spans="1:19" ht="90">
      <c r="A46" s="6">
        <v>44</v>
      </c>
      <c r="B46" s="16" t="s">
        <v>207</v>
      </c>
      <c r="C46" s="16" t="s">
        <v>14</v>
      </c>
      <c r="D46" s="16" t="s">
        <v>22</v>
      </c>
      <c r="E46" s="16"/>
      <c r="F46" s="16"/>
      <c r="G46" s="16"/>
      <c r="H46" s="7" t="s">
        <v>16</v>
      </c>
      <c r="I46" s="23" t="s">
        <v>208</v>
      </c>
      <c r="J46" s="23" t="s">
        <v>209</v>
      </c>
      <c r="K46" s="18" t="s">
        <v>46</v>
      </c>
      <c r="L46" s="18">
        <f>269.6
+58</f>
        <v>327.60000000000002</v>
      </c>
      <c r="M46" s="19"/>
      <c r="N46" s="12" t="s">
        <v>112</v>
      </c>
      <c r="O46" s="12"/>
      <c r="P46" s="7"/>
      <c r="Q46" s="7">
        <v>99</v>
      </c>
      <c r="R46" s="127">
        <v>228.60000000000002</v>
      </c>
      <c r="S46" s="7"/>
    </row>
    <row r="47" spans="1:19" ht="105">
      <c r="A47" s="6">
        <v>45</v>
      </c>
      <c r="B47" s="16" t="s">
        <v>210</v>
      </c>
      <c r="C47" s="16" t="s">
        <v>14</v>
      </c>
      <c r="D47" s="16" t="s">
        <v>22</v>
      </c>
      <c r="E47" s="16"/>
      <c r="F47" s="16"/>
      <c r="G47" s="16"/>
      <c r="H47" s="7" t="s">
        <v>16</v>
      </c>
      <c r="I47" s="23" t="s">
        <v>211</v>
      </c>
      <c r="J47" s="23" t="s">
        <v>212</v>
      </c>
      <c r="K47" s="18" t="s">
        <v>213</v>
      </c>
      <c r="L47" s="18">
        <f>242.64
+58</f>
        <v>300.64</v>
      </c>
      <c r="M47" s="19"/>
      <c r="N47" s="12" t="s">
        <v>118</v>
      </c>
      <c r="O47" s="12"/>
      <c r="P47" s="7">
        <v>91</v>
      </c>
      <c r="Q47" s="130">
        <v>209.64</v>
      </c>
      <c r="R47" s="127"/>
      <c r="S47" s="7"/>
    </row>
    <row r="48" spans="1:19" ht="90">
      <c r="A48" s="6">
        <v>46</v>
      </c>
      <c r="B48" s="16" t="s">
        <v>214</v>
      </c>
      <c r="C48" s="16" t="s">
        <v>14</v>
      </c>
      <c r="D48" s="16" t="s">
        <v>22</v>
      </c>
      <c r="E48" s="16"/>
      <c r="F48" s="16"/>
      <c r="G48" s="16"/>
      <c r="H48" s="7" t="s">
        <v>16</v>
      </c>
      <c r="I48" s="23" t="s">
        <v>215</v>
      </c>
      <c r="J48" s="23" t="s">
        <v>216</v>
      </c>
      <c r="K48" s="18" t="s">
        <v>217</v>
      </c>
      <c r="L48" s="18">
        <f>390.92
+58</f>
        <v>448.92</v>
      </c>
      <c r="M48" s="19"/>
      <c r="N48" s="12" t="s">
        <v>112</v>
      </c>
      <c r="O48" s="12"/>
      <c r="P48" s="7"/>
      <c r="Q48" s="7">
        <v>135</v>
      </c>
      <c r="R48" s="127">
        <v>313.92</v>
      </c>
      <c r="S48" s="7"/>
    </row>
    <row r="49" spans="1:19" ht="75">
      <c r="A49" s="6">
        <v>47</v>
      </c>
      <c r="B49" s="16" t="s">
        <v>218</v>
      </c>
      <c r="C49" s="16" t="s">
        <v>14</v>
      </c>
      <c r="D49" s="16" t="s">
        <v>15</v>
      </c>
      <c r="E49" s="16"/>
      <c r="F49" s="16"/>
      <c r="G49" s="16"/>
      <c r="H49" s="7" t="s">
        <v>16</v>
      </c>
      <c r="I49" s="23" t="s">
        <v>219</v>
      </c>
      <c r="J49" s="23" t="s">
        <v>220</v>
      </c>
      <c r="K49" s="18" t="s">
        <v>221</v>
      </c>
      <c r="L49" s="18">
        <f>188.72
+29</f>
        <v>217.72</v>
      </c>
      <c r="M49" s="19"/>
      <c r="N49" s="12" t="s">
        <v>118</v>
      </c>
      <c r="O49" s="12"/>
      <c r="P49" s="7">
        <v>66</v>
      </c>
      <c r="Q49" s="130">
        <v>151.72</v>
      </c>
      <c r="R49" s="127"/>
      <c r="S49" s="7"/>
    </row>
    <row r="50" spans="1:19" ht="150">
      <c r="A50" s="6">
        <v>48</v>
      </c>
      <c r="B50" s="16" t="s">
        <v>222</v>
      </c>
      <c r="C50" s="16" t="s">
        <v>14</v>
      </c>
      <c r="D50" s="17" t="s">
        <v>15</v>
      </c>
      <c r="E50" s="16"/>
      <c r="F50" s="16"/>
      <c r="G50" s="16"/>
      <c r="H50" s="21" t="s">
        <v>82</v>
      </c>
      <c r="I50" s="17" t="s">
        <v>223</v>
      </c>
      <c r="J50" s="17" t="s">
        <v>224</v>
      </c>
      <c r="K50" s="18" t="s">
        <v>225</v>
      </c>
      <c r="L50" s="18">
        <f>302.53
+56.52
+161.76</f>
        <v>520.80999999999995</v>
      </c>
      <c r="M50" s="19" t="s">
        <v>226</v>
      </c>
      <c r="N50" s="12" t="s">
        <v>118</v>
      </c>
      <c r="O50" s="12"/>
      <c r="P50" s="7">
        <v>157</v>
      </c>
      <c r="Q50" s="130">
        <v>363.80999999999995</v>
      </c>
      <c r="R50" s="127"/>
      <c r="S50" s="7"/>
    </row>
    <row r="51" spans="1:19" ht="90">
      <c r="A51" s="6">
        <v>49</v>
      </c>
      <c r="B51" s="16" t="s">
        <v>227</v>
      </c>
      <c r="C51" s="16" t="s">
        <v>14</v>
      </c>
      <c r="D51" s="17" t="s">
        <v>43</v>
      </c>
      <c r="E51" s="20"/>
      <c r="F51" s="20"/>
      <c r="G51" s="20"/>
      <c r="H51" s="21" t="s">
        <v>82</v>
      </c>
      <c r="I51" s="17" t="s">
        <v>228</v>
      </c>
      <c r="J51" s="17" t="s">
        <v>229</v>
      </c>
      <c r="K51" s="18" t="s">
        <v>230</v>
      </c>
      <c r="L51" s="18">
        <f>302.53
+40.44</f>
        <v>342.96999999999997</v>
      </c>
      <c r="M51" s="19" t="s">
        <v>226</v>
      </c>
      <c r="N51" s="12" t="s">
        <v>112</v>
      </c>
      <c r="O51" s="12"/>
      <c r="P51" s="7"/>
      <c r="Q51" s="7">
        <v>103</v>
      </c>
      <c r="R51" s="127">
        <v>239.96999999999997</v>
      </c>
      <c r="S51" s="7"/>
    </row>
    <row r="52" spans="1:19" ht="75">
      <c r="A52" s="6">
        <v>50</v>
      </c>
      <c r="B52" s="16" t="s">
        <v>231</v>
      </c>
      <c r="C52" s="16" t="s">
        <v>14</v>
      </c>
      <c r="D52" s="17" t="s">
        <v>22</v>
      </c>
      <c r="E52" s="20"/>
      <c r="F52" s="20"/>
      <c r="G52" s="20"/>
      <c r="H52" s="21" t="s">
        <v>82</v>
      </c>
      <c r="I52" s="17" t="s">
        <v>232</v>
      </c>
      <c r="J52" s="17" t="s">
        <v>233</v>
      </c>
      <c r="K52" s="18" t="s">
        <v>234</v>
      </c>
      <c r="L52" s="18">
        <f>219.92
+404.4
+29</f>
        <v>653.31999999999994</v>
      </c>
      <c r="M52" s="19" t="s">
        <v>235</v>
      </c>
      <c r="N52" s="12" t="s">
        <v>118</v>
      </c>
      <c r="O52" s="12"/>
      <c r="P52" s="7">
        <v>196</v>
      </c>
      <c r="Q52" s="130">
        <v>457.31999999999994</v>
      </c>
      <c r="R52" s="127"/>
      <c r="S52" s="7"/>
    </row>
    <row r="53" spans="1:19">
      <c r="A53" s="6">
        <v>51</v>
      </c>
      <c r="B53" s="16" t="s">
        <v>236</v>
      </c>
      <c r="C53" s="16" t="s">
        <v>14</v>
      </c>
      <c r="D53" s="17" t="s">
        <v>22</v>
      </c>
      <c r="E53" s="16"/>
      <c r="F53" s="25">
        <v>61</v>
      </c>
      <c r="G53" s="16"/>
      <c r="H53" s="21" t="s">
        <v>153</v>
      </c>
      <c r="I53" s="17" t="s">
        <v>237</v>
      </c>
      <c r="J53" s="17" t="s">
        <v>238</v>
      </c>
      <c r="K53" s="18">
        <v>157.04</v>
      </c>
      <c r="L53" s="18">
        <v>157.04</v>
      </c>
      <c r="M53" s="19"/>
      <c r="N53" s="12" t="s">
        <v>80</v>
      </c>
      <c r="O53" s="12"/>
      <c r="P53" s="7">
        <v>110</v>
      </c>
      <c r="Q53" s="130">
        <v>47.039999999999992</v>
      </c>
      <c r="R53" s="127"/>
      <c r="S53" s="7"/>
    </row>
    <row r="54" spans="1:19" ht="45">
      <c r="A54" s="6">
        <v>52</v>
      </c>
      <c r="B54" s="16" t="s">
        <v>239</v>
      </c>
      <c r="C54" s="16" t="s">
        <v>14</v>
      </c>
      <c r="D54" s="17" t="s">
        <v>43</v>
      </c>
      <c r="E54" s="26"/>
      <c r="F54" s="25">
        <v>28</v>
      </c>
      <c r="G54" s="26"/>
      <c r="H54" s="21" t="s">
        <v>153</v>
      </c>
      <c r="I54" s="17" t="s">
        <v>240</v>
      </c>
      <c r="J54" s="17" t="s">
        <v>241</v>
      </c>
      <c r="K54" s="18">
        <v>157.04</v>
      </c>
      <c r="L54" s="18">
        <v>157.04</v>
      </c>
      <c r="M54" s="19"/>
      <c r="N54" s="12" t="s">
        <v>80</v>
      </c>
      <c r="O54" s="12"/>
      <c r="P54" s="7">
        <v>110</v>
      </c>
      <c r="Q54" s="130">
        <v>47.039999999999992</v>
      </c>
      <c r="R54" s="127"/>
      <c r="S54" s="7"/>
    </row>
    <row r="55" spans="1:19" ht="45">
      <c r="A55" s="6">
        <v>53</v>
      </c>
      <c r="B55" s="16" t="s">
        <v>242</v>
      </c>
      <c r="C55" s="16" t="s">
        <v>14</v>
      </c>
      <c r="D55" s="17" t="s">
        <v>22</v>
      </c>
      <c r="E55" s="26"/>
      <c r="F55" s="26"/>
      <c r="G55" s="26"/>
      <c r="H55" s="21" t="s">
        <v>153</v>
      </c>
      <c r="I55" s="17" t="s">
        <v>243</v>
      </c>
      <c r="J55" s="17" t="s">
        <v>244</v>
      </c>
      <c r="K55" s="18">
        <v>157.04</v>
      </c>
      <c r="L55" s="18">
        <v>157.04</v>
      </c>
      <c r="M55" s="19"/>
      <c r="N55" s="12" t="s">
        <v>80</v>
      </c>
      <c r="O55" s="12"/>
      <c r="P55" s="7">
        <v>110</v>
      </c>
      <c r="Q55" s="130">
        <v>47.039999999999992</v>
      </c>
      <c r="R55" s="127"/>
      <c r="S55" s="7"/>
    </row>
    <row r="56" spans="1:19" ht="120">
      <c r="A56" s="6">
        <v>54</v>
      </c>
      <c r="B56" s="27" t="s">
        <v>245</v>
      </c>
      <c r="C56" s="27" t="s">
        <v>14</v>
      </c>
      <c r="D56" s="28" t="s">
        <v>246</v>
      </c>
      <c r="E56" s="21"/>
      <c r="F56" s="29">
        <v>73</v>
      </c>
      <c r="G56" s="21"/>
      <c r="H56" s="21" t="s">
        <v>153</v>
      </c>
      <c r="I56" s="30" t="s">
        <v>247</v>
      </c>
      <c r="J56" s="30" t="s">
        <v>248</v>
      </c>
      <c r="K56" s="31">
        <v>199.78</v>
      </c>
      <c r="L56" s="31">
        <v>199.78</v>
      </c>
      <c r="M56" s="19"/>
      <c r="N56" s="12" t="s">
        <v>118</v>
      </c>
      <c r="O56" s="12"/>
      <c r="P56" s="7">
        <v>60</v>
      </c>
      <c r="Q56" s="130">
        <v>139.78</v>
      </c>
      <c r="R56" s="127"/>
      <c r="S56" s="7"/>
    </row>
    <row r="57" spans="1:19" ht="45">
      <c r="A57" s="6">
        <v>55</v>
      </c>
      <c r="B57" s="27" t="s">
        <v>249</v>
      </c>
      <c r="C57" s="27" t="s">
        <v>14</v>
      </c>
      <c r="D57" s="27" t="s">
        <v>43</v>
      </c>
      <c r="E57" s="29">
        <v>115</v>
      </c>
      <c r="F57" s="21"/>
      <c r="G57" s="21"/>
      <c r="H57" s="21" t="s">
        <v>153</v>
      </c>
      <c r="I57" s="32" t="s">
        <v>250</v>
      </c>
      <c r="J57" s="32" t="s">
        <v>251</v>
      </c>
      <c r="K57" s="31">
        <v>157.04</v>
      </c>
      <c r="L57" s="31">
        <v>157.04</v>
      </c>
      <c r="M57" s="31"/>
      <c r="N57" s="12" t="s">
        <v>118</v>
      </c>
      <c r="O57" s="12"/>
      <c r="P57" s="7">
        <v>48</v>
      </c>
      <c r="Q57" s="130">
        <v>109.03999999999999</v>
      </c>
      <c r="R57" s="127"/>
      <c r="S57" s="7"/>
    </row>
    <row r="58" spans="1:19" ht="45">
      <c r="A58" s="6">
        <v>56</v>
      </c>
      <c r="B58" s="27" t="s">
        <v>252</v>
      </c>
      <c r="C58" s="27" t="s">
        <v>14</v>
      </c>
      <c r="D58" s="27" t="s">
        <v>22</v>
      </c>
      <c r="E58" s="21"/>
      <c r="F58" s="21"/>
      <c r="G58" s="21"/>
      <c r="H58" s="21" t="s">
        <v>153</v>
      </c>
      <c r="I58" s="32" t="s">
        <v>253</v>
      </c>
      <c r="J58" s="32" t="s">
        <v>254</v>
      </c>
      <c r="K58" s="31">
        <v>157.04</v>
      </c>
      <c r="L58" s="31">
        <v>157.04</v>
      </c>
      <c r="M58" s="31"/>
      <c r="N58" s="12" t="s">
        <v>118</v>
      </c>
      <c r="O58" s="12"/>
      <c r="P58" s="7">
        <v>48</v>
      </c>
      <c r="Q58" s="130">
        <v>109.03999999999999</v>
      </c>
      <c r="R58" s="127"/>
      <c r="S58" s="7"/>
    </row>
    <row r="59" spans="1:19">
      <c r="A59" s="6">
        <v>57</v>
      </c>
      <c r="B59" s="27" t="s">
        <v>255</v>
      </c>
      <c r="C59" s="27" t="s">
        <v>14</v>
      </c>
      <c r="D59" s="28" t="s">
        <v>43</v>
      </c>
      <c r="E59" s="21"/>
      <c r="F59" s="29">
        <v>43</v>
      </c>
      <c r="G59" s="21"/>
      <c r="H59" s="21" t="s">
        <v>153</v>
      </c>
      <c r="I59" s="30" t="s">
        <v>256</v>
      </c>
      <c r="J59" s="30" t="s">
        <v>257</v>
      </c>
      <c r="K59" s="31">
        <v>157.04</v>
      </c>
      <c r="L59" s="31">
        <v>157.04</v>
      </c>
      <c r="M59" s="31"/>
      <c r="N59" s="12" t="s">
        <v>112</v>
      </c>
      <c r="O59" s="12"/>
      <c r="P59" s="7"/>
      <c r="Q59" s="7">
        <v>48</v>
      </c>
      <c r="R59" s="127">
        <v>109.03999999999999</v>
      </c>
      <c r="S59" s="7"/>
    </row>
    <row r="60" spans="1:19" ht="45">
      <c r="A60" s="6">
        <v>58</v>
      </c>
      <c r="B60" s="27" t="s">
        <v>258</v>
      </c>
      <c r="C60" s="27" t="s">
        <v>14</v>
      </c>
      <c r="D60" s="28" t="s">
        <v>43</v>
      </c>
      <c r="E60" s="21"/>
      <c r="F60" s="29">
        <v>68</v>
      </c>
      <c r="G60" s="21"/>
      <c r="H60" s="21" t="s">
        <v>153</v>
      </c>
      <c r="I60" s="30" t="s">
        <v>259</v>
      </c>
      <c r="J60" s="30" t="s">
        <v>260</v>
      </c>
      <c r="K60" s="31">
        <v>157.04</v>
      </c>
      <c r="L60" s="31">
        <v>157.04</v>
      </c>
      <c r="M60" s="31"/>
      <c r="N60" s="12" t="s">
        <v>112</v>
      </c>
      <c r="O60" s="12"/>
      <c r="P60" s="7"/>
      <c r="Q60" s="7">
        <v>48</v>
      </c>
      <c r="R60" s="127">
        <v>109.03999999999999</v>
      </c>
      <c r="S60" s="7"/>
    </row>
    <row r="61" spans="1:19" ht="90">
      <c r="A61" s="6">
        <v>59</v>
      </c>
      <c r="B61" s="27" t="s">
        <v>261</v>
      </c>
      <c r="C61" s="27" t="s">
        <v>14</v>
      </c>
      <c r="D61" s="28" t="s">
        <v>43</v>
      </c>
      <c r="E61" s="21"/>
      <c r="F61" s="21"/>
      <c r="G61" s="29">
        <v>42</v>
      </c>
      <c r="H61" s="7" t="s">
        <v>16</v>
      </c>
      <c r="I61" s="30" t="s">
        <v>262</v>
      </c>
      <c r="J61" s="30" t="s">
        <v>263</v>
      </c>
      <c r="K61" s="31" t="s">
        <v>264</v>
      </c>
      <c r="L61" s="31">
        <f>14.56
+58</f>
        <v>72.56</v>
      </c>
      <c r="M61" s="31"/>
      <c r="N61" s="12" t="s">
        <v>80</v>
      </c>
      <c r="O61" s="12"/>
      <c r="P61" s="7">
        <v>51</v>
      </c>
      <c r="Q61" s="130">
        <v>21.560000000000002</v>
      </c>
      <c r="R61" s="127"/>
      <c r="S61" s="7"/>
    </row>
    <row r="62" spans="1:19" ht="60">
      <c r="A62" s="6">
        <v>60</v>
      </c>
      <c r="B62" s="27" t="s">
        <v>265</v>
      </c>
      <c r="C62" s="27" t="s">
        <v>14</v>
      </c>
      <c r="D62" s="33" t="s">
        <v>196</v>
      </c>
      <c r="E62" s="21"/>
      <c r="F62" s="21"/>
      <c r="G62" s="22">
        <v>49</v>
      </c>
      <c r="H62" s="21" t="s">
        <v>153</v>
      </c>
      <c r="I62" s="34" t="s">
        <v>266</v>
      </c>
      <c r="J62" s="34" t="s">
        <v>267</v>
      </c>
      <c r="K62" s="35">
        <v>157.04</v>
      </c>
      <c r="L62" s="35">
        <v>157.04</v>
      </c>
      <c r="M62" s="35"/>
      <c r="N62" s="12" t="s">
        <v>112</v>
      </c>
      <c r="O62" s="12"/>
      <c r="P62" s="7"/>
      <c r="Q62" s="7">
        <v>48</v>
      </c>
      <c r="R62" s="127">
        <v>109.03999999999999</v>
      </c>
      <c r="S62" s="7"/>
    </row>
    <row r="63" spans="1:19">
      <c r="A63" s="6">
        <v>61</v>
      </c>
      <c r="B63" s="27" t="s">
        <v>268</v>
      </c>
      <c r="C63" s="27" t="s">
        <v>14</v>
      </c>
      <c r="D63" s="32" t="s">
        <v>22</v>
      </c>
      <c r="E63" s="21"/>
      <c r="F63" s="21"/>
      <c r="G63" s="21"/>
      <c r="H63" s="21" t="s">
        <v>153</v>
      </c>
      <c r="I63" s="30" t="s">
        <v>269</v>
      </c>
      <c r="J63" s="30" t="s">
        <v>270</v>
      </c>
      <c r="K63" s="35">
        <v>85.92</v>
      </c>
      <c r="L63" s="35">
        <v>85.92</v>
      </c>
      <c r="M63" s="35"/>
      <c r="N63" s="12" t="s">
        <v>112</v>
      </c>
      <c r="O63" s="12"/>
      <c r="P63" s="7"/>
      <c r="Q63" s="7">
        <v>26</v>
      </c>
      <c r="R63" s="127">
        <v>59.92</v>
      </c>
      <c r="S63" s="7"/>
    </row>
    <row r="64" spans="1:19" ht="45">
      <c r="A64" s="6">
        <v>62</v>
      </c>
      <c r="B64" s="27" t="s">
        <v>271</v>
      </c>
      <c r="C64" s="27" t="s">
        <v>14</v>
      </c>
      <c r="D64" s="32" t="s">
        <v>15</v>
      </c>
      <c r="E64" s="21"/>
      <c r="F64" s="21"/>
      <c r="G64" s="21"/>
      <c r="H64" s="21" t="s">
        <v>77</v>
      </c>
      <c r="I64" s="30" t="s">
        <v>272</v>
      </c>
      <c r="J64" s="30" t="s">
        <v>273</v>
      </c>
      <c r="K64" s="35">
        <v>203.62</v>
      </c>
      <c r="L64" s="35">
        <v>203.62</v>
      </c>
      <c r="M64" s="35"/>
      <c r="N64" s="12" t="s">
        <v>112</v>
      </c>
      <c r="O64" s="12"/>
      <c r="P64" s="7"/>
      <c r="Q64" s="7">
        <v>62</v>
      </c>
      <c r="R64" s="127">
        <v>141.62</v>
      </c>
      <c r="S64" s="7"/>
    </row>
    <row r="65" spans="1:19">
      <c r="A65" s="6">
        <v>63</v>
      </c>
      <c r="B65" s="27" t="s">
        <v>274</v>
      </c>
      <c r="C65" s="27" t="s">
        <v>14</v>
      </c>
      <c r="D65" s="32" t="s">
        <v>22</v>
      </c>
      <c r="E65" s="21"/>
      <c r="F65" s="21"/>
      <c r="G65" s="21"/>
      <c r="H65" s="21" t="s">
        <v>77</v>
      </c>
      <c r="I65" s="30" t="s">
        <v>275</v>
      </c>
      <c r="J65" s="30" t="s">
        <v>276</v>
      </c>
      <c r="K65" s="35">
        <v>203.62</v>
      </c>
      <c r="L65" s="35">
        <v>203.62</v>
      </c>
      <c r="M65" s="35"/>
      <c r="N65" s="12" t="s">
        <v>112</v>
      </c>
      <c r="O65" s="12"/>
      <c r="P65" s="7"/>
      <c r="Q65" s="7">
        <v>62</v>
      </c>
      <c r="R65" s="127">
        <v>141.62</v>
      </c>
      <c r="S65" s="7"/>
    </row>
    <row r="66" spans="1:19">
      <c r="A66" s="6">
        <v>64</v>
      </c>
      <c r="B66" s="27" t="s">
        <v>277</v>
      </c>
      <c r="C66" s="27" t="s">
        <v>14</v>
      </c>
      <c r="D66" s="32" t="s">
        <v>196</v>
      </c>
      <c r="E66" s="19"/>
      <c r="F66" s="19"/>
      <c r="G66" s="19"/>
      <c r="H66" s="21" t="s">
        <v>153</v>
      </c>
      <c r="I66" s="30" t="s">
        <v>278</v>
      </c>
      <c r="J66" s="30" t="s">
        <v>279</v>
      </c>
      <c r="K66" s="35">
        <v>85.92</v>
      </c>
      <c r="L66" s="35">
        <v>85.92</v>
      </c>
      <c r="M66" s="35"/>
      <c r="N66" s="12" t="s">
        <v>118</v>
      </c>
      <c r="O66" s="12"/>
      <c r="P66" s="7">
        <v>26</v>
      </c>
      <c r="Q66" s="130">
        <v>59.92</v>
      </c>
      <c r="R66" s="127"/>
      <c r="S66" s="7"/>
    </row>
    <row r="67" spans="1:19" ht="45">
      <c r="A67" s="6">
        <v>65</v>
      </c>
      <c r="B67" s="27" t="s">
        <v>280</v>
      </c>
      <c r="C67" s="27" t="s">
        <v>14</v>
      </c>
      <c r="D67" s="32" t="s">
        <v>15</v>
      </c>
      <c r="E67" s="19"/>
      <c r="F67" s="19"/>
      <c r="G67" s="19"/>
      <c r="H67" s="21" t="s">
        <v>77</v>
      </c>
      <c r="I67" s="30" t="s">
        <v>281</v>
      </c>
      <c r="J67" s="30" t="s">
        <v>282</v>
      </c>
      <c r="K67" s="35">
        <v>203.62</v>
      </c>
      <c r="L67" s="35">
        <v>203.62</v>
      </c>
      <c r="M67" s="35"/>
      <c r="N67" s="12" t="s">
        <v>112</v>
      </c>
      <c r="O67" s="12"/>
      <c r="P67" s="7"/>
      <c r="Q67" s="7">
        <v>62</v>
      </c>
      <c r="R67" s="127">
        <v>141.62</v>
      </c>
      <c r="S67" s="7"/>
    </row>
    <row r="68" spans="1:19" ht="45">
      <c r="A68" s="6">
        <v>66</v>
      </c>
      <c r="B68" s="27" t="s">
        <v>283</v>
      </c>
      <c r="C68" s="27" t="s">
        <v>14</v>
      </c>
      <c r="D68" s="32" t="s">
        <v>22</v>
      </c>
      <c r="E68" s="19"/>
      <c r="F68" s="19"/>
      <c r="G68" s="19"/>
      <c r="H68" s="21" t="s">
        <v>153</v>
      </c>
      <c r="I68" s="30" t="s">
        <v>284</v>
      </c>
      <c r="J68" s="30" t="s">
        <v>285</v>
      </c>
      <c r="K68" s="35">
        <v>199.78</v>
      </c>
      <c r="L68" s="35">
        <v>199.78</v>
      </c>
      <c r="M68" s="35"/>
      <c r="N68" s="12" t="s">
        <v>112</v>
      </c>
      <c r="O68" s="12"/>
      <c r="P68" s="7"/>
      <c r="Q68" s="7">
        <v>60</v>
      </c>
      <c r="R68" s="127">
        <v>139.78</v>
      </c>
      <c r="S68" s="7"/>
    </row>
    <row r="69" spans="1:19" ht="45">
      <c r="A69" s="6">
        <v>67</v>
      </c>
      <c r="B69" s="27" t="s">
        <v>286</v>
      </c>
      <c r="C69" s="27" t="s">
        <v>14</v>
      </c>
      <c r="D69" s="32" t="s">
        <v>107</v>
      </c>
      <c r="E69" s="19"/>
      <c r="F69" s="19"/>
      <c r="G69" s="19"/>
      <c r="H69" s="21" t="s">
        <v>153</v>
      </c>
      <c r="I69" s="32" t="s">
        <v>287</v>
      </c>
      <c r="J69" s="32" t="s">
        <v>288</v>
      </c>
      <c r="K69" s="31">
        <v>199.78</v>
      </c>
      <c r="L69" s="31">
        <v>199.78</v>
      </c>
      <c r="M69" s="31"/>
      <c r="N69" s="12" t="s">
        <v>48</v>
      </c>
      <c r="O69" s="12"/>
      <c r="P69" s="7">
        <v>140</v>
      </c>
      <c r="Q69" s="127">
        <f>L69-P69</f>
        <v>59.78</v>
      </c>
      <c r="R69" s="127"/>
      <c r="S69" s="7"/>
    </row>
    <row r="70" spans="1:19" ht="45">
      <c r="A70" s="6">
        <v>68</v>
      </c>
      <c r="B70" s="27" t="s">
        <v>289</v>
      </c>
      <c r="C70" s="27" t="s">
        <v>14</v>
      </c>
      <c r="D70" s="32" t="s">
        <v>107</v>
      </c>
      <c r="E70" s="29"/>
      <c r="F70" s="29"/>
      <c r="G70" s="29"/>
      <c r="H70" s="21" t="s">
        <v>153</v>
      </c>
      <c r="I70" s="30" t="s">
        <v>290</v>
      </c>
      <c r="J70" s="30" t="s">
        <v>291</v>
      </c>
      <c r="K70" s="35">
        <v>199.78</v>
      </c>
      <c r="L70" s="35">
        <v>199.78</v>
      </c>
      <c r="M70" s="35"/>
      <c r="N70" s="12" t="s">
        <v>112</v>
      </c>
      <c r="O70" s="12"/>
      <c r="P70" s="7"/>
      <c r="Q70" s="7">
        <v>60</v>
      </c>
      <c r="R70" s="127">
        <v>139.78</v>
      </c>
      <c r="S70" s="7"/>
    </row>
    <row r="71" spans="1:19">
      <c r="A71" s="6">
        <v>69</v>
      </c>
      <c r="B71" s="27" t="s">
        <v>292</v>
      </c>
      <c r="C71" s="27" t="s">
        <v>14</v>
      </c>
      <c r="D71" s="32" t="s">
        <v>22</v>
      </c>
      <c r="E71" s="29"/>
      <c r="F71" s="29"/>
      <c r="G71" s="29"/>
      <c r="H71" s="21" t="s">
        <v>77</v>
      </c>
      <c r="I71" s="30" t="s">
        <v>293</v>
      </c>
      <c r="J71" s="30" t="s">
        <v>294</v>
      </c>
      <c r="K71" s="35">
        <v>203.62</v>
      </c>
      <c r="L71" s="35">
        <v>203.62</v>
      </c>
      <c r="M71" s="35"/>
      <c r="N71" s="12" t="s">
        <v>112</v>
      </c>
      <c r="O71" s="12"/>
      <c r="P71" s="7"/>
      <c r="Q71" s="7">
        <v>62</v>
      </c>
      <c r="R71" s="127">
        <v>141.62</v>
      </c>
      <c r="S71" s="7"/>
    </row>
    <row r="72" spans="1:19" ht="45">
      <c r="A72" s="6">
        <v>70</v>
      </c>
      <c r="B72" s="27" t="s">
        <v>295</v>
      </c>
      <c r="C72" s="27" t="s">
        <v>14</v>
      </c>
      <c r="D72" s="32" t="s">
        <v>196</v>
      </c>
      <c r="E72" s="29"/>
      <c r="F72" s="29"/>
      <c r="G72" s="29"/>
      <c r="H72" s="21" t="s">
        <v>153</v>
      </c>
      <c r="I72" s="30" t="s">
        <v>296</v>
      </c>
      <c r="J72" s="30" t="s">
        <v>297</v>
      </c>
      <c r="K72" s="35">
        <v>157.04</v>
      </c>
      <c r="L72" s="35">
        <v>157.04</v>
      </c>
      <c r="M72" s="35"/>
      <c r="N72" s="12" t="s">
        <v>112</v>
      </c>
      <c r="O72" s="12"/>
      <c r="P72" s="7"/>
      <c r="Q72" s="7">
        <v>48</v>
      </c>
      <c r="R72" s="127">
        <v>109.03999999999999</v>
      </c>
      <c r="S72" s="7"/>
    </row>
    <row r="73" spans="1:19" ht="45">
      <c r="A73" s="6">
        <v>71</v>
      </c>
      <c r="B73" s="27" t="s">
        <v>298</v>
      </c>
      <c r="C73" s="27" t="s">
        <v>14</v>
      </c>
      <c r="D73" s="32" t="s">
        <v>22</v>
      </c>
      <c r="E73" s="19"/>
      <c r="F73" s="19"/>
      <c r="G73" s="19"/>
      <c r="H73" s="21" t="s">
        <v>153</v>
      </c>
      <c r="I73" s="30" t="s">
        <v>299</v>
      </c>
      <c r="J73" s="30" t="s">
        <v>300</v>
      </c>
      <c r="K73" s="35">
        <v>199.78</v>
      </c>
      <c r="L73" s="35">
        <v>199.78</v>
      </c>
      <c r="M73" s="35"/>
      <c r="N73" s="12" t="s">
        <v>112</v>
      </c>
      <c r="O73" s="12"/>
      <c r="P73" s="7"/>
      <c r="Q73" s="7">
        <v>60</v>
      </c>
      <c r="R73" s="127">
        <v>139.78</v>
      </c>
      <c r="S73" s="7"/>
    </row>
    <row r="74" spans="1:19" ht="45">
      <c r="A74" s="6">
        <v>72</v>
      </c>
      <c r="B74" s="27" t="s">
        <v>301</v>
      </c>
      <c r="C74" s="27" t="s">
        <v>14</v>
      </c>
      <c r="D74" s="32" t="s">
        <v>22</v>
      </c>
      <c r="E74" s="29"/>
      <c r="F74" s="29"/>
      <c r="G74" s="29"/>
      <c r="H74" s="21" t="s">
        <v>153</v>
      </c>
      <c r="I74" s="30" t="s">
        <v>302</v>
      </c>
      <c r="J74" s="30" t="s">
        <v>303</v>
      </c>
      <c r="K74" s="35">
        <v>157.04</v>
      </c>
      <c r="L74" s="35">
        <v>157.04</v>
      </c>
      <c r="M74" s="35"/>
      <c r="N74" s="12" t="s">
        <v>112</v>
      </c>
      <c r="O74" s="12"/>
      <c r="P74" s="7"/>
      <c r="Q74" s="7">
        <v>48</v>
      </c>
      <c r="R74" s="127">
        <v>109.03999999999999</v>
      </c>
      <c r="S74" s="7"/>
    </row>
    <row r="75" spans="1:19">
      <c r="A75" s="6">
        <v>73</v>
      </c>
      <c r="B75" s="27" t="s">
        <v>304</v>
      </c>
      <c r="C75" s="27" t="s">
        <v>14</v>
      </c>
      <c r="D75" s="32" t="s">
        <v>107</v>
      </c>
      <c r="E75" s="8"/>
      <c r="F75" s="8"/>
      <c r="G75" s="8"/>
      <c r="H75" s="21" t="s">
        <v>153</v>
      </c>
      <c r="I75" s="30" t="s">
        <v>305</v>
      </c>
      <c r="J75" s="30" t="s">
        <v>306</v>
      </c>
      <c r="K75" s="35">
        <v>199.78</v>
      </c>
      <c r="L75" s="35">
        <v>199.78</v>
      </c>
      <c r="M75" s="35"/>
      <c r="N75" s="12" t="s">
        <v>112</v>
      </c>
      <c r="O75" s="12"/>
      <c r="P75" s="7"/>
      <c r="Q75" s="7">
        <v>60</v>
      </c>
      <c r="R75" s="127">
        <v>139.78</v>
      </c>
      <c r="S75" s="7"/>
    </row>
    <row r="76" spans="1:19">
      <c r="A76" s="6">
        <v>74</v>
      </c>
      <c r="B76" s="27" t="s">
        <v>307</v>
      </c>
      <c r="C76" s="27" t="s">
        <v>14</v>
      </c>
      <c r="D76" s="32" t="s">
        <v>196</v>
      </c>
      <c r="E76" s="29"/>
      <c r="F76" s="29"/>
      <c r="G76" s="29"/>
      <c r="H76" s="21" t="s">
        <v>153</v>
      </c>
      <c r="I76" s="30" t="s">
        <v>308</v>
      </c>
      <c r="J76" s="30" t="s">
        <v>309</v>
      </c>
      <c r="K76" s="35">
        <v>85.92</v>
      </c>
      <c r="L76" s="35">
        <v>85.92</v>
      </c>
      <c r="M76" s="35"/>
      <c r="N76" s="12" t="s">
        <v>112</v>
      </c>
      <c r="O76" s="12"/>
      <c r="P76" s="7"/>
      <c r="Q76" s="7">
        <v>26</v>
      </c>
      <c r="R76" s="127">
        <v>59.92</v>
      </c>
      <c r="S76" s="7"/>
    </row>
    <row r="77" spans="1:19">
      <c r="A77" s="6">
        <v>75</v>
      </c>
      <c r="B77" s="27" t="s">
        <v>310</v>
      </c>
      <c r="C77" s="27" t="s">
        <v>14</v>
      </c>
      <c r="D77" s="32" t="s">
        <v>15</v>
      </c>
      <c r="E77" s="36"/>
      <c r="F77" s="36"/>
      <c r="G77" s="36"/>
      <c r="H77" s="21" t="s">
        <v>153</v>
      </c>
      <c r="I77" s="30" t="s">
        <v>311</v>
      </c>
      <c r="J77" s="30" t="s">
        <v>312</v>
      </c>
      <c r="K77" s="35">
        <v>157.04</v>
      </c>
      <c r="L77" s="35">
        <v>157.04</v>
      </c>
      <c r="M77" s="35"/>
      <c r="N77" s="12" t="s">
        <v>112</v>
      </c>
      <c r="O77" s="12"/>
      <c r="P77" s="7"/>
      <c r="Q77" s="7">
        <v>48</v>
      </c>
      <c r="R77" s="127">
        <v>109.03999999999999</v>
      </c>
      <c r="S77" s="7"/>
    </row>
    <row r="78" spans="1:19">
      <c r="A78" s="6">
        <v>76</v>
      </c>
      <c r="B78" s="27" t="s">
        <v>313</v>
      </c>
      <c r="C78" s="27" t="s">
        <v>14</v>
      </c>
      <c r="D78" s="32" t="s">
        <v>22</v>
      </c>
      <c r="E78" s="36"/>
      <c r="F78" s="36"/>
      <c r="G78" s="22">
        <v>4</v>
      </c>
      <c r="H78" s="21" t="s">
        <v>153</v>
      </c>
      <c r="I78" s="30" t="s">
        <v>314</v>
      </c>
      <c r="J78" s="30" t="s">
        <v>315</v>
      </c>
      <c r="K78" s="35">
        <v>157.04</v>
      </c>
      <c r="L78" s="35">
        <v>157.04</v>
      </c>
      <c r="M78" s="35"/>
      <c r="N78" s="12" t="s">
        <v>112</v>
      </c>
      <c r="O78" s="12"/>
      <c r="P78" s="7"/>
      <c r="Q78" s="7">
        <v>48</v>
      </c>
      <c r="R78" s="127">
        <v>109.03999999999999</v>
      </c>
      <c r="S78" s="7"/>
    </row>
    <row r="79" spans="1:19" ht="45">
      <c r="A79" s="6">
        <v>77</v>
      </c>
      <c r="B79" s="27" t="s">
        <v>316</v>
      </c>
      <c r="C79" s="27" t="s">
        <v>14</v>
      </c>
      <c r="D79" s="32" t="s">
        <v>107</v>
      </c>
      <c r="E79" s="16"/>
      <c r="F79" s="16"/>
      <c r="G79" s="16"/>
      <c r="H79" s="21" t="s">
        <v>153</v>
      </c>
      <c r="I79" s="30" t="s">
        <v>317</v>
      </c>
      <c r="J79" s="30" t="s">
        <v>318</v>
      </c>
      <c r="K79" s="35">
        <v>157.04</v>
      </c>
      <c r="L79" s="35">
        <v>157.04</v>
      </c>
      <c r="M79" s="35"/>
      <c r="N79" s="12" t="s">
        <v>112</v>
      </c>
      <c r="O79" s="12"/>
      <c r="P79" s="7"/>
      <c r="Q79" s="7">
        <v>48</v>
      </c>
      <c r="R79" s="127">
        <v>109.03999999999999</v>
      </c>
      <c r="S79" s="7"/>
    </row>
    <row r="80" spans="1:19">
      <c r="A80" s="6">
        <v>78</v>
      </c>
      <c r="B80" s="27" t="s">
        <v>319</v>
      </c>
      <c r="C80" s="27" t="s">
        <v>14</v>
      </c>
      <c r="D80" s="32" t="s">
        <v>107</v>
      </c>
      <c r="E80" s="16"/>
      <c r="F80" s="16"/>
      <c r="G80" s="16"/>
      <c r="H80" s="21" t="s">
        <v>153</v>
      </c>
      <c r="I80" s="30" t="s">
        <v>320</v>
      </c>
      <c r="J80" s="30" t="s">
        <v>321</v>
      </c>
      <c r="K80" s="35">
        <v>157.04</v>
      </c>
      <c r="L80" s="35">
        <v>157.04</v>
      </c>
      <c r="M80" s="35"/>
      <c r="N80" s="12" t="s">
        <v>118</v>
      </c>
      <c r="O80" s="12"/>
      <c r="P80" s="7">
        <v>48</v>
      </c>
      <c r="Q80" s="130">
        <v>109.03999999999999</v>
      </c>
      <c r="R80" s="127"/>
      <c r="S80" s="7"/>
    </row>
    <row r="81" spans="1:19" ht="60">
      <c r="A81" s="6">
        <v>79</v>
      </c>
      <c r="B81" s="27" t="s">
        <v>322</v>
      </c>
      <c r="C81" s="27" t="s">
        <v>14</v>
      </c>
      <c r="D81" s="32" t="s">
        <v>107</v>
      </c>
      <c r="E81" s="16"/>
      <c r="F81" s="16"/>
      <c r="G81" s="16"/>
      <c r="H81" s="21" t="s">
        <v>153</v>
      </c>
      <c r="I81" s="30" t="s">
        <v>323</v>
      </c>
      <c r="J81" s="30" t="s">
        <v>324</v>
      </c>
      <c r="K81" s="35">
        <v>199.78</v>
      </c>
      <c r="L81" s="35">
        <v>199.78</v>
      </c>
      <c r="M81" s="35"/>
      <c r="N81" s="12" t="s">
        <v>325</v>
      </c>
      <c r="O81" s="12"/>
      <c r="P81" s="7"/>
      <c r="Q81" s="7"/>
      <c r="R81" s="127"/>
      <c r="S81" s="7"/>
    </row>
    <row r="82" spans="1:19">
      <c r="A82" s="6">
        <v>80</v>
      </c>
      <c r="B82" s="27" t="s">
        <v>326</v>
      </c>
      <c r="C82" s="27" t="s">
        <v>14</v>
      </c>
      <c r="D82" s="32" t="s">
        <v>22</v>
      </c>
      <c r="E82" s="16"/>
      <c r="F82" s="16"/>
      <c r="G82" s="16"/>
      <c r="H82" s="21" t="s">
        <v>153</v>
      </c>
      <c r="I82" s="30" t="s">
        <v>327</v>
      </c>
      <c r="J82" s="30" t="s">
        <v>328</v>
      </c>
      <c r="K82" s="35">
        <v>157.04</v>
      </c>
      <c r="L82" s="35">
        <v>157.04</v>
      </c>
      <c r="M82" s="35"/>
      <c r="N82" s="12" t="s">
        <v>112</v>
      </c>
      <c r="O82" s="12"/>
      <c r="P82" s="7"/>
      <c r="Q82" s="7">
        <v>48</v>
      </c>
      <c r="R82" s="127">
        <v>109.03999999999999</v>
      </c>
      <c r="S82" s="7"/>
    </row>
    <row r="83" spans="1:19">
      <c r="A83" s="6">
        <v>81</v>
      </c>
      <c r="B83" s="27" t="s">
        <v>329</v>
      </c>
      <c r="C83" s="27" t="s">
        <v>14</v>
      </c>
      <c r="D83" s="32" t="s">
        <v>22</v>
      </c>
      <c r="E83" s="16"/>
      <c r="F83" s="16"/>
      <c r="G83" s="16"/>
      <c r="H83" s="21" t="s">
        <v>153</v>
      </c>
      <c r="I83" s="30" t="s">
        <v>330</v>
      </c>
      <c r="J83" s="30" t="s">
        <v>331</v>
      </c>
      <c r="K83" s="35">
        <v>85.92</v>
      </c>
      <c r="L83" s="35">
        <v>85.92</v>
      </c>
      <c r="M83" s="35"/>
      <c r="N83" s="12" t="s">
        <v>112</v>
      </c>
      <c r="O83" s="12"/>
      <c r="P83" s="7"/>
      <c r="Q83" s="7">
        <v>26</v>
      </c>
      <c r="R83" s="127">
        <v>59.92</v>
      </c>
      <c r="S83" s="7"/>
    </row>
    <row r="84" spans="1:19" ht="90">
      <c r="A84" s="6">
        <v>82</v>
      </c>
      <c r="B84" s="27" t="s">
        <v>332</v>
      </c>
      <c r="C84" s="27" t="s">
        <v>14</v>
      </c>
      <c r="D84" s="32" t="s">
        <v>107</v>
      </c>
      <c r="E84" s="16"/>
      <c r="F84" s="16"/>
      <c r="G84" s="16"/>
      <c r="H84" s="7" t="s">
        <v>16</v>
      </c>
      <c r="I84" s="30" t="s">
        <v>333</v>
      </c>
      <c r="J84" s="30" t="s">
        <v>334</v>
      </c>
      <c r="K84" s="35" t="s">
        <v>335</v>
      </c>
      <c r="L84" s="35">
        <f>88.96
-7.85
+29</f>
        <v>110.11</v>
      </c>
      <c r="M84" s="35"/>
      <c r="N84" s="12" t="s">
        <v>118</v>
      </c>
      <c r="O84" s="12"/>
      <c r="P84" s="7">
        <v>34</v>
      </c>
      <c r="Q84" s="130">
        <v>76.11</v>
      </c>
      <c r="R84" s="127"/>
      <c r="S84" s="7"/>
    </row>
    <row r="85" spans="1:19" ht="90">
      <c r="A85" s="6">
        <v>83</v>
      </c>
      <c r="B85" s="27" t="s">
        <v>336</v>
      </c>
      <c r="C85" s="27" t="s">
        <v>14</v>
      </c>
      <c r="D85" s="32" t="s">
        <v>107</v>
      </c>
      <c r="E85" s="16"/>
      <c r="F85" s="16"/>
      <c r="G85" s="16"/>
      <c r="H85" s="7" t="s">
        <v>16</v>
      </c>
      <c r="I85" s="30" t="s">
        <v>337</v>
      </c>
      <c r="J85" s="30" t="s">
        <v>338</v>
      </c>
      <c r="K85" s="35" t="s">
        <v>339</v>
      </c>
      <c r="L85" s="35">
        <f>229.16
+58</f>
        <v>287.15999999999997</v>
      </c>
      <c r="M85" s="35"/>
      <c r="N85" s="12" t="s">
        <v>112</v>
      </c>
      <c r="O85" s="12"/>
      <c r="P85" s="7"/>
      <c r="Q85" s="7">
        <v>87</v>
      </c>
      <c r="R85" s="127">
        <v>200.15999999999997</v>
      </c>
      <c r="S85" s="7"/>
    </row>
    <row r="86" spans="1:19" ht="75">
      <c r="A86" s="6">
        <v>84</v>
      </c>
      <c r="B86" s="27" t="s">
        <v>340</v>
      </c>
      <c r="C86" s="27" t="s">
        <v>14</v>
      </c>
      <c r="D86" s="32" t="s">
        <v>196</v>
      </c>
      <c r="E86" s="16"/>
      <c r="F86" s="16"/>
      <c r="G86" s="16"/>
      <c r="H86" s="7" t="s">
        <v>16</v>
      </c>
      <c r="I86" s="30" t="s">
        <v>341</v>
      </c>
      <c r="J86" s="30" t="s">
        <v>342</v>
      </c>
      <c r="K86" s="35" t="s">
        <v>90</v>
      </c>
      <c r="L86" s="35">
        <f>215.68
+58</f>
        <v>273.68</v>
      </c>
      <c r="M86" s="35"/>
      <c r="N86" s="12" t="s">
        <v>112</v>
      </c>
      <c r="O86" s="12"/>
      <c r="P86" s="7"/>
      <c r="Q86" s="7">
        <v>83</v>
      </c>
      <c r="R86" s="127">
        <v>190.68</v>
      </c>
      <c r="S86" s="7"/>
    </row>
    <row r="87" spans="1:19" ht="90">
      <c r="A87" s="6">
        <v>85</v>
      </c>
      <c r="B87" s="27" t="s">
        <v>343</v>
      </c>
      <c r="C87" s="27" t="s">
        <v>14</v>
      </c>
      <c r="D87" s="32" t="s">
        <v>196</v>
      </c>
      <c r="E87" s="16"/>
      <c r="F87" s="16"/>
      <c r="G87" s="16"/>
      <c r="H87" s="7" t="s">
        <v>16</v>
      </c>
      <c r="I87" s="30" t="s">
        <v>344</v>
      </c>
      <c r="J87" s="30" t="s">
        <v>345</v>
      </c>
      <c r="K87" s="35" t="s">
        <v>346</v>
      </c>
      <c r="L87" s="35">
        <f>32.75
+58</f>
        <v>90.75</v>
      </c>
      <c r="M87" s="35"/>
      <c r="N87" s="12" t="s">
        <v>80</v>
      </c>
      <c r="O87" s="12"/>
      <c r="P87" s="7">
        <v>64</v>
      </c>
      <c r="Q87" s="130">
        <v>26.75</v>
      </c>
      <c r="R87" s="127"/>
      <c r="S87" s="7"/>
    </row>
    <row r="88" spans="1:19" ht="75">
      <c r="A88" s="6">
        <v>86</v>
      </c>
      <c r="B88" s="27" t="s">
        <v>347</v>
      </c>
      <c r="C88" s="27" t="s">
        <v>14</v>
      </c>
      <c r="D88" s="32" t="s">
        <v>196</v>
      </c>
      <c r="E88" s="16"/>
      <c r="F88" s="16"/>
      <c r="G88" s="16"/>
      <c r="H88" s="7" t="s">
        <v>16</v>
      </c>
      <c r="I88" s="30" t="s">
        <v>348</v>
      </c>
      <c r="J88" s="30" t="s">
        <v>349</v>
      </c>
      <c r="K88" s="35" t="s">
        <v>350</v>
      </c>
      <c r="L88" s="35">
        <f>7.28
+58</f>
        <v>65.28</v>
      </c>
      <c r="M88" s="35"/>
      <c r="N88" s="12" t="s">
        <v>112</v>
      </c>
      <c r="O88" s="12"/>
      <c r="P88" s="7"/>
      <c r="Q88" s="7">
        <v>20</v>
      </c>
      <c r="R88" s="127">
        <v>45.28</v>
      </c>
      <c r="S88" s="7"/>
    </row>
    <row r="89" spans="1:19" ht="75">
      <c r="A89" s="6">
        <v>87</v>
      </c>
      <c r="B89" s="27" t="s">
        <v>351</v>
      </c>
      <c r="C89" s="27" t="s">
        <v>14</v>
      </c>
      <c r="D89" s="32" t="s">
        <v>196</v>
      </c>
      <c r="E89" s="16"/>
      <c r="F89" s="16"/>
      <c r="G89" s="16"/>
      <c r="H89" s="7" t="s">
        <v>16</v>
      </c>
      <c r="I89" s="30" t="s">
        <v>352</v>
      </c>
      <c r="J89" s="30" t="s">
        <v>353</v>
      </c>
      <c r="K89" s="35" t="s">
        <v>203</v>
      </c>
      <c r="L89" s="35">
        <f>188.72
+29
+14</f>
        <v>231.72</v>
      </c>
      <c r="M89" s="35"/>
      <c r="N89" s="12" t="s">
        <v>151</v>
      </c>
      <c r="O89" s="12"/>
      <c r="P89" s="7"/>
      <c r="Q89" s="7"/>
      <c r="R89" s="127">
        <v>70</v>
      </c>
      <c r="S89" s="127">
        <f>L89-R89</f>
        <v>161.72</v>
      </c>
    </row>
    <row r="90" spans="1:19" ht="75">
      <c r="A90" s="6">
        <v>88</v>
      </c>
      <c r="B90" s="27" t="s">
        <v>354</v>
      </c>
      <c r="C90" s="27" t="s">
        <v>14</v>
      </c>
      <c r="D90" s="32" t="s">
        <v>196</v>
      </c>
      <c r="E90" s="16"/>
      <c r="F90" s="16"/>
      <c r="G90" s="16"/>
      <c r="H90" s="7" t="s">
        <v>16</v>
      </c>
      <c r="I90" s="30" t="s">
        <v>355</v>
      </c>
      <c r="J90" s="30" t="s">
        <v>356</v>
      </c>
      <c r="K90" s="35" t="s">
        <v>90</v>
      </c>
      <c r="L90" s="35">
        <f>215.68
+58</f>
        <v>273.68</v>
      </c>
      <c r="M90" s="35"/>
      <c r="N90" s="12" t="s">
        <v>151</v>
      </c>
      <c r="O90" s="12"/>
      <c r="P90" s="7"/>
      <c r="Q90" s="7"/>
      <c r="R90" s="127">
        <v>83</v>
      </c>
      <c r="S90" s="127">
        <f>L90-R90</f>
        <v>190.68</v>
      </c>
    </row>
    <row r="91" spans="1:19" ht="75">
      <c r="A91" s="6">
        <v>89</v>
      </c>
      <c r="B91" s="27" t="s">
        <v>357</v>
      </c>
      <c r="C91" s="27" t="s">
        <v>14</v>
      </c>
      <c r="D91" s="32" t="s">
        <v>22</v>
      </c>
      <c r="E91" s="16"/>
      <c r="F91" s="16"/>
      <c r="G91" s="16"/>
      <c r="H91" s="7" t="s">
        <v>16</v>
      </c>
      <c r="I91" s="30" t="s">
        <v>358</v>
      </c>
      <c r="J91" s="30" t="s">
        <v>359</v>
      </c>
      <c r="K91" s="35" t="s">
        <v>360</v>
      </c>
      <c r="L91" s="35">
        <f>18.2
+29</f>
        <v>47.2</v>
      </c>
      <c r="M91" s="35"/>
      <c r="N91" s="12" t="s">
        <v>80</v>
      </c>
      <c r="O91" s="12"/>
      <c r="P91" s="7">
        <v>34</v>
      </c>
      <c r="Q91" s="130">
        <v>13.200000000000003</v>
      </c>
      <c r="R91" s="127"/>
      <c r="S91" s="7"/>
    </row>
    <row r="92" spans="1:19" ht="90">
      <c r="A92" s="6">
        <v>90</v>
      </c>
      <c r="B92" s="27" t="s">
        <v>361</v>
      </c>
      <c r="C92" s="27" t="s">
        <v>14</v>
      </c>
      <c r="D92" s="32" t="s">
        <v>22</v>
      </c>
      <c r="E92" s="16"/>
      <c r="F92" s="16"/>
      <c r="G92" s="16"/>
      <c r="H92" s="7" t="s">
        <v>16</v>
      </c>
      <c r="I92" s="30" t="s">
        <v>362</v>
      </c>
      <c r="J92" s="30" t="s">
        <v>363</v>
      </c>
      <c r="K92" s="35" t="s">
        <v>364</v>
      </c>
      <c r="L92" s="35">
        <f>10.92
+58</f>
        <v>68.92</v>
      </c>
      <c r="M92" s="35"/>
      <c r="N92" s="12" t="s">
        <v>80</v>
      </c>
      <c r="O92" s="12"/>
      <c r="P92" s="7">
        <v>49</v>
      </c>
      <c r="Q92" s="130">
        <v>19.920000000000002</v>
      </c>
      <c r="R92" s="127"/>
      <c r="S92" s="7"/>
    </row>
    <row r="93" spans="1:19" ht="75">
      <c r="A93" s="6">
        <v>91</v>
      </c>
      <c r="B93" s="27" t="s">
        <v>365</v>
      </c>
      <c r="C93" s="27" t="s">
        <v>14</v>
      </c>
      <c r="D93" s="32" t="s">
        <v>22</v>
      </c>
      <c r="E93" s="16"/>
      <c r="F93" s="16"/>
      <c r="G93" s="16"/>
      <c r="H93" s="7" t="s">
        <v>16</v>
      </c>
      <c r="I93" s="30" t="s">
        <v>366</v>
      </c>
      <c r="J93" s="30" t="s">
        <v>367</v>
      </c>
      <c r="K93" s="35" t="s">
        <v>368</v>
      </c>
      <c r="L93" s="35">
        <f>161.76
+58</f>
        <v>219.76</v>
      </c>
      <c r="M93" s="35"/>
      <c r="N93" s="12" t="s">
        <v>151</v>
      </c>
      <c r="O93" s="12"/>
      <c r="P93" s="7"/>
      <c r="Q93" s="7"/>
      <c r="R93" s="127">
        <v>66</v>
      </c>
      <c r="S93" s="127">
        <f>L93-R93</f>
        <v>153.76</v>
      </c>
    </row>
    <row r="94" spans="1:19" ht="90">
      <c r="A94" s="6">
        <v>92</v>
      </c>
      <c r="B94" s="27" t="s">
        <v>369</v>
      </c>
      <c r="C94" s="27" t="s">
        <v>14</v>
      </c>
      <c r="D94" s="32" t="s">
        <v>22</v>
      </c>
      <c r="E94" s="16"/>
      <c r="F94" s="16"/>
      <c r="G94" s="16"/>
      <c r="H94" s="7" t="s">
        <v>16</v>
      </c>
      <c r="I94" s="30" t="s">
        <v>370</v>
      </c>
      <c r="J94" s="30" t="s">
        <v>371</v>
      </c>
      <c r="K94" s="35" t="s">
        <v>372</v>
      </c>
      <c r="L94" s="35">
        <f>215.68
+58</f>
        <v>273.68</v>
      </c>
      <c r="M94" s="35"/>
      <c r="N94" s="12" t="s">
        <v>151</v>
      </c>
      <c r="O94" s="12"/>
      <c r="P94" s="7"/>
      <c r="Q94" s="7"/>
      <c r="R94" s="127">
        <v>83</v>
      </c>
      <c r="S94" s="127">
        <f>L94-R94</f>
        <v>190.68</v>
      </c>
    </row>
    <row r="95" spans="1:19">
      <c r="A95" s="6">
        <v>93</v>
      </c>
      <c r="B95" s="27" t="s">
        <v>373</v>
      </c>
      <c r="C95" s="27" t="s">
        <v>14</v>
      </c>
      <c r="D95" s="32" t="s">
        <v>107</v>
      </c>
      <c r="E95" s="16"/>
      <c r="F95" s="16"/>
      <c r="G95" s="16"/>
      <c r="H95" s="7" t="s">
        <v>16</v>
      </c>
      <c r="I95" s="30" t="s">
        <v>374</v>
      </c>
      <c r="J95" s="30" t="s">
        <v>375</v>
      </c>
      <c r="K95" s="35">
        <v>215.68</v>
      </c>
      <c r="L95" s="35">
        <v>215.68</v>
      </c>
      <c r="M95" s="35"/>
      <c r="N95" s="12" t="s">
        <v>112</v>
      </c>
      <c r="O95" s="12"/>
      <c r="P95" s="7"/>
      <c r="Q95" s="7">
        <v>65</v>
      </c>
      <c r="R95" s="127">
        <v>150.68</v>
      </c>
      <c r="S95" s="7"/>
    </row>
    <row r="96" spans="1:19" ht="60">
      <c r="A96" s="6">
        <v>94</v>
      </c>
      <c r="B96" s="27" t="s">
        <v>376</v>
      </c>
      <c r="C96" s="27" t="s">
        <v>14</v>
      </c>
      <c r="D96" s="32" t="s">
        <v>107</v>
      </c>
      <c r="E96" s="16"/>
      <c r="F96" s="16"/>
      <c r="G96" s="22">
        <v>17</v>
      </c>
      <c r="H96" s="7" t="s">
        <v>16</v>
      </c>
      <c r="I96" s="32" t="s">
        <v>377</v>
      </c>
      <c r="J96" s="33" t="s">
        <v>378</v>
      </c>
      <c r="K96" s="31" t="s">
        <v>379</v>
      </c>
      <c r="L96" s="31">
        <f>61.89
+58</f>
        <v>119.89</v>
      </c>
      <c r="M96" s="31"/>
      <c r="N96" s="12" t="s">
        <v>151</v>
      </c>
      <c r="O96" s="12"/>
      <c r="P96" s="7"/>
      <c r="Q96" s="7"/>
      <c r="R96" s="127">
        <v>36</v>
      </c>
      <c r="S96" s="127">
        <f>L96-R96</f>
        <v>83.89</v>
      </c>
    </row>
    <row r="97" spans="5:19" ht="30" customHeight="1">
      <c r="O97" s="114">
        <f>SUM(O3:O96)</f>
        <v>639.75</v>
      </c>
      <c r="P97" s="114">
        <f>SUM(P3:P96)</f>
        <v>6346.3899999999994</v>
      </c>
      <c r="Q97" s="114">
        <f t="shared" ref="Q97:S97" si="0">SUM(Q3:Q96)</f>
        <v>6855.706799999999</v>
      </c>
      <c r="R97" s="114">
        <f t="shared" si="0"/>
        <v>4825.1200000000008</v>
      </c>
      <c r="S97" s="114">
        <f t="shared" si="0"/>
        <v>1191.4800000000002</v>
      </c>
    </row>
    <row r="99" spans="5:19" ht="30" customHeight="1">
      <c r="E99" s="38">
        <f>COUNTA(E3:E96)</f>
        <v>14</v>
      </c>
      <c r="F99" s="38">
        <f>COUNTA(F3:F96)</f>
        <v>7</v>
      </c>
      <c r="G99" s="38">
        <f>COUNTA(G3:G96)</f>
        <v>7</v>
      </c>
    </row>
  </sheetData>
  <autoFilter ref="A2:S97" xr:uid="{00000000-0009-0000-0000-000005000000}"/>
  <mergeCells count="2">
    <mergeCell ref="P1:R1"/>
    <mergeCell ref="E1:G1"/>
  </mergeCells>
  <conditionalFormatting sqref="M11">
    <cfRule type="cellIs" dxfId="0" priority="1" operator="lessThan">
      <formula>TODAY()</formula>
    </cfRule>
  </conditionalFormatting>
  <printOptions horizontalCentered="1"/>
  <pageMargins left="0.19685039370078741" right="0.19685039370078741" top="0.39370078740157483" bottom="0.39370078740157483" header="0.31496062992125984" footer="0.31496062992125984"/>
  <pageSetup paperSize="9" scale="5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58"/>
  <sheetViews>
    <sheetView tabSelected="1" view="pageBreakPreview" topLeftCell="C1" zoomScale="70" zoomScaleNormal="85" zoomScaleSheetLayoutView="70" workbookViewId="0">
      <pane ySplit="2" topLeftCell="A47" activePane="bottomLeft" state="frozen"/>
      <selection activeCell="I1" sqref="I1"/>
      <selection pane="bottomLeft" activeCell="C1" sqref="C1:S55"/>
    </sheetView>
  </sheetViews>
  <sheetFormatPr defaultRowHeight="15"/>
  <cols>
    <col min="1" max="1" width="6.42578125" style="5" customWidth="1"/>
    <col min="2" max="2" width="15.7109375" style="37" customWidth="1"/>
    <col min="3" max="3" width="6.42578125" style="37" customWidth="1"/>
    <col min="4" max="4" width="8.42578125" style="38" customWidth="1"/>
    <col min="5" max="5" width="9.5703125" style="38" customWidth="1"/>
    <col min="6" max="6" width="8.28515625" style="38" customWidth="1"/>
    <col min="7" max="7" width="7.5703125" style="38" customWidth="1"/>
    <col min="8" max="8" width="44.7109375" style="37" customWidth="1"/>
    <col min="9" max="9" width="39.5703125" style="37" customWidth="1"/>
    <col min="10" max="11" width="11.85546875" style="67" customWidth="1"/>
    <col min="12" max="12" width="32.42578125" style="5" customWidth="1"/>
    <col min="13" max="13" width="11.5703125" style="47" bestFit="1" customWidth="1"/>
    <col min="14" max="14" width="9.140625" style="5"/>
    <col min="15" max="15" width="14.42578125" style="5" customWidth="1"/>
    <col min="16" max="18" width="11.85546875" style="192" customWidth="1"/>
    <col min="19" max="19" width="14.5703125" style="47" customWidth="1"/>
    <col min="20" max="16384" width="9.140625" style="5"/>
  </cols>
  <sheetData>
    <row r="1" spans="1:19" ht="27.75" customHeight="1">
      <c r="C1" s="239" t="s">
        <v>2320</v>
      </c>
      <c r="D1" s="239"/>
      <c r="E1" s="239"/>
      <c r="F1" s="239"/>
      <c r="G1" s="239"/>
      <c r="J1" s="38"/>
      <c r="K1" s="38"/>
      <c r="P1" s="242" t="s">
        <v>2327</v>
      </c>
      <c r="Q1" s="242"/>
      <c r="R1" s="242"/>
    </row>
    <row r="2" spans="1:19" ht="60">
      <c r="A2" s="1" t="s">
        <v>0</v>
      </c>
      <c r="B2" s="1" t="s">
        <v>1</v>
      </c>
      <c r="C2" s="1" t="s">
        <v>2</v>
      </c>
      <c r="D2" s="2" t="s">
        <v>3</v>
      </c>
      <c r="E2" s="2" t="s">
        <v>4</v>
      </c>
      <c r="F2" s="2" t="s">
        <v>5</v>
      </c>
      <c r="G2" s="2" t="s">
        <v>6</v>
      </c>
      <c r="H2" s="4" t="s">
        <v>8</v>
      </c>
      <c r="I2" s="4" t="s">
        <v>9</v>
      </c>
      <c r="J2" s="48" t="s">
        <v>10</v>
      </c>
      <c r="K2" s="48" t="s">
        <v>484</v>
      </c>
      <c r="L2" s="4" t="s">
        <v>11</v>
      </c>
      <c r="M2" s="4" t="s">
        <v>12</v>
      </c>
      <c r="N2" s="4" t="s">
        <v>380</v>
      </c>
      <c r="O2" s="4" t="s">
        <v>2106</v>
      </c>
      <c r="P2" s="4" t="s">
        <v>2101</v>
      </c>
      <c r="Q2" s="4" t="s">
        <v>2102</v>
      </c>
      <c r="R2" s="4" t="s">
        <v>2103</v>
      </c>
      <c r="S2" s="4" t="s">
        <v>2104</v>
      </c>
    </row>
    <row r="3" spans="1:19" ht="45">
      <c r="A3" s="6">
        <v>1</v>
      </c>
      <c r="B3" s="49" t="s">
        <v>485</v>
      </c>
      <c r="C3" s="49" t="s">
        <v>486</v>
      </c>
      <c r="D3" s="49" t="s">
        <v>487</v>
      </c>
      <c r="E3" s="49"/>
      <c r="F3" s="49"/>
      <c r="G3" s="49"/>
      <c r="H3" s="50" t="s">
        <v>488</v>
      </c>
      <c r="I3" s="50" t="s">
        <v>489</v>
      </c>
      <c r="J3" s="51" t="s">
        <v>490</v>
      </c>
      <c r="K3" s="51">
        <f>302.53
+269.6</f>
        <v>572.13</v>
      </c>
      <c r="L3" s="8" t="s">
        <v>491</v>
      </c>
      <c r="M3" s="52">
        <v>44895</v>
      </c>
      <c r="N3" s="168"/>
      <c r="O3" s="131">
        <v>0.08</v>
      </c>
      <c r="P3" s="131">
        <v>200</v>
      </c>
      <c r="Q3" s="131">
        <f>269.6-O3-P3</f>
        <v>69.520000000000039</v>
      </c>
      <c r="R3" s="131"/>
      <c r="S3" s="13"/>
    </row>
    <row r="4" spans="1:19" ht="60">
      <c r="A4" s="6">
        <v>2</v>
      </c>
      <c r="B4" s="49" t="s">
        <v>492</v>
      </c>
      <c r="C4" s="49" t="s">
        <v>486</v>
      </c>
      <c r="D4" s="49" t="s">
        <v>493</v>
      </c>
      <c r="E4" s="49"/>
      <c r="F4" s="49"/>
      <c r="G4" s="49"/>
      <c r="H4" s="49" t="s">
        <v>494</v>
      </c>
      <c r="I4" s="49" t="s">
        <v>495</v>
      </c>
      <c r="J4" s="53" t="s">
        <v>368</v>
      </c>
      <c r="K4" s="53">
        <f>161.76
+58</f>
        <v>219.76</v>
      </c>
      <c r="L4" s="8" t="s">
        <v>496</v>
      </c>
      <c r="M4" s="13" t="s">
        <v>48</v>
      </c>
      <c r="N4" s="168"/>
      <c r="O4" s="9">
        <v>33.880000000000003</v>
      </c>
      <c r="P4" s="9">
        <f>K4-O4</f>
        <v>185.88</v>
      </c>
      <c r="Q4" s="9"/>
      <c r="R4" s="9"/>
      <c r="S4" s="13"/>
    </row>
    <row r="5" spans="1:19" ht="220.5" customHeight="1">
      <c r="A5" s="6">
        <v>3</v>
      </c>
      <c r="B5" s="49" t="s">
        <v>497</v>
      </c>
      <c r="C5" s="49" t="s">
        <v>486</v>
      </c>
      <c r="D5" s="49" t="s">
        <v>498</v>
      </c>
      <c r="E5" s="49"/>
      <c r="F5" s="49"/>
      <c r="G5" s="49"/>
      <c r="H5" s="49" t="s">
        <v>499</v>
      </c>
      <c r="I5" s="50" t="s">
        <v>500</v>
      </c>
      <c r="J5" s="53" t="s">
        <v>501</v>
      </c>
      <c r="K5" s="53">
        <f>9.83
+522.72
-20.38
+30.47
-4.32
+186.32
+41.38
-4.41
+61.2
+28</f>
        <v>850.81000000000017</v>
      </c>
      <c r="L5" s="8" t="s">
        <v>502</v>
      </c>
      <c r="M5" s="13" t="s">
        <v>48</v>
      </c>
      <c r="N5" s="168"/>
      <c r="O5" s="9">
        <v>72.38</v>
      </c>
      <c r="P5" s="9">
        <v>545</v>
      </c>
      <c r="Q5" s="9">
        <f>K5-O5-P5</f>
        <v>233.43000000000018</v>
      </c>
      <c r="R5" s="9"/>
      <c r="S5" s="13"/>
    </row>
    <row r="6" spans="1:19" ht="45">
      <c r="A6" s="6">
        <v>4</v>
      </c>
      <c r="B6" s="49" t="s">
        <v>503</v>
      </c>
      <c r="C6" s="49" t="s">
        <v>486</v>
      </c>
      <c r="D6" s="49" t="s">
        <v>498</v>
      </c>
      <c r="E6" s="49"/>
      <c r="F6" s="49"/>
      <c r="G6" s="49"/>
      <c r="H6" s="50" t="s">
        <v>504</v>
      </c>
      <c r="I6" s="50" t="s">
        <v>505</v>
      </c>
      <c r="J6" s="51" t="s">
        <v>506</v>
      </c>
      <c r="K6" s="51">
        <f>655.02
-54.36</f>
        <v>600.66</v>
      </c>
      <c r="L6" s="50" t="s">
        <v>507</v>
      </c>
      <c r="M6" s="13" t="s">
        <v>118</v>
      </c>
      <c r="N6" s="168"/>
      <c r="O6" s="168"/>
      <c r="P6" s="131">
        <v>181</v>
      </c>
      <c r="Q6" s="131">
        <v>419.65999999999997</v>
      </c>
      <c r="R6" s="131"/>
      <c r="S6" s="13"/>
    </row>
    <row r="7" spans="1:19" ht="105">
      <c r="A7" s="6">
        <v>5</v>
      </c>
      <c r="B7" s="49" t="s">
        <v>508</v>
      </c>
      <c r="C7" s="49" t="s">
        <v>486</v>
      </c>
      <c r="D7" s="49" t="s">
        <v>509</v>
      </c>
      <c r="E7" s="49"/>
      <c r="F7" s="49"/>
      <c r="G7" s="49"/>
      <c r="H7" s="50" t="s">
        <v>510</v>
      </c>
      <c r="I7" s="50" t="s">
        <v>511</v>
      </c>
      <c r="J7" s="51" t="s">
        <v>512</v>
      </c>
      <c r="K7" s="51">
        <f>329.62
-27.36
+42.24
+14</f>
        <v>358.5</v>
      </c>
      <c r="L7" s="50" t="s">
        <v>513</v>
      </c>
      <c r="M7" s="13" t="s">
        <v>48</v>
      </c>
      <c r="N7" s="168"/>
      <c r="O7" s="131">
        <v>6.99</v>
      </c>
      <c r="P7" s="9">
        <v>245</v>
      </c>
      <c r="Q7" s="9">
        <f>K7-O7-P7</f>
        <v>106.50999999999999</v>
      </c>
      <c r="R7" s="131"/>
      <c r="S7" s="13"/>
    </row>
    <row r="8" spans="1:19" ht="75">
      <c r="A8" s="6">
        <v>6</v>
      </c>
      <c r="B8" s="49" t="s">
        <v>514</v>
      </c>
      <c r="C8" s="49" t="s">
        <v>486</v>
      </c>
      <c r="D8" s="49" t="s">
        <v>509</v>
      </c>
      <c r="E8" s="49"/>
      <c r="F8" s="49"/>
      <c r="G8" s="49"/>
      <c r="H8" s="50" t="s">
        <v>515</v>
      </c>
      <c r="I8" s="50" t="s">
        <v>516</v>
      </c>
      <c r="J8" s="51" t="s">
        <v>517</v>
      </c>
      <c r="K8" s="51">
        <f>242.64
+29</f>
        <v>271.64</v>
      </c>
      <c r="L8" s="50" t="s">
        <v>518</v>
      </c>
      <c r="M8" s="13" t="s">
        <v>48</v>
      </c>
      <c r="N8" s="168"/>
      <c r="O8" s="131">
        <v>16.2</v>
      </c>
      <c r="P8" s="9">
        <v>175</v>
      </c>
      <c r="Q8" s="9">
        <f>K8-O8-P8</f>
        <v>80.44</v>
      </c>
      <c r="R8" s="131"/>
      <c r="S8" s="13"/>
    </row>
    <row r="9" spans="1:19" ht="88.5" customHeight="1">
      <c r="A9" s="6">
        <v>7</v>
      </c>
      <c r="B9" s="49" t="s">
        <v>519</v>
      </c>
      <c r="C9" s="49" t="s">
        <v>486</v>
      </c>
      <c r="D9" s="49" t="s">
        <v>509</v>
      </c>
      <c r="E9" s="49"/>
      <c r="F9" s="49"/>
      <c r="G9" s="49"/>
      <c r="H9" s="50" t="s">
        <v>520</v>
      </c>
      <c r="I9" s="50" t="s">
        <v>521</v>
      </c>
      <c r="J9" s="51" t="s">
        <v>522</v>
      </c>
      <c r="K9" s="51">
        <f>18.84
+350.48</f>
        <v>369.32</v>
      </c>
      <c r="L9" s="50" t="s">
        <v>523</v>
      </c>
      <c r="M9" s="13" t="s">
        <v>118</v>
      </c>
      <c r="N9" s="168"/>
      <c r="O9" s="168"/>
      <c r="P9" s="131">
        <v>111</v>
      </c>
      <c r="Q9" s="131">
        <v>258.32</v>
      </c>
      <c r="R9" s="131"/>
      <c r="S9" s="13"/>
    </row>
    <row r="10" spans="1:19" ht="75">
      <c r="A10" s="6">
        <v>8</v>
      </c>
      <c r="B10" s="49" t="s">
        <v>524</v>
      </c>
      <c r="C10" s="49" t="s">
        <v>486</v>
      </c>
      <c r="D10" s="49" t="s">
        <v>509</v>
      </c>
      <c r="E10" s="49"/>
      <c r="F10" s="49"/>
      <c r="G10" s="49"/>
      <c r="H10" s="50" t="s">
        <v>525</v>
      </c>
      <c r="I10" s="50" t="s">
        <v>526</v>
      </c>
      <c r="J10" s="51">
        <v>363.9</v>
      </c>
      <c r="K10" s="51">
        <v>363.9</v>
      </c>
      <c r="L10" s="41" t="s">
        <v>518</v>
      </c>
      <c r="M10" s="13" t="s">
        <v>48</v>
      </c>
      <c r="N10" s="168"/>
      <c r="O10" s="131">
        <v>4.72</v>
      </c>
      <c r="P10" s="9">
        <v>250</v>
      </c>
      <c r="Q10" s="9">
        <f>K10-O10-P10</f>
        <v>109.17999999999995</v>
      </c>
      <c r="R10" s="131"/>
      <c r="S10" s="13"/>
    </row>
    <row r="11" spans="1:19" ht="30">
      <c r="A11" s="6">
        <v>9</v>
      </c>
      <c r="B11" s="49" t="s">
        <v>527</v>
      </c>
      <c r="C11" s="49" t="s">
        <v>486</v>
      </c>
      <c r="D11" s="49" t="s">
        <v>493</v>
      </c>
      <c r="E11" s="49">
        <v>75</v>
      </c>
      <c r="F11" s="49"/>
      <c r="G11" s="49"/>
      <c r="H11" s="50" t="s">
        <v>528</v>
      </c>
      <c r="I11" s="50" t="s">
        <v>529</v>
      </c>
      <c r="J11" s="51">
        <v>417.88</v>
      </c>
      <c r="K11" s="51">
        <v>417.88</v>
      </c>
      <c r="L11" s="41" t="s">
        <v>496</v>
      </c>
      <c r="M11" s="13" t="s">
        <v>118</v>
      </c>
      <c r="N11" s="168"/>
      <c r="O11" s="168"/>
      <c r="P11" s="131">
        <v>126</v>
      </c>
      <c r="Q11" s="131">
        <v>291.88</v>
      </c>
      <c r="R11" s="131"/>
      <c r="S11" s="13"/>
    </row>
    <row r="12" spans="1:19" ht="105">
      <c r="A12" s="6">
        <v>10</v>
      </c>
      <c r="B12" s="49" t="s">
        <v>530</v>
      </c>
      <c r="C12" s="49" t="s">
        <v>486</v>
      </c>
      <c r="D12" s="49" t="s">
        <v>531</v>
      </c>
      <c r="E12" s="49">
        <v>11</v>
      </c>
      <c r="F12" s="49"/>
      <c r="G12" s="49"/>
      <c r="H12" s="54" t="s">
        <v>532</v>
      </c>
      <c r="I12" s="50" t="s">
        <v>533</v>
      </c>
      <c r="J12" s="51" t="s">
        <v>534</v>
      </c>
      <c r="K12" s="51">
        <f>169.56
+70
+14
+7</f>
        <v>260.56</v>
      </c>
      <c r="L12" s="41" t="s">
        <v>535</v>
      </c>
      <c r="M12" s="13" t="s">
        <v>118</v>
      </c>
      <c r="N12" s="168"/>
      <c r="O12" s="168"/>
      <c r="P12" s="131">
        <v>79</v>
      </c>
      <c r="Q12" s="131">
        <v>181.56</v>
      </c>
      <c r="R12" s="131"/>
      <c r="S12" s="13"/>
    </row>
    <row r="13" spans="1:19" ht="45">
      <c r="A13" s="6">
        <v>11</v>
      </c>
      <c r="B13" s="49" t="s">
        <v>536</v>
      </c>
      <c r="C13" s="49" t="s">
        <v>486</v>
      </c>
      <c r="D13" s="49" t="s">
        <v>509</v>
      </c>
      <c r="E13" s="49">
        <v>67</v>
      </c>
      <c r="F13" s="49"/>
      <c r="G13" s="49"/>
      <c r="H13" s="50" t="s">
        <v>537</v>
      </c>
      <c r="I13" s="50" t="s">
        <v>538</v>
      </c>
      <c r="J13" s="51" t="s">
        <v>539</v>
      </c>
      <c r="K13" s="51">
        <f>296.56
-33.22</f>
        <v>263.34000000000003</v>
      </c>
      <c r="L13" s="41" t="s">
        <v>540</v>
      </c>
      <c r="M13" s="13" t="s">
        <v>48</v>
      </c>
      <c r="N13" s="168"/>
      <c r="O13" s="131">
        <v>131.63</v>
      </c>
      <c r="P13" s="9">
        <v>92</v>
      </c>
      <c r="Q13" s="9">
        <f>K13-O13-P13</f>
        <v>39.710000000000036</v>
      </c>
      <c r="R13" s="131"/>
      <c r="S13" s="13"/>
    </row>
    <row r="14" spans="1:19" ht="45" customHeight="1">
      <c r="A14" s="6">
        <v>12</v>
      </c>
      <c r="B14" s="49" t="s">
        <v>541</v>
      </c>
      <c r="C14" s="49" t="s">
        <v>486</v>
      </c>
      <c r="D14" s="55"/>
      <c r="E14" s="55"/>
      <c r="F14" s="55"/>
      <c r="G14" s="55"/>
      <c r="H14" s="50" t="s">
        <v>542</v>
      </c>
      <c r="I14" s="50" t="s">
        <v>543</v>
      </c>
      <c r="J14" s="51" t="s">
        <v>544</v>
      </c>
      <c r="K14" s="51">
        <f>219.92
+159.06</f>
        <v>378.98</v>
      </c>
      <c r="L14" s="41" t="s">
        <v>545</v>
      </c>
      <c r="M14" s="13" t="s">
        <v>112</v>
      </c>
      <c r="N14" s="168"/>
      <c r="O14" s="168"/>
      <c r="P14" s="131"/>
      <c r="Q14" s="131">
        <v>114</v>
      </c>
      <c r="R14" s="131">
        <f>K14-Q14</f>
        <v>264.98</v>
      </c>
      <c r="S14" s="13"/>
    </row>
    <row r="15" spans="1:19" ht="96" customHeight="1">
      <c r="A15" s="6">
        <v>13</v>
      </c>
      <c r="B15" s="49" t="s">
        <v>546</v>
      </c>
      <c r="C15" s="49" t="s">
        <v>486</v>
      </c>
      <c r="D15" s="49" t="s">
        <v>531</v>
      </c>
      <c r="E15" s="49"/>
      <c r="F15" s="49"/>
      <c r="G15" s="49"/>
      <c r="H15" s="50" t="s">
        <v>547</v>
      </c>
      <c r="I15" s="50" t="s">
        <v>548</v>
      </c>
      <c r="J15" s="51" t="s">
        <v>549</v>
      </c>
      <c r="K15" s="51">
        <f>219.92
+107.84</f>
        <v>327.76</v>
      </c>
      <c r="L15" s="41" t="s">
        <v>550</v>
      </c>
      <c r="M15" s="13" t="s">
        <v>48</v>
      </c>
      <c r="N15" s="168"/>
      <c r="O15" s="131">
        <v>247.89</v>
      </c>
      <c r="P15" s="9">
        <v>56</v>
      </c>
      <c r="Q15" s="9">
        <f>K15-O15-P15</f>
        <v>23.870000000000005</v>
      </c>
      <c r="R15" s="131"/>
      <c r="S15" s="13"/>
    </row>
    <row r="16" spans="1:19" ht="45">
      <c r="A16" s="6">
        <v>14</v>
      </c>
      <c r="B16" s="49" t="s">
        <v>551</v>
      </c>
      <c r="C16" s="49" t="s">
        <v>486</v>
      </c>
      <c r="D16" s="46" t="s">
        <v>509</v>
      </c>
      <c r="E16" s="46"/>
      <c r="F16" s="46">
        <v>20</v>
      </c>
      <c r="G16" s="46"/>
      <c r="H16" s="50" t="s">
        <v>552</v>
      </c>
      <c r="I16" s="50" t="s">
        <v>553</v>
      </c>
      <c r="J16" s="51" t="s">
        <v>554</v>
      </c>
      <c r="K16" s="51">
        <f>350.48
-39.26</f>
        <v>311.22000000000003</v>
      </c>
      <c r="L16" s="41" t="s">
        <v>555</v>
      </c>
      <c r="M16" s="13" t="s">
        <v>118</v>
      </c>
      <c r="N16" s="168"/>
      <c r="O16" s="168"/>
      <c r="P16" s="131">
        <v>94</v>
      </c>
      <c r="Q16" s="131">
        <v>217.22000000000003</v>
      </c>
      <c r="R16" s="131"/>
      <c r="S16" s="13"/>
    </row>
    <row r="17" spans="1:19" ht="56.25" customHeight="1">
      <c r="A17" s="6">
        <v>15</v>
      </c>
      <c r="B17" s="49" t="s">
        <v>556</v>
      </c>
      <c r="C17" s="49" t="s">
        <v>486</v>
      </c>
      <c r="D17" s="46" t="s">
        <v>531</v>
      </c>
      <c r="E17" s="46">
        <v>71</v>
      </c>
      <c r="F17" s="46"/>
      <c r="G17" s="46"/>
      <c r="H17" s="56" t="s">
        <v>557</v>
      </c>
      <c r="I17" s="50" t="s">
        <v>558</v>
      </c>
      <c r="J17" s="51" t="s">
        <v>559</v>
      </c>
      <c r="K17" s="51">
        <f>242.64
-27.18</f>
        <v>215.45999999999998</v>
      </c>
      <c r="L17" s="41" t="s">
        <v>496</v>
      </c>
      <c r="M17" s="13" t="s">
        <v>80</v>
      </c>
      <c r="N17" s="168"/>
      <c r="O17" s="168"/>
      <c r="P17" s="131">
        <v>151</v>
      </c>
      <c r="Q17" s="131">
        <v>64.45999999999998</v>
      </c>
      <c r="R17" s="131"/>
      <c r="S17" s="13"/>
    </row>
    <row r="18" spans="1:19" ht="60.75" customHeight="1">
      <c r="A18" s="6">
        <v>16</v>
      </c>
      <c r="B18" s="49" t="s">
        <v>560</v>
      </c>
      <c r="C18" s="49" t="s">
        <v>486</v>
      </c>
      <c r="D18" s="46" t="s">
        <v>498</v>
      </c>
      <c r="E18" s="46"/>
      <c r="F18" s="46">
        <v>34</v>
      </c>
      <c r="G18" s="46"/>
      <c r="H18" s="56" t="s">
        <v>561</v>
      </c>
      <c r="I18" s="57" t="s">
        <v>562</v>
      </c>
      <c r="J18" s="51" t="s">
        <v>563</v>
      </c>
      <c r="K18" s="51">
        <f>121.18
+29</f>
        <v>150.18</v>
      </c>
      <c r="L18" s="41" t="s">
        <v>564</v>
      </c>
      <c r="M18" s="13"/>
      <c r="N18" s="168"/>
      <c r="O18" s="168"/>
      <c r="P18" s="131"/>
      <c r="Q18" s="131"/>
      <c r="R18" s="131"/>
      <c r="S18" s="13"/>
    </row>
    <row r="19" spans="1:19" ht="53.25" customHeight="1">
      <c r="A19" s="6">
        <v>17</v>
      </c>
      <c r="B19" s="49" t="s">
        <v>565</v>
      </c>
      <c r="C19" s="49" t="s">
        <v>486</v>
      </c>
      <c r="D19" s="46" t="s">
        <v>509</v>
      </c>
      <c r="E19" s="46"/>
      <c r="F19" s="46">
        <v>85</v>
      </c>
      <c r="G19" s="46"/>
      <c r="H19" s="56" t="s">
        <v>566</v>
      </c>
      <c r="I19" s="57" t="s">
        <v>567</v>
      </c>
      <c r="J19" s="51" t="s">
        <v>568</v>
      </c>
      <c r="K19" s="51">
        <f>54.32
+29</f>
        <v>83.32</v>
      </c>
      <c r="L19" s="41" t="s">
        <v>569</v>
      </c>
      <c r="M19" s="13"/>
      <c r="N19" s="168"/>
      <c r="O19" s="51">
        <v>5.19</v>
      </c>
      <c r="P19" s="131">
        <f>K19-O19</f>
        <v>78.13</v>
      </c>
      <c r="Q19" s="131"/>
      <c r="R19" s="131"/>
      <c r="S19" s="13"/>
    </row>
    <row r="20" spans="1:19" ht="95.25" customHeight="1">
      <c r="A20" s="6">
        <v>18</v>
      </c>
      <c r="B20" s="26" t="s">
        <v>570</v>
      </c>
      <c r="C20" s="26" t="s">
        <v>486</v>
      </c>
      <c r="D20" s="43" t="s">
        <v>531</v>
      </c>
      <c r="E20" s="26"/>
      <c r="F20" s="26">
        <v>67</v>
      </c>
      <c r="G20" s="26"/>
      <c r="H20" s="17" t="s">
        <v>571</v>
      </c>
      <c r="I20" s="26" t="s">
        <v>572</v>
      </c>
      <c r="J20" s="58" t="s">
        <v>573</v>
      </c>
      <c r="K20" s="58">
        <f>80.88
-9.06
+188.72
-21.14</f>
        <v>239.39999999999998</v>
      </c>
      <c r="L20" s="19" t="s">
        <v>574</v>
      </c>
      <c r="M20" s="13" t="s">
        <v>80</v>
      </c>
      <c r="N20" s="168"/>
      <c r="O20" s="168"/>
      <c r="P20" s="131">
        <v>168</v>
      </c>
      <c r="Q20" s="18">
        <v>71.399999999999977</v>
      </c>
      <c r="R20" s="18"/>
      <c r="S20" s="13"/>
    </row>
    <row r="21" spans="1:19" ht="57.75" customHeight="1">
      <c r="A21" s="6">
        <v>19</v>
      </c>
      <c r="B21" s="26" t="s">
        <v>575</v>
      </c>
      <c r="C21" s="26" t="s">
        <v>486</v>
      </c>
      <c r="D21" s="43" t="s">
        <v>509</v>
      </c>
      <c r="E21" s="26">
        <v>69</v>
      </c>
      <c r="F21" s="26"/>
      <c r="G21" s="26"/>
      <c r="H21" s="26" t="s">
        <v>576</v>
      </c>
      <c r="I21" s="26" t="s">
        <v>577</v>
      </c>
      <c r="J21" s="58" t="s">
        <v>578</v>
      </c>
      <c r="K21" s="58">
        <f>160.14
+29</f>
        <v>189.14</v>
      </c>
      <c r="L21" s="19" t="s">
        <v>579</v>
      </c>
      <c r="M21" s="13" t="s">
        <v>80</v>
      </c>
      <c r="N21" s="168"/>
      <c r="O21" s="168"/>
      <c r="P21" s="131">
        <v>133</v>
      </c>
      <c r="Q21" s="18">
        <v>56.139999999999986</v>
      </c>
      <c r="R21" s="18"/>
      <c r="S21" s="13"/>
    </row>
    <row r="22" spans="1:19" ht="50.25" customHeight="1">
      <c r="A22" s="6">
        <v>20</v>
      </c>
      <c r="B22" s="26" t="s">
        <v>580</v>
      </c>
      <c r="C22" s="26" t="s">
        <v>486</v>
      </c>
      <c r="D22" s="59" t="s">
        <v>493</v>
      </c>
      <c r="E22" s="26">
        <v>85</v>
      </c>
      <c r="F22" s="26"/>
      <c r="G22" s="26"/>
      <c r="H22" s="60" t="s">
        <v>581</v>
      </c>
      <c r="I22" s="26" t="s">
        <v>582</v>
      </c>
      <c r="J22" s="58" t="s">
        <v>116</v>
      </c>
      <c r="K22" s="58">
        <f>269.6
-30.2</f>
        <v>239.40000000000003</v>
      </c>
      <c r="L22" s="19" t="s">
        <v>583</v>
      </c>
      <c r="M22" s="13" t="s">
        <v>112</v>
      </c>
      <c r="N22" s="168"/>
      <c r="O22" s="168"/>
      <c r="P22" s="18"/>
      <c r="Q22" s="18">
        <v>72</v>
      </c>
      <c r="R22" s="131">
        <f>K22-Q22</f>
        <v>167.40000000000003</v>
      </c>
      <c r="S22" s="13"/>
    </row>
    <row r="23" spans="1:19" ht="53.25" customHeight="1">
      <c r="A23" s="6">
        <v>21</v>
      </c>
      <c r="B23" s="26" t="s">
        <v>584</v>
      </c>
      <c r="C23" s="26" t="s">
        <v>486</v>
      </c>
      <c r="D23" s="59" t="s">
        <v>509</v>
      </c>
      <c r="E23" s="26">
        <v>78</v>
      </c>
      <c r="F23" s="26"/>
      <c r="G23" s="26"/>
      <c r="H23" s="60" t="s">
        <v>585</v>
      </c>
      <c r="I23" s="26" t="s">
        <v>586</v>
      </c>
      <c r="J23" s="58" t="s">
        <v>587</v>
      </c>
      <c r="K23" s="58">
        <f>110.54
-12.38</f>
        <v>98.160000000000011</v>
      </c>
      <c r="L23" s="19" t="s">
        <v>583</v>
      </c>
      <c r="M23" s="13" t="s">
        <v>112</v>
      </c>
      <c r="N23" s="168"/>
      <c r="O23" s="168"/>
      <c r="P23" s="18"/>
      <c r="Q23" s="18">
        <v>30</v>
      </c>
      <c r="R23" s="131">
        <f>K23-Q23</f>
        <v>68.160000000000011</v>
      </c>
      <c r="S23" s="13"/>
    </row>
    <row r="24" spans="1:19" ht="79.5" customHeight="1">
      <c r="A24" s="6">
        <v>22</v>
      </c>
      <c r="B24" s="26" t="s">
        <v>588</v>
      </c>
      <c r="C24" s="26" t="s">
        <v>486</v>
      </c>
      <c r="D24" s="59" t="s">
        <v>509</v>
      </c>
      <c r="E24" s="26">
        <v>100</v>
      </c>
      <c r="F24" s="26"/>
      <c r="G24" s="26"/>
      <c r="H24" s="60" t="s">
        <v>589</v>
      </c>
      <c r="I24" s="60" t="s">
        <v>590</v>
      </c>
      <c r="J24" s="58" t="s">
        <v>591</v>
      </c>
      <c r="K24" s="58">
        <f>65.94
+29</f>
        <v>94.94</v>
      </c>
      <c r="L24" s="19" t="s">
        <v>579</v>
      </c>
      <c r="M24" s="13" t="s">
        <v>118</v>
      </c>
      <c r="N24" s="168"/>
      <c r="O24" s="168"/>
      <c r="P24" s="131">
        <v>29</v>
      </c>
      <c r="Q24" s="18">
        <v>65.94</v>
      </c>
      <c r="R24" s="18"/>
      <c r="S24" s="13"/>
    </row>
    <row r="25" spans="1:19" ht="33" customHeight="1">
      <c r="A25" s="6">
        <v>23</v>
      </c>
      <c r="B25" s="26" t="s">
        <v>592</v>
      </c>
      <c r="C25" s="26" t="s">
        <v>486</v>
      </c>
      <c r="D25" s="59" t="s">
        <v>531</v>
      </c>
      <c r="E25" s="26"/>
      <c r="F25" s="26">
        <v>107</v>
      </c>
      <c r="G25" s="26"/>
      <c r="H25" s="17" t="s">
        <v>593</v>
      </c>
      <c r="I25" s="17" t="s">
        <v>594</v>
      </c>
      <c r="J25" s="58" t="s">
        <v>595</v>
      </c>
      <c r="K25" s="58">
        <f>188.72
-21.14
+16.74
-1.39</f>
        <v>182.93</v>
      </c>
      <c r="L25" s="19" t="s">
        <v>596</v>
      </c>
      <c r="M25" s="13" t="s">
        <v>118</v>
      </c>
      <c r="N25" s="168"/>
      <c r="O25" s="168"/>
      <c r="P25" s="131">
        <v>55</v>
      </c>
      <c r="Q25" s="18">
        <v>127.93</v>
      </c>
      <c r="R25" s="18"/>
      <c r="S25" s="13"/>
    </row>
    <row r="26" spans="1:19" ht="33" customHeight="1">
      <c r="A26" s="6">
        <v>24</v>
      </c>
      <c r="B26" s="26" t="s">
        <v>597</v>
      </c>
      <c r="C26" s="26" t="s">
        <v>486</v>
      </c>
      <c r="D26" s="43" t="s">
        <v>498</v>
      </c>
      <c r="E26" s="26"/>
      <c r="F26" s="26">
        <v>3</v>
      </c>
      <c r="G26" s="26"/>
      <c r="H26" s="26" t="s">
        <v>598</v>
      </c>
      <c r="I26" s="26" t="s">
        <v>599</v>
      </c>
      <c r="J26" s="58" t="s">
        <v>600</v>
      </c>
      <c r="K26" s="58">
        <f>269.6
+29
+29</f>
        <v>327.60000000000002</v>
      </c>
      <c r="L26" s="19" t="s">
        <v>596</v>
      </c>
      <c r="M26" s="13" t="s">
        <v>118</v>
      </c>
      <c r="N26" s="168"/>
      <c r="O26" s="168"/>
      <c r="P26" s="131">
        <v>99</v>
      </c>
      <c r="Q26" s="18">
        <v>228.60000000000002</v>
      </c>
      <c r="R26" s="18"/>
      <c r="S26" s="13"/>
    </row>
    <row r="27" spans="1:19" ht="84" customHeight="1">
      <c r="A27" s="6">
        <v>25</v>
      </c>
      <c r="B27" s="26" t="s">
        <v>601</v>
      </c>
      <c r="C27" s="26" t="s">
        <v>486</v>
      </c>
      <c r="D27" s="43" t="s">
        <v>498</v>
      </c>
      <c r="E27" s="26"/>
      <c r="F27" s="26">
        <v>14</v>
      </c>
      <c r="G27" s="26"/>
      <c r="H27" s="61" t="s">
        <v>602</v>
      </c>
      <c r="I27" s="61" t="s">
        <v>603</v>
      </c>
      <c r="J27" s="58" t="s">
        <v>604</v>
      </c>
      <c r="K27" s="58">
        <f>411.68
-46.12
+196.38</f>
        <v>561.94000000000005</v>
      </c>
      <c r="L27" s="19" t="s">
        <v>605</v>
      </c>
      <c r="M27" s="13" t="s">
        <v>112</v>
      </c>
      <c r="N27" s="168"/>
      <c r="O27" s="168"/>
      <c r="P27" s="18"/>
      <c r="Q27" s="18">
        <v>169</v>
      </c>
      <c r="R27" s="131">
        <f>K27-Q27</f>
        <v>392.94000000000005</v>
      </c>
      <c r="S27" s="13"/>
    </row>
    <row r="28" spans="1:19" ht="96.75" customHeight="1">
      <c r="A28" s="6">
        <v>26</v>
      </c>
      <c r="B28" s="26" t="s">
        <v>606</v>
      </c>
      <c r="C28" s="26" t="s">
        <v>486</v>
      </c>
      <c r="D28" s="26" t="s">
        <v>531</v>
      </c>
      <c r="E28" s="26"/>
      <c r="F28" s="26"/>
      <c r="G28" s="26"/>
      <c r="H28" s="26" t="s">
        <v>607</v>
      </c>
      <c r="I28" s="26" t="s">
        <v>608</v>
      </c>
      <c r="J28" s="58" t="s">
        <v>609</v>
      </c>
      <c r="K28" s="58">
        <f>97.03
+29</f>
        <v>126.03</v>
      </c>
      <c r="L28" s="19"/>
      <c r="M28" s="13" t="s">
        <v>80</v>
      </c>
      <c r="N28" s="168"/>
      <c r="O28" s="168"/>
      <c r="P28" s="131">
        <v>89</v>
      </c>
      <c r="Q28" s="18">
        <v>37.03</v>
      </c>
      <c r="R28" s="18"/>
      <c r="S28" s="13"/>
    </row>
    <row r="29" spans="1:19" ht="71.25" customHeight="1">
      <c r="A29" s="6">
        <v>27</v>
      </c>
      <c r="B29" s="26" t="s">
        <v>610</v>
      </c>
      <c r="C29" s="26" t="s">
        <v>486</v>
      </c>
      <c r="D29" s="26" t="s">
        <v>509</v>
      </c>
      <c r="E29" s="26"/>
      <c r="F29" s="26"/>
      <c r="G29" s="26">
        <v>14</v>
      </c>
      <c r="H29" s="26" t="s">
        <v>611</v>
      </c>
      <c r="I29" s="26" t="s">
        <v>612</v>
      </c>
      <c r="J29" s="58" t="s">
        <v>539</v>
      </c>
      <c r="K29" s="58">
        <f>296.56
-33.22</f>
        <v>263.34000000000003</v>
      </c>
      <c r="L29" s="19"/>
      <c r="M29" s="13" t="s">
        <v>112</v>
      </c>
      <c r="N29" s="168"/>
      <c r="O29" s="168"/>
      <c r="P29" s="18"/>
      <c r="Q29" s="18">
        <v>80</v>
      </c>
      <c r="R29" s="131">
        <f>K29-Q29</f>
        <v>183.34000000000003</v>
      </c>
      <c r="S29" s="13"/>
    </row>
    <row r="30" spans="1:19" ht="57" customHeight="1">
      <c r="A30" s="6">
        <v>28</v>
      </c>
      <c r="B30" s="26" t="s">
        <v>613</v>
      </c>
      <c r="C30" s="26" t="s">
        <v>486</v>
      </c>
      <c r="D30" s="43" t="s">
        <v>531</v>
      </c>
      <c r="E30" s="26"/>
      <c r="F30" s="26"/>
      <c r="G30" s="26"/>
      <c r="H30" s="26" t="s">
        <v>614</v>
      </c>
      <c r="I30" s="26" t="s">
        <v>615</v>
      </c>
      <c r="J30" s="58">
        <v>215.68</v>
      </c>
      <c r="K30" s="58">
        <v>215.68</v>
      </c>
      <c r="L30" s="19"/>
      <c r="M30" s="13" t="s">
        <v>118</v>
      </c>
      <c r="N30" s="168"/>
      <c r="O30" s="168"/>
      <c r="P30" s="131">
        <v>65</v>
      </c>
      <c r="Q30" s="18">
        <v>150.68</v>
      </c>
      <c r="R30" s="18"/>
      <c r="S30" s="13"/>
    </row>
    <row r="31" spans="1:19" ht="30" customHeight="1">
      <c r="A31" s="6">
        <v>29</v>
      </c>
      <c r="B31" s="45" t="s">
        <v>616</v>
      </c>
      <c r="C31" s="26" t="s">
        <v>486</v>
      </c>
      <c r="D31" s="20" t="s">
        <v>509</v>
      </c>
      <c r="E31" s="26"/>
      <c r="F31" s="26"/>
      <c r="G31" s="26"/>
      <c r="H31" s="45" t="s">
        <v>617</v>
      </c>
      <c r="I31" s="45" t="s">
        <v>618</v>
      </c>
      <c r="J31" s="58">
        <v>157.04</v>
      </c>
      <c r="K31" s="58">
        <v>157.04</v>
      </c>
      <c r="L31" s="19"/>
      <c r="M31" s="13" t="s">
        <v>80</v>
      </c>
      <c r="N31" s="168"/>
      <c r="O31" s="168"/>
      <c r="P31" s="131">
        <v>110</v>
      </c>
      <c r="Q31" s="18">
        <v>47.039999999999992</v>
      </c>
      <c r="R31" s="18"/>
      <c r="S31" s="13"/>
    </row>
    <row r="32" spans="1:19" ht="30" customHeight="1">
      <c r="A32" s="6">
        <v>30</v>
      </c>
      <c r="B32" s="45" t="s">
        <v>619</v>
      </c>
      <c r="C32" s="26" t="s">
        <v>486</v>
      </c>
      <c r="D32" s="20" t="s">
        <v>620</v>
      </c>
      <c r="E32" s="26"/>
      <c r="F32" s="26"/>
      <c r="G32" s="26"/>
      <c r="H32" s="45" t="s">
        <v>621</v>
      </c>
      <c r="I32" s="45" t="s">
        <v>618</v>
      </c>
      <c r="J32" s="58">
        <v>157.04</v>
      </c>
      <c r="K32" s="58">
        <v>157.04</v>
      </c>
      <c r="L32" s="19"/>
      <c r="M32" s="13" t="s">
        <v>118</v>
      </c>
      <c r="N32" s="168"/>
      <c r="O32" s="168"/>
      <c r="P32" s="131">
        <v>48</v>
      </c>
      <c r="Q32" s="18">
        <v>109.03999999999999</v>
      </c>
      <c r="R32" s="18"/>
      <c r="S32" s="13"/>
    </row>
    <row r="33" spans="1:19" ht="33" customHeight="1">
      <c r="A33" s="6">
        <v>31</v>
      </c>
      <c r="B33" s="45" t="s">
        <v>622</v>
      </c>
      <c r="C33" s="26" t="s">
        <v>486</v>
      </c>
      <c r="D33" s="20" t="s">
        <v>623</v>
      </c>
      <c r="E33" s="26"/>
      <c r="F33" s="26"/>
      <c r="G33" s="26"/>
      <c r="H33" s="45" t="s">
        <v>624</v>
      </c>
      <c r="I33" s="45" t="s">
        <v>625</v>
      </c>
      <c r="J33" s="58">
        <v>157.04</v>
      </c>
      <c r="K33" s="58">
        <v>157.04</v>
      </c>
      <c r="L33" s="19"/>
      <c r="M33" s="13" t="s">
        <v>48</v>
      </c>
      <c r="N33" s="168"/>
      <c r="O33" s="200"/>
      <c r="P33" s="18">
        <v>157.04</v>
      </c>
      <c r="Q33" s="18"/>
      <c r="R33" s="18"/>
      <c r="S33" s="13"/>
    </row>
    <row r="34" spans="1:19" ht="33" customHeight="1">
      <c r="A34" s="6">
        <v>32</v>
      </c>
      <c r="B34" s="45" t="s">
        <v>626</v>
      </c>
      <c r="C34" s="26" t="s">
        <v>486</v>
      </c>
      <c r="D34" s="20" t="s">
        <v>620</v>
      </c>
      <c r="E34" s="26"/>
      <c r="F34" s="26"/>
      <c r="G34" s="26"/>
      <c r="H34" s="45" t="s">
        <v>627</v>
      </c>
      <c r="I34" s="45" t="s">
        <v>628</v>
      </c>
      <c r="J34" s="58">
        <v>157.04</v>
      </c>
      <c r="K34" s="58">
        <v>157.04</v>
      </c>
      <c r="L34" s="19"/>
      <c r="M34" s="13" t="s">
        <v>80</v>
      </c>
      <c r="N34" s="168"/>
      <c r="O34" s="168"/>
      <c r="P34" s="131">
        <v>110</v>
      </c>
      <c r="Q34" s="18">
        <v>47.039999999999992</v>
      </c>
      <c r="R34" s="18"/>
      <c r="S34" s="13"/>
    </row>
    <row r="35" spans="1:19" ht="33" customHeight="1">
      <c r="A35" s="6">
        <v>33</v>
      </c>
      <c r="B35" s="45" t="s">
        <v>629</v>
      </c>
      <c r="C35" s="26" t="s">
        <v>486</v>
      </c>
      <c r="D35" s="20" t="s">
        <v>509</v>
      </c>
      <c r="E35" s="26"/>
      <c r="F35" s="26">
        <v>119</v>
      </c>
      <c r="G35" s="26"/>
      <c r="H35" s="45" t="s">
        <v>630</v>
      </c>
      <c r="I35" s="45" t="s">
        <v>631</v>
      </c>
      <c r="J35" s="58">
        <v>203.62</v>
      </c>
      <c r="K35" s="58">
        <v>203.62</v>
      </c>
      <c r="L35" s="19"/>
      <c r="M35" s="13" t="s">
        <v>80</v>
      </c>
      <c r="N35" s="168"/>
      <c r="O35" s="168"/>
      <c r="P35" s="131">
        <v>143</v>
      </c>
      <c r="Q35" s="18">
        <v>60.620000000000005</v>
      </c>
      <c r="R35" s="18"/>
      <c r="S35" s="13"/>
    </row>
    <row r="36" spans="1:19" ht="33" customHeight="1">
      <c r="A36" s="6">
        <v>34</v>
      </c>
      <c r="B36" s="45" t="s">
        <v>632</v>
      </c>
      <c r="C36" s="26" t="s">
        <v>486</v>
      </c>
      <c r="D36" s="20" t="s">
        <v>623</v>
      </c>
      <c r="E36" s="26"/>
      <c r="F36" s="26"/>
      <c r="G36" s="26"/>
      <c r="H36" s="45" t="s">
        <v>633</v>
      </c>
      <c r="I36" s="45" t="s">
        <v>634</v>
      </c>
      <c r="J36" s="58">
        <v>203.62</v>
      </c>
      <c r="K36" s="58">
        <v>203.62</v>
      </c>
      <c r="L36" s="19"/>
      <c r="M36" s="13" t="s">
        <v>80</v>
      </c>
      <c r="N36" s="168"/>
      <c r="O36" s="168"/>
      <c r="P36" s="131">
        <v>143</v>
      </c>
      <c r="Q36" s="18">
        <v>60.620000000000005</v>
      </c>
      <c r="R36" s="18"/>
      <c r="S36" s="13"/>
    </row>
    <row r="37" spans="1:19" ht="136.5" customHeight="1">
      <c r="A37" s="6">
        <v>35</v>
      </c>
      <c r="B37" s="45" t="s">
        <v>635</v>
      </c>
      <c r="C37" s="26" t="s">
        <v>486</v>
      </c>
      <c r="D37" s="20" t="s">
        <v>623</v>
      </c>
      <c r="E37" s="26"/>
      <c r="F37" s="26"/>
      <c r="G37" s="26"/>
      <c r="H37" s="45" t="s">
        <v>636</v>
      </c>
      <c r="I37" s="26" t="s">
        <v>637</v>
      </c>
      <c r="J37" s="58" t="s">
        <v>638</v>
      </c>
      <c r="K37" s="58">
        <f>269.6
+29</f>
        <v>298.60000000000002</v>
      </c>
      <c r="L37" s="19"/>
      <c r="M37" s="13" t="s">
        <v>112</v>
      </c>
      <c r="N37" s="168"/>
      <c r="O37" s="168"/>
      <c r="P37" s="18"/>
      <c r="Q37" s="18">
        <v>90</v>
      </c>
      <c r="R37" s="131">
        <f>K37-Q37</f>
        <v>208.60000000000002</v>
      </c>
      <c r="S37" s="13"/>
    </row>
    <row r="38" spans="1:19" ht="119.25" customHeight="1">
      <c r="A38" s="6">
        <v>36</v>
      </c>
      <c r="B38" s="45" t="s">
        <v>639</v>
      </c>
      <c r="C38" s="26" t="s">
        <v>486</v>
      </c>
      <c r="D38" s="20" t="s">
        <v>623</v>
      </c>
      <c r="E38" s="26"/>
      <c r="F38" s="26"/>
      <c r="G38" s="26"/>
      <c r="H38" s="45" t="s">
        <v>640</v>
      </c>
      <c r="I38" s="26" t="s">
        <v>641</v>
      </c>
      <c r="J38" s="58" t="s">
        <v>642</v>
      </c>
      <c r="K38" s="58">
        <f>310.04
+58</f>
        <v>368.04</v>
      </c>
      <c r="L38" s="19"/>
      <c r="M38" s="13" t="s">
        <v>118</v>
      </c>
      <c r="N38" s="168"/>
      <c r="O38" s="168"/>
      <c r="P38" s="131">
        <v>111</v>
      </c>
      <c r="Q38" s="18">
        <v>257.04000000000002</v>
      </c>
      <c r="R38" s="18"/>
      <c r="S38" s="13"/>
    </row>
    <row r="39" spans="1:19" ht="148.5" customHeight="1">
      <c r="A39" s="6">
        <v>37</v>
      </c>
      <c r="B39" s="45" t="s">
        <v>643</v>
      </c>
      <c r="C39" s="26" t="s">
        <v>486</v>
      </c>
      <c r="D39" s="20" t="s">
        <v>620</v>
      </c>
      <c r="E39" s="26"/>
      <c r="F39" s="26"/>
      <c r="G39" s="26"/>
      <c r="H39" s="45" t="s">
        <v>644</v>
      </c>
      <c r="I39" s="26" t="s">
        <v>645</v>
      </c>
      <c r="J39" s="58" t="s">
        <v>46</v>
      </c>
      <c r="K39" s="58">
        <f>269.6
+58</f>
        <v>327.60000000000002</v>
      </c>
      <c r="L39" s="19"/>
      <c r="M39" s="13" t="s">
        <v>112</v>
      </c>
      <c r="N39" s="168"/>
      <c r="O39" s="168"/>
      <c r="P39" s="18"/>
      <c r="Q39" s="18">
        <v>99</v>
      </c>
      <c r="R39" s="131">
        <f>K39-Q39</f>
        <v>228.60000000000002</v>
      </c>
      <c r="S39" s="13"/>
    </row>
    <row r="40" spans="1:19" ht="148.5" customHeight="1">
      <c r="A40" s="6">
        <v>38</v>
      </c>
      <c r="B40" s="45" t="s">
        <v>646</v>
      </c>
      <c r="C40" s="26" t="s">
        <v>486</v>
      </c>
      <c r="D40" s="20" t="s">
        <v>623</v>
      </c>
      <c r="E40" s="43"/>
      <c r="F40" s="43"/>
      <c r="G40" s="43"/>
      <c r="H40" s="45" t="s">
        <v>647</v>
      </c>
      <c r="I40" s="26" t="s">
        <v>648</v>
      </c>
      <c r="J40" s="58" t="s">
        <v>649</v>
      </c>
      <c r="K40" s="58">
        <f>323.52
+58</f>
        <v>381.52</v>
      </c>
      <c r="L40" s="19"/>
      <c r="M40" s="13" t="s">
        <v>112</v>
      </c>
      <c r="N40" s="168"/>
      <c r="O40" s="168"/>
      <c r="P40" s="18"/>
      <c r="Q40" s="18">
        <v>115</v>
      </c>
      <c r="R40" s="131">
        <f>K40-Q40</f>
        <v>266.52</v>
      </c>
      <c r="S40" s="13"/>
    </row>
    <row r="41" spans="1:19" ht="148.5" customHeight="1">
      <c r="A41" s="6">
        <v>39</v>
      </c>
      <c r="B41" s="45" t="s">
        <v>650</v>
      </c>
      <c r="C41" s="26" t="s">
        <v>486</v>
      </c>
      <c r="D41" s="20" t="s">
        <v>623</v>
      </c>
      <c r="E41" s="26"/>
      <c r="F41" s="26"/>
      <c r="G41" s="26"/>
      <c r="H41" s="45" t="s">
        <v>651</v>
      </c>
      <c r="I41" s="26" t="s">
        <v>652</v>
      </c>
      <c r="J41" s="58" t="s">
        <v>653</v>
      </c>
      <c r="K41" s="58">
        <f>296.56
+29
-33.22</f>
        <v>292.34000000000003</v>
      </c>
      <c r="L41" s="19"/>
      <c r="M41" s="13" t="s">
        <v>118</v>
      </c>
      <c r="N41" s="168"/>
      <c r="O41" s="168"/>
      <c r="P41" s="131">
        <v>88</v>
      </c>
      <c r="Q41" s="18">
        <v>204.34000000000003</v>
      </c>
      <c r="R41" s="18"/>
      <c r="S41" s="13"/>
    </row>
    <row r="42" spans="1:19" ht="148.5" customHeight="1">
      <c r="A42" s="6">
        <v>40</v>
      </c>
      <c r="B42" s="45" t="s">
        <v>654</v>
      </c>
      <c r="C42" s="26" t="s">
        <v>486</v>
      </c>
      <c r="D42" s="20" t="s">
        <v>623</v>
      </c>
      <c r="E42" s="59"/>
      <c r="F42" s="59"/>
      <c r="G42" s="59"/>
      <c r="H42" s="45" t="s">
        <v>655</v>
      </c>
      <c r="I42" s="26" t="s">
        <v>656</v>
      </c>
      <c r="J42" s="58" t="s">
        <v>52</v>
      </c>
      <c r="K42" s="58">
        <f>188.72
+58</f>
        <v>246.72</v>
      </c>
      <c r="L42" s="19"/>
      <c r="M42" s="13" t="s">
        <v>112</v>
      </c>
      <c r="N42" s="168"/>
      <c r="O42" s="168"/>
      <c r="P42" s="18"/>
      <c r="Q42" s="18">
        <v>75</v>
      </c>
      <c r="R42" s="131">
        <f>K42-Q42</f>
        <v>171.72</v>
      </c>
      <c r="S42" s="13"/>
    </row>
    <row r="43" spans="1:19" ht="148.5" customHeight="1">
      <c r="A43" s="6">
        <v>41</v>
      </c>
      <c r="B43" s="45" t="s">
        <v>657</v>
      </c>
      <c r="C43" s="26" t="s">
        <v>486</v>
      </c>
      <c r="D43" s="20" t="s">
        <v>620</v>
      </c>
      <c r="E43" s="59"/>
      <c r="F43" s="59"/>
      <c r="G43" s="59"/>
      <c r="H43" s="45" t="s">
        <v>658</v>
      </c>
      <c r="I43" s="45" t="s">
        <v>659</v>
      </c>
      <c r="J43" s="58">
        <v>22.1</v>
      </c>
      <c r="K43" s="58">
        <v>22.1</v>
      </c>
      <c r="L43" s="19"/>
      <c r="M43" s="13" t="s">
        <v>48</v>
      </c>
      <c r="N43" s="168"/>
      <c r="O43" s="200"/>
      <c r="P43" s="18">
        <v>22.1</v>
      </c>
      <c r="Q43" s="18"/>
      <c r="R43" s="18"/>
      <c r="S43" s="13"/>
    </row>
    <row r="44" spans="1:19" ht="148.5" customHeight="1">
      <c r="A44" s="6">
        <v>42</v>
      </c>
      <c r="B44" s="45" t="s">
        <v>660</v>
      </c>
      <c r="C44" s="26" t="s">
        <v>486</v>
      </c>
      <c r="D44" s="20" t="s">
        <v>623</v>
      </c>
      <c r="E44" s="59"/>
      <c r="F44" s="59"/>
      <c r="G44" s="59"/>
      <c r="H44" s="45" t="s">
        <v>661</v>
      </c>
      <c r="I44" s="26" t="s">
        <v>662</v>
      </c>
      <c r="J44" s="58" t="s">
        <v>539</v>
      </c>
      <c r="K44" s="58">
        <f>296.56
-33.22</f>
        <v>263.34000000000003</v>
      </c>
      <c r="L44" s="19"/>
      <c r="M44" s="13" t="s">
        <v>118</v>
      </c>
      <c r="N44" s="168"/>
      <c r="O44" s="168"/>
      <c r="P44" s="131">
        <v>80</v>
      </c>
      <c r="Q44" s="18">
        <v>183.34000000000003</v>
      </c>
      <c r="R44" s="18"/>
      <c r="S44" s="13"/>
    </row>
    <row r="45" spans="1:19" ht="148.5" customHeight="1">
      <c r="A45" s="6">
        <v>43</v>
      </c>
      <c r="B45" s="45" t="s">
        <v>663</v>
      </c>
      <c r="C45" s="26" t="s">
        <v>486</v>
      </c>
      <c r="D45" s="20" t="s">
        <v>623</v>
      </c>
      <c r="E45" s="59"/>
      <c r="F45" s="59"/>
      <c r="G45" s="59"/>
      <c r="H45" s="45" t="s">
        <v>664</v>
      </c>
      <c r="I45" s="26" t="s">
        <v>665</v>
      </c>
      <c r="J45" s="58" t="s">
        <v>666</v>
      </c>
      <c r="K45" s="58">
        <f>215.68
-24.16</f>
        <v>191.52</v>
      </c>
      <c r="L45" s="19"/>
      <c r="M45" s="13" t="s">
        <v>112</v>
      </c>
      <c r="N45" s="168"/>
      <c r="O45" s="168"/>
      <c r="P45" s="18"/>
      <c r="Q45" s="18">
        <v>58</v>
      </c>
      <c r="R45" s="131">
        <f>K45-Q45</f>
        <v>133.52000000000001</v>
      </c>
      <c r="S45" s="13"/>
    </row>
    <row r="46" spans="1:19" ht="148.5" customHeight="1">
      <c r="A46" s="6">
        <v>44</v>
      </c>
      <c r="B46" s="45" t="s">
        <v>667</v>
      </c>
      <c r="C46" s="26" t="s">
        <v>486</v>
      </c>
      <c r="D46" s="20" t="s">
        <v>509</v>
      </c>
      <c r="E46" s="26"/>
      <c r="F46" s="26"/>
      <c r="G46" s="26"/>
      <c r="H46" s="45" t="s">
        <v>668</v>
      </c>
      <c r="I46" s="26" t="s">
        <v>669</v>
      </c>
      <c r="J46" s="58" t="s">
        <v>40</v>
      </c>
      <c r="K46" s="58">
        <f>323.52
-36.24</f>
        <v>287.27999999999997</v>
      </c>
      <c r="L46" s="19"/>
      <c r="M46" s="13" t="s">
        <v>112</v>
      </c>
      <c r="N46" s="168"/>
      <c r="O46" s="168"/>
      <c r="P46" s="18"/>
      <c r="Q46" s="18">
        <v>87</v>
      </c>
      <c r="R46" s="131">
        <f>K46-Q46</f>
        <v>200.27999999999997</v>
      </c>
      <c r="S46" s="13"/>
    </row>
    <row r="47" spans="1:19" ht="33" customHeight="1">
      <c r="A47" s="6">
        <v>45</v>
      </c>
      <c r="B47" s="26" t="s">
        <v>670</v>
      </c>
      <c r="C47" s="26" t="s">
        <v>486</v>
      </c>
      <c r="D47" s="43" t="s">
        <v>509</v>
      </c>
      <c r="E47" s="17"/>
      <c r="F47" s="62">
        <v>52</v>
      </c>
      <c r="G47" s="17"/>
      <c r="H47" s="26" t="s">
        <v>671</v>
      </c>
      <c r="I47" s="26" t="s">
        <v>672</v>
      </c>
      <c r="J47" s="58">
        <v>157.04</v>
      </c>
      <c r="K47" s="58">
        <v>157.04</v>
      </c>
      <c r="L47" s="19"/>
      <c r="M47" s="13" t="s">
        <v>118</v>
      </c>
      <c r="N47" s="168"/>
      <c r="O47" s="168"/>
      <c r="P47" s="131">
        <v>48</v>
      </c>
      <c r="Q47" s="18">
        <v>109.03999999999999</v>
      </c>
      <c r="R47" s="18"/>
      <c r="S47" s="13"/>
    </row>
    <row r="48" spans="1:19" ht="33" customHeight="1">
      <c r="A48" s="6">
        <v>46</v>
      </c>
      <c r="B48" s="26" t="s">
        <v>673</v>
      </c>
      <c r="C48" s="26" t="s">
        <v>486</v>
      </c>
      <c r="D48" s="16" t="s">
        <v>620</v>
      </c>
      <c r="E48" s="17"/>
      <c r="F48" s="17"/>
      <c r="G48" s="17"/>
      <c r="H48" s="20" t="s">
        <v>674</v>
      </c>
      <c r="I48" s="20" t="s">
        <v>675</v>
      </c>
      <c r="J48" s="58">
        <v>157.04</v>
      </c>
      <c r="K48" s="58">
        <v>157.04</v>
      </c>
      <c r="L48" s="19"/>
      <c r="M48" s="13" t="s">
        <v>48</v>
      </c>
      <c r="N48" s="168"/>
      <c r="O48" s="200"/>
      <c r="P48" s="18">
        <v>157.04</v>
      </c>
      <c r="Q48" s="18"/>
      <c r="R48" s="18"/>
      <c r="S48" s="13"/>
    </row>
    <row r="49" spans="1:19" ht="33" customHeight="1">
      <c r="A49" s="6">
        <v>47</v>
      </c>
      <c r="B49" s="63" t="s">
        <v>676</v>
      </c>
      <c r="C49" s="63" t="s">
        <v>486</v>
      </c>
      <c r="D49" s="63" t="s">
        <v>531</v>
      </c>
      <c r="E49" s="64">
        <v>118</v>
      </c>
      <c r="F49" s="46"/>
      <c r="G49" s="16"/>
      <c r="H49" s="63" t="s">
        <v>677</v>
      </c>
      <c r="I49" s="63" t="s">
        <v>678</v>
      </c>
      <c r="J49" s="65">
        <v>157.04</v>
      </c>
      <c r="K49" s="65">
        <v>157.04</v>
      </c>
      <c r="L49" s="66"/>
      <c r="M49" s="13" t="s">
        <v>118</v>
      </c>
      <c r="N49" s="168"/>
      <c r="O49" s="168"/>
      <c r="P49" s="131">
        <v>48</v>
      </c>
      <c r="Q49" s="66">
        <v>109.03999999999999</v>
      </c>
      <c r="R49" s="66"/>
      <c r="S49" s="13"/>
    </row>
    <row r="50" spans="1:19" ht="33" customHeight="1">
      <c r="A50" s="6">
        <v>48</v>
      </c>
      <c r="B50" s="63" t="s">
        <v>679</v>
      </c>
      <c r="C50" s="63" t="s">
        <v>486</v>
      </c>
      <c r="D50" s="63" t="s">
        <v>531</v>
      </c>
      <c r="E50" s="64">
        <v>113</v>
      </c>
      <c r="F50" s="46"/>
      <c r="G50" s="16"/>
      <c r="H50" s="63" t="s">
        <v>680</v>
      </c>
      <c r="I50" s="63" t="s">
        <v>681</v>
      </c>
      <c r="J50" s="65">
        <v>85.92</v>
      </c>
      <c r="K50" s="65">
        <v>85.92</v>
      </c>
      <c r="L50" s="66"/>
      <c r="M50" s="13" t="s">
        <v>118</v>
      </c>
      <c r="N50" s="168"/>
      <c r="O50" s="168"/>
      <c r="P50" s="131">
        <v>26</v>
      </c>
      <c r="Q50" s="66">
        <v>59.92</v>
      </c>
      <c r="R50" s="66"/>
      <c r="S50" s="13"/>
    </row>
    <row r="51" spans="1:19" ht="33" customHeight="1">
      <c r="A51" s="6">
        <v>49</v>
      </c>
      <c r="B51" s="63" t="s">
        <v>682</v>
      </c>
      <c r="C51" s="63" t="s">
        <v>486</v>
      </c>
      <c r="D51" s="20" t="s">
        <v>620</v>
      </c>
      <c r="E51" s="17"/>
      <c r="F51" s="17">
        <v>93</v>
      </c>
      <c r="G51" s="17"/>
      <c r="H51" s="63" t="s">
        <v>683</v>
      </c>
      <c r="I51" s="63" t="s">
        <v>684</v>
      </c>
      <c r="J51" s="65">
        <v>157.04</v>
      </c>
      <c r="K51" s="65">
        <v>157.04</v>
      </c>
      <c r="L51" s="66"/>
      <c r="M51" s="13" t="s">
        <v>118</v>
      </c>
      <c r="N51" s="168"/>
      <c r="O51" s="168"/>
      <c r="P51" s="131">
        <v>48</v>
      </c>
      <c r="Q51" s="66">
        <v>109.03999999999999</v>
      </c>
      <c r="R51" s="66"/>
      <c r="S51" s="13"/>
    </row>
    <row r="52" spans="1:19" ht="33" customHeight="1">
      <c r="A52" s="6">
        <v>50</v>
      </c>
      <c r="B52" s="63" t="s">
        <v>685</v>
      </c>
      <c r="C52" s="63" t="s">
        <v>486</v>
      </c>
      <c r="D52" s="20" t="s">
        <v>623</v>
      </c>
      <c r="E52" s="16"/>
      <c r="F52" s="16"/>
      <c r="G52" s="16"/>
      <c r="H52" s="63" t="s">
        <v>686</v>
      </c>
      <c r="I52" s="63" t="s">
        <v>687</v>
      </c>
      <c r="J52" s="65" t="s">
        <v>688</v>
      </c>
      <c r="K52" s="65">
        <f>107.84
+58</f>
        <v>165.84</v>
      </c>
      <c r="L52" s="66"/>
      <c r="M52" s="13" t="s">
        <v>118</v>
      </c>
      <c r="N52" s="168"/>
      <c r="O52" s="168"/>
      <c r="P52" s="131">
        <v>50</v>
      </c>
      <c r="Q52" s="66">
        <v>115.84</v>
      </c>
      <c r="R52" s="66"/>
      <c r="S52" s="13"/>
    </row>
    <row r="53" spans="1:19" ht="33" customHeight="1">
      <c r="A53" s="6">
        <v>51</v>
      </c>
      <c r="B53" s="17" t="s">
        <v>689</v>
      </c>
      <c r="C53" s="63" t="s">
        <v>486</v>
      </c>
      <c r="D53" s="17" t="s">
        <v>509</v>
      </c>
      <c r="E53" s="16"/>
      <c r="F53" s="16"/>
      <c r="G53" s="16"/>
      <c r="H53" s="17" t="s">
        <v>690</v>
      </c>
      <c r="I53" s="17" t="s">
        <v>691</v>
      </c>
      <c r="J53" s="65" t="s">
        <v>692</v>
      </c>
      <c r="K53" s="65">
        <f>188.72 -21.14</f>
        <v>167.57999999999998</v>
      </c>
      <c r="L53" s="66"/>
      <c r="M53" s="13" t="s">
        <v>112</v>
      </c>
      <c r="N53" s="168"/>
      <c r="O53" s="168"/>
      <c r="P53" s="66"/>
      <c r="Q53" s="66">
        <v>51</v>
      </c>
      <c r="R53" s="131">
        <f>K53-Q53</f>
        <v>116.57999999999998</v>
      </c>
      <c r="S53" s="13"/>
    </row>
    <row r="54" spans="1:19" ht="33" customHeight="1">
      <c r="A54" s="6">
        <v>52</v>
      </c>
      <c r="B54" s="17" t="s">
        <v>693</v>
      </c>
      <c r="C54" s="63" t="s">
        <v>486</v>
      </c>
      <c r="D54" s="17" t="s">
        <v>623</v>
      </c>
      <c r="E54" s="16"/>
      <c r="F54" s="16"/>
      <c r="G54" s="16"/>
      <c r="H54" s="17" t="s">
        <v>694</v>
      </c>
      <c r="I54" s="17" t="s">
        <v>695</v>
      </c>
      <c r="J54" s="65">
        <v>157.04</v>
      </c>
      <c r="K54" s="65">
        <v>157.04</v>
      </c>
      <c r="L54" s="66"/>
      <c r="M54" s="13" t="s">
        <v>118</v>
      </c>
      <c r="N54" s="168"/>
      <c r="O54" s="168"/>
      <c r="P54" s="131">
        <v>48</v>
      </c>
      <c r="Q54" s="66">
        <v>109.03999999999999</v>
      </c>
      <c r="R54" s="66"/>
      <c r="S54" s="13"/>
    </row>
    <row r="55" spans="1:19" ht="24.75" customHeight="1">
      <c r="K55" s="129"/>
      <c r="O55" s="114">
        <f>SUM(O3:O54)</f>
        <v>518.96</v>
      </c>
      <c r="P55" s="114">
        <f>SUM(P3:P54)</f>
        <v>4644.1900000000005</v>
      </c>
      <c r="Q55" s="114">
        <f t="shared" ref="Q55:S55" si="0">SUM(Q3:Q54)</f>
        <v>5454.48</v>
      </c>
      <c r="R55" s="114">
        <f t="shared" si="0"/>
        <v>2402.6400000000003</v>
      </c>
      <c r="S55" s="114">
        <f t="shared" si="0"/>
        <v>0</v>
      </c>
    </row>
    <row r="58" spans="1:19">
      <c r="E58" s="38">
        <f>COUNTA(E3:E54)</f>
        <v>10</v>
      </c>
      <c r="F58" s="38">
        <f>COUNTA(F3:F54)</f>
        <v>10</v>
      </c>
      <c r="G58" s="38">
        <f>COUNTA(G3:G54)</f>
        <v>1</v>
      </c>
    </row>
  </sheetData>
  <autoFilter ref="A2:R55" xr:uid="{00000000-0009-0000-0000-000006000000}"/>
  <mergeCells count="2">
    <mergeCell ref="P1:R1"/>
    <mergeCell ref="C1:G1"/>
  </mergeCells>
  <printOptions horizontalCentered="1"/>
  <pageMargins left="0.11811023622047245" right="0.11811023622047245" top="0.15748031496062992" bottom="0.15748031496062992" header="0.31496062992125984" footer="0.31496062992125984"/>
  <pageSetup paperSize="9"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A71F4-AB7A-4EF1-B931-894B61BAEBC7}">
  <dimension ref="A2:F102"/>
  <sheetViews>
    <sheetView topLeftCell="A81" workbookViewId="0">
      <selection activeCell="A2" sqref="A2:E98"/>
    </sheetView>
  </sheetViews>
  <sheetFormatPr defaultColWidth="13.7109375" defaultRowHeight="15" customHeight="1"/>
  <cols>
    <col min="1" max="1" width="5.7109375" style="215" customWidth="1"/>
    <col min="2" max="2" width="20.42578125" style="215" customWidth="1"/>
    <col min="3" max="3" width="33.42578125" style="215" customWidth="1"/>
    <col min="4" max="4" width="13.85546875" style="215" customWidth="1"/>
    <col min="5" max="5" width="15.140625" style="215" customWidth="1"/>
    <col min="6" max="11" width="8.7109375" style="215" customWidth="1"/>
    <col min="12" max="16384" width="13.7109375" style="215"/>
  </cols>
  <sheetData>
    <row r="2" spans="1:6" ht="19.5" customHeight="1">
      <c r="A2" s="243" t="s">
        <v>2328</v>
      </c>
      <c r="B2" s="244"/>
      <c r="C2" s="244"/>
      <c r="D2" s="244"/>
      <c r="E2" s="245"/>
      <c r="F2" s="214"/>
    </row>
    <row r="3" spans="1:6" ht="19.5" customHeight="1">
      <c r="A3" s="212"/>
      <c r="B3" s="213"/>
      <c r="C3" s="213"/>
      <c r="D3" s="213"/>
      <c r="E3" s="227" t="s">
        <v>2466</v>
      </c>
      <c r="F3" s="214"/>
    </row>
    <row r="4" spans="1:6" ht="45">
      <c r="A4" s="216" t="s">
        <v>0</v>
      </c>
      <c r="B4" s="216" t="s">
        <v>842</v>
      </c>
      <c r="C4" s="216" t="s">
        <v>2329</v>
      </c>
      <c r="D4" s="217" t="s">
        <v>2330</v>
      </c>
      <c r="E4" s="217" t="s">
        <v>2331</v>
      </c>
      <c r="F4" s="214"/>
    </row>
    <row r="5" spans="1:6">
      <c r="A5" s="218">
        <v>1</v>
      </c>
      <c r="B5" s="218" t="s">
        <v>875</v>
      </c>
      <c r="C5" s="218" t="s">
        <v>2332</v>
      </c>
      <c r="D5" s="218"/>
      <c r="E5" s="218">
        <v>256.75</v>
      </c>
      <c r="F5" s="214"/>
    </row>
    <row r="6" spans="1:6">
      <c r="A6" s="218">
        <v>2</v>
      </c>
      <c r="B6" s="218" t="s">
        <v>846</v>
      </c>
      <c r="C6" s="218" t="s">
        <v>2333</v>
      </c>
      <c r="D6" s="219"/>
      <c r="E6" s="219">
        <v>785</v>
      </c>
      <c r="F6" s="214"/>
    </row>
    <row r="7" spans="1:6">
      <c r="A7" s="218">
        <v>3</v>
      </c>
      <c r="B7" s="218" t="s">
        <v>941</v>
      </c>
      <c r="C7" s="218" t="s">
        <v>2334</v>
      </c>
      <c r="D7" s="218"/>
      <c r="E7" s="218">
        <v>437.64</v>
      </c>
      <c r="F7" s="214"/>
    </row>
    <row r="8" spans="1:6">
      <c r="A8" s="218">
        <v>4</v>
      </c>
      <c r="B8" s="218" t="s">
        <v>875</v>
      </c>
      <c r="C8" s="218" t="s">
        <v>2335</v>
      </c>
      <c r="D8" s="219"/>
      <c r="E8" s="219">
        <v>480</v>
      </c>
      <c r="F8" s="214"/>
    </row>
    <row r="9" spans="1:6">
      <c r="A9" s="218">
        <v>5</v>
      </c>
      <c r="B9" s="218" t="s">
        <v>875</v>
      </c>
      <c r="C9" s="218" t="s">
        <v>2336</v>
      </c>
      <c r="D9" s="219"/>
      <c r="E9" s="219">
        <v>338</v>
      </c>
      <c r="F9" s="214"/>
    </row>
    <row r="10" spans="1:6">
      <c r="A10" s="218">
        <v>6</v>
      </c>
      <c r="B10" s="218" t="s">
        <v>875</v>
      </c>
      <c r="C10" s="218" t="s">
        <v>2337</v>
      </c>
      <c r="D10" s="219"/>
      <c r="E10" s="219">
        <v>319.10000000000002</v>
      </c>
      <c r="F10" s="214"/>
    </row>
    <row r="11" spans="1:6">
      <c r="A11" s="218">
        <v>7</v>
      </c>
      <c r="B11" s="218" t="s">
        <v>875</v>
      </c>
      <c r="C11" s="218" t="s">
        <v>2338</v>
      </c>
      <c r="D11" s="219"/>
      <c r="E11" s="219">
        <v>745</v>
      </c>
      <c r="F11" s="214"/>
    </row>
    <row r="12" spans="1:6">
      <c r="A12" s="218">
        <v>8</v>
      </c>
      <c r="B12" s="218" t="s">
        <v>875</v>
      </c>
      <c r="C12" s="218" t="s">
        <v>2339</v>
      </c>
      <c r="D12" s="219"/>
      <c r="E12" s="219">
        <v>354</v>
      </c>
      <c r="F12" s="214"/>
    </row>
    <row r="13" spans="1:6">
      <c r="A13" s="218">
        <v>9</v>
      </c>
      <c r="B13" s="218" t="s">
        <v>875</v>
      </c>
      <c r="C13" s="218" t="s">
        <v>2340</v>
      </c>
      <c r="D13" s="219"/>
      <c r="E13" s="219">
        <v>330</v>
      </c>
      <c r="F13" s="214"/>
    </row>
    <row r="14" spans="1:6" ht="45">
      <c r="A14" s="218">
        <v>10</v>
      </c>
      <c r="B14" s="218" t="s">
        <v>857</v>
      </c>
      <c r="C14" s="220" t="s">
        <v>2341</v>
      </c>
      <c r="D14" s="218"/>
      <c r="E14" s="218">
        <v>199.7</v>
      </c>
      <c r="F14" s="214"/>
    </row>
    <row r="15" spans="1:6">
      <c r="A15" s="218">
        <v>11</v>
      </c>
      <c r="B15" s="218" t="s">
        <v>2342</v>
      </c>
      <c r="C15" s="218" t="s">
        <v>2343</v>
      </c>
      <c r="D15" s="219"/>
      <c r="E15" s="219">
        <v>360</v>
      </c>
      <c r="F15" s="214"/>
    </row>
    <row r="16" spans="1:6">
      <c r="A16" s="218">
        <v>12</v>
      </c>
      <c r="B16" s="218" t="s">
        <v>2344</v>
      </c>
      <c r="C16" s="218" t="s">
        <v>2345</v>
      </c>
      <c r="D16" s="219"/>
      <c r="E16" s="219">
        <v>397</v>
      </c>
      <c r="F16" s="214"/>
    </row>
    <row r="17" spans="1:6">
      <c r="A17" s="218">
        <v>13</v>
      </c>
      <c r="B17" s="218" t="s">
        <v>2344</v>
      </c>
      <c r="C17" s="218" t="s">
        <v>2346</v>
      </c>
      <c r="D17" s="219"/>
      <c r="E17" s="219">
        <v>450</v>
      </c>
      <c r="F17" s="214"/>
    </row>
    <row r="18" spans="1:6">
      <c r="A18" s="218">
        <v>14</v>
      </c>
      <c r="B18" s="218" t="s">
        <v>2344</v>
      </c>
      <c r="C18" s="218" t="s">
        <v>2347</v>
      </c>
      <c r="D18" s="219"/>
      <c r="E18" s="219">
        <v>612</v>
      </c>
      <c r="F18" s="214"/>
    </row>
    <row r="19" spans="1:6">
      <c r="A19" s="218">
        <v>15</v>
      </c>
      <c r="B19" s="218" t="s">
        <v>2344</v>
      </c>
      <c r="C19" s="218" t="s">
        <v>2348</v>
      </c>
      <c r="D19" s="219"/>
      <c r="E19" s="219">
        <v>566</v>
      </c>
      <c r="F19" s="214"/>
    </row>
    <row r="20" spans="1:6" ht="60">
      <c r="A20" s="218">
        <v>16</v>
      </c>
      <c r="B20" s="218" t="s">
        <v>2344</v>
      </c>
      <c r="C20" s="220" t="s">
        <v>2349</v>
      </c>
      <c r="D20" s="219"/>
      <c r="E20" s="219">
        <v>387</v>
      </c>
      <c r="F20" s="214"/>
    </row>
    <row r="21" spans="1:6" ht="60">
      <c r="A21" s="218">
        <v>17</v>
      </c>
      <c r="B21" s="218" t="s">
        <v>2344</v>
      </c>
      <c r="C21" s="220" t="s">
        <v>2350</v>
      </c>
      <c r="D21" s="219"/>
      <c r="E21" s="219">
        <v>571.5</v>
      </c>
      <c r="F21" s="214"/>
    </row>
    <row r="22" spans="1:6" ht="60">
      <c r="A22" s="218">
        <v>18</v>
      </c>
      <c r="B22" s="218" t="s">
        <v>2344</v>
      </c>
      <c r="C22" s="220" t="s">
        <v>2351</v>
      </c>
      <c r="D22" s="219"/>
      <c r="E22" s="219">
        <v>783</v>
      </c>
      <c r="F22" s="214"/>
    </row>
    <row r="23" spans="1:6" ht="15.75" customHeight="1">
      <c r="A23" s="218">
        <v>19</v>
      </c>
      <c r="B23" s="218" t="s">
        <v>2352</v>
      </c>
      <c r="C23" s="218" t="s">
        <v>2353</v>
      </c>
      <c r="D23" s="219"/>
      <c r="E23" s="219">
        <v>630</v>
      </c>
      <c r="F23" s="214"/>
    </row>
    <row r="24" spans="1:6" ht="15.75" customHeight="1">
      <c r="A24" s="218">
        <v>20</v>
      </c>
      <c r="B24" s="218" t="s">
        <v>2354</v>
      </c>
      <c r="C24" s="218" t="s">
        <v>2355</v>
      </c>
      <c r="D24" s="218"/>
      <c r="E24" s="218">
        <v>314.27999999999997</v>
      </c>
      <c r="F24" s="214"/>
    </row>
    <row r="25" spans="1:6" ht="15.75" customHeight="1">
      <c r="A25" s="218">
        <v>21</v>
      </c>
      <c r="B25" s="218" t="s">
        <v>2356</v>
      </c>
      <c r="C25" s="218" t="s">
        <v>2357</v>
      </c>
      <c r="D25" s="218"/>
      <c r="E25" s="218">
        <v>466.28500000000003</v>
      </c>
      <c r="F25" s="214"/>
    </row>
    <row r="26" spans="1:6" ht="15.75" customHeight="1">
      <c r="A26" s="218">
        <v>22</v>
      </c>
      <c r="B26" s="218" t="s">
        <v>2352</v>
      </c>
      <c r="C26" s="218" t="s">
        <v>2358</v>
      </c>
      <c r="D26" s="218"/>
      <c r="E26" s="218">
        <v>629.35</v>
      </c>
      <c r="F26" s="214"/>
    </row>
    <row r="27" spans="1:6" ht="15.75" customHeight="1">
      <c r="A27" s="218">
        <v>23</v>
      </c>
      <c r="B27" s="218" t="s">
        <v>2359</v>
      </c>
      <c r="C27" s="218" t="s">
        <v>2360</v>
      </c>
      <c r="D27" s="218"/>
      <c r="E27" s="218">
        <v>447.03</v>
      </c>
      <c r="F27" s="214"/>
    </row>
    <row r="28" spans="1:6" ht="15.75" customHeight="1">
      <c r="A28" s="218">
        <v>24</v>
      </c>
      <c r="B28" s="218" t="s">
        <v>2361</v>
      </c>
      <c r="C28" s="218" t="s">
        <v>2362</v>
      </c>
      <c r="D28" s="218"/>
      <c r="E28" s="218">
        <v>267.91000000000003</v>
      </c>
      <c r="F28" s="214"/>
    </row>
    <row r="29" spans="1:6" ht="15.75" customHeight="1">
      <c r="A29" s="218">
        <v>25</v>
      </c>
      <c r="B29" s="218" t="s">
        <v>2363</v>
      </c>
      <c r="C29" s="218" t="s">
        <v>2364</v>
      </c>
      <c r="D29" s="218"/>
      <c r="E29" s="218">
        <v>294.06</v>
      </c>
      <c r="F29" s="214"/>
    </row>
    <row r="30" spans="1:6" ht="15.75" customHeight="1">
      <c r="A30" s="218">
        <v>26</v>
      </c>
      <c r="B30" s="218" t="s">
        <v>2365</v>
      </c>
      <c r="C30" s="218" t="s">
        <v>2366</v>
      </c>
      <c r="D30" s="218"/>
      <c r="E30" s="218">
        <v>518.21</v>
      </c>
      <c r="F30" s="214"/>
    </row>
    <row r="31" spans="1:6" ht="15.75" customHeight="1">
      <c r="A31" s="218">
        <v>27</v>
      </c>
      <c r="B31" s="218" t="s">
        <v>2367</v>
      </c>
      <c r="C31" s="218" t="s">
        <v>2368</v>
      </c>
      <c r="D31" s="218"/>
      <c r="E31" s="218">
        <v>479.72</v>
      </c>
      <c r="F31" s="214"/>
    </row>
    <row r="32" spans="1:6" ht="15.75" customHeight="1">
      <c r="A32" s="218">
        <v>28</v>
      </c>
      <c r="B32" s="218" t="s">
        <v>2367</v>
      </c>
      <c r="C32" s="218" t="s">
        <v>2369</v>
      </c>
      <c r="D32" s="218"/>
      <c r="E32" s="218">
        <v>573.51599999999996</v>
      </c>
      <c r="F32" s="214"/>
    </row>
    <row r="33" spans="1:6" ht="30" customHeight="1">
      <c r="A33" s="218">
        <v>29</v>
      </c>
      <c r="B33" s="218" t="s">
        <v>2370</v>
      </c>
      <c r="C33" s="220" t="s">
        <v>2371</v>
      </c>
      <c r="D33" s="218"/>
      <c r="E33" s="218">
        <v>381.52</v>
      </c>
      <c r="F33" s="214"/>
    </row>
    <row r="34" spans="1:6" ht="30" customHeight="1">
      <c r="A34" s="218">
        <v>30</v>
      </c>
      <c r="B34" s="218" t="s">
        <v>2370</v>
      </c>
      <c r="C34" s="220" t="s">
        <v>2372</v>
      </c>
      <c r="D34" s="218"/>
      <c r="E34" s="218">
        <v>406.44</v>
      </c>
      <c r="F34" s="214"/>
    </row>
    <row r="35" spans="1:6" ht="30" customHeight="1">
      <c r="A35" s="218">
        <v>31</v>
      </c>
      <c r="B35" s="218" t="s">
        <v>2370</v>
      </c>
      <c r="C35" s="220" t="s">
        <v>2373</v>
      </c>
      <c r="D35" s="218"/>
      <c r="E35" s="218">
        <v>271.64</v>
      </c>
      <c r="F35" s="214"/>
    </row>
    <row r="36" spans="1:6" ht="30" customHeight="1">
      <c r="A36" s="218">
        <v>32</v>
      </c>
      <c r="B36" s="218" t="s">
        <v>2374</v>
      </c>
      <c r="C36" s="218" t="s">
        <v>2375</v>
      </c>
      <c r="D36" s="218"/>
      <c r="E36" s="218">
        <v>285.93</v>
      </c>
      <c r="F36" s="214"/>
    </row>
    <row r="37" spans="1:6" ht="30" customHeight="1">
      <c r="A37" s="218">
        <v>33</v>
      </c>
      <c r="B37" s="218" t="s">
        <v>2374</v>
      </c>
      <c r="C37" s="220" t="s">
        <v>2376</v>
      </c>
      <c r="D37" s="218"/>
      <c r="E37" s="218">
        <v>140.57</v>
      </c>
      <c r="F37" s="214"/>
    </row>
    <row r="38" spans="1:6" ht="30" customHeight="1">
      <c r="A38" s="218">
        <v>34</v>
      </c>
      <c r="B38" s="218" t="s">
        <v>2374</v>
      </c>
      <c r="C38" s="220" t="s">
        <v>2377</v>
      </c>
      <c r="D38" s="218"/>
      <c r="E38" s="218">
        <v>354.56</v>
      </c>
      <c r="F38" s="214"/>
    </row>
    <row r="39" spans="1:6" ht="30" customHeight="1">
      <c r="A39" s="218">
        <v>35</v>
      </c>
      <c r="B39" s="218" t="s">
        <v>2367</v>
      </c>
      <c r="C39" s="220" t="s">
        <v>2378</v>
      </c>
      <c r="D39" s="218"/>
      <c r="E39" s="218">
        <v>622.08000000000004</v>
      </c>
      <c r="F39" s="214"/>
    </row>
    <row r="40" spans="1:6" ht="30" customHeight="1">
      <c r="A40" s="218">
        <v>36</v>
      </c>
      <c r="B40" s="218" t="s">
        <v>2370</v>
      </c>
      <c r="C40" s="220" t="s">
        <v>2379</v>
      </c>
      <c r="D40" s="218"/>
      <c r="E40" s="218">
        <v>513.94000000000005</v>
      </c>
      <c r="F40" s="214"/>
    </row>
    <row r="41" spans="1:6" ht="30" customHeight="1">
      <c r="A41" s="218">
        <v>37</v>
      </c>
      <c r="B41" s="218" t="s">
        <v>2370</v>
      </c>
      <c r="C41" s="220" t="s">
        <v>2380</v>
      </c>
      <c r="D41" s="218"/>
      <c r="E41" s="218">
        <v>966.17200000000003</v>
      </c>
      <c r="F41" s="214"/>
    </row>
    <row r="42" spans="1:6" ht="30" customHeight="1">
      <c r="A42" s="218">
        <v>38</v>
      </c>
      <c r="B42" s="218" t="s">
        <v>2374</v>
      </c>
      <c r="C42" s="220" t="s">
        <v>2381</v>
      </c>
      <c r="D42" s="218"/>
      <c r="E42" s="218">
        <v>102.66800000000001</v>
      </c>
      <c r="F42" s="214"/>
    </row>
    <row r="43" spans="1:6" ht="30" customHeight="1">
      <c r="A43" s="218">
        <v>39</v>
      </c>
      <c r="B43" s="218" t="s">
        <v>2374</v>
      </c>
      <c r="C43" s="220" t="s">
        <v>2382</v>
      </c>
      <c r="D43" s="218"/>
      <c r="E43" s="218">
        <v>582.08000000000004</v>
      </c>
      <c r="F43" s="214"/>
    </row>
    <row r="44" spans="1:6" ht="30" customHeight="1">
      <c r="A44" s="218">
        <v>40</v>
      </c>
      <c r="B44" s="218" t="s">
        <v>2374</v>
      </c>
      <c r="C44" s="220" t="s">
        <v>2383</v>
      </c>
      <c r="D44" s="219"/>
      <c r="E44" s="219">
        <v>1315</v>
      </c>
      <c r="F44" s="214"/>
    </row>
    <row r="45" spans="1:6" ht="30" customHeight="1">
      <c r="A45" s="218">
        <v>41</v>
      </c>
      <c r="B45" s="218" t="s">
        <v>2367</v>
      </c>
      <c r="C45" s="220" t="s">
        <v>2384</v>
      </c>
      <c r="D45" s="219"/>
      <c r="E45" s="219">
        <v>785.92</v>
      </c>
      <c r="F45" s="214"/>
    </row>
    <row r="46" spans="1:6" ht="15.75" customHeight="1">
      <c r="A46" s="218">
        <v>42</v>
      </c>
      <c r="B46" s="221" t="s">
        <v>2385</v>
      </c>
      <c r="C46" s="221" t="s">
        <v>2386</v>
      </c>
      <c r="D46" s="218">
        <v>595</v>
      </c>
      <c r="E46" s="222"/>
      <c r="F46" s="214"/>
    </row>
    <row r="47" spans="1:6" ht="15.75" customHeight="1">
      <c r="A47" s="218">
        <v>43</v>
      </c>
      <c r="B47" s="221" t="s">
        <v>2387</v>
      </c>
      <c r="C47" s="221" t="s">
        <v>2388</v>
      </c>
      <c r="D47" s="218">
        <v>595</v>
      </c>
      <c r="E47" s="223"/>
      <c r="F47" s="214"/>
    </row>
    <row r="48" spans="1:6" ht="15.75" customHeight="1">
      <c r="A48" s="218">
        <v>44</v>
      </c>
      <c r="B48" s="221" t="s">
        <v>2389</v>
      </c>
      <c r="C48" s="221" t="s">
        <v>2390</v>
      </c>
      <c r="D48" s="218">
        <v>595</v>
      </c>
      <c r="E48" s="223"/>
      <c r="F48" s="214"/>
    </row>
    <row r="49" spans="1:6" ht="15.75" customHeight="1">
      <c r="A49" s="218">
        <v>45</v>
      </c>
      <c r="B49" s="221" t="s">
        <v>2391</v>
      </c>
      <c r="C49" s="221" t="s">
        <v>2392</v>
      </c>
      <c r="D49" s="218">
        <v>595</v>
      </c>
      <c r="E49" s="223"/>
      <c r="F49" s="214"/>
    </row>
    <row r="50" spans="1:6" ht="15.75" customHeight="1">
      <c r="A50" s="218">
        <v>46</v>
      </c>
      <c r="B50" s="221" t="s">
        <v>2385</v>
      </c>
      <c r="C50" s="221" t="s">
        <v>2393</v>
      </c>
      <c r="D50" s="218">
        <v>595</v>
      </c>
      <c r="E50" s="223"/>
      <c r="F50" s="214"/>
    </row>
    <row r="51" spans="1:6" ht="15.75" customHeight="1">
      <c r="A51" s="218">
        <v>47</v>
      </c>
      <c r="B51" s="221" t="s">
        <v>2394</v>
      </c>
      <c r="C51" s="221" t="s">
        <v>2395</v>
      </c>
      <c r="D51" s="218">
        <v>595</v>
      </c>
      <c r="E51" s="223"/>
      <c r="F51" s="214"/>
    </row>
    <row r="52" spans="1:6" ht="15.75" customHeight="1">
      <c r="A52" s="218">
        <v>48</v>
      </c>
      <c r="B52" s="221" t="s">
        <v>2394</v>
      </c>
      <c r="C52" s="221" t="s">
        <v>2396</v>
      </c>
      <c r="D52" s="218">
        <v>595</v>
      </c>
      <c r="E52" s="223"/>
      <c r="F52" s="214"/>
    </row>
    <row r="53" spans="1:6" ht="15.75" customHeight="1">
      <c r="A53" s="218">
        <v>49</v>
      </c>
      <c r="B53" s="221" t="s">
        <v>2397</v>
      </c>
      <c r="C53" s="221" t="s">
        <v>2398</v>
      </c>
      <c r="D53" s="218">
        <v>595</v>
      </c>
      <c r="E53" s="223"/>
      <c r="F53" s="214"/>
    </row>
    <row r="54" spans="1:6" ht="15.75" customHeight="1">
      <c r="A54" s="218">
        <v>50</v>
      </c>
      <c r="B54" s="221" t="s">
        <v>2397</v>
      </c>
      <c r="C54" s="221" t="s">
        <v>2399</v>
      </c>
      <c r="D54" s="218">
        <v>595</v>
      </c>
      <c r="E54" s="223"/>
      <c r="F54" s="214"/>
    </row>
    <row r="55" spans="1:6" ht="15.75" customHeight="1">
      <c r="A55" s="218">
        <v>51</v>
      </c>
      <c r="B55" s="224" t="s">
        <v>2400</v>
      </c>
      <c r="C55" s="224" t="s">
        <v>2401</v>
      </c>
      <c r="D55" s="218">
        <v>595</v>
      </c>
      <c r="E55" s="223"/>
      <c r="F55" s="214"/>
    </row>
    <row r="56" spans="1:6" ht="15.75" customHeight="1">
      <c r="A56" s="218">
        <v>52</v>
      </c>
      <c r="B56" s="221" t="s">
        <v>2402</v>
      </c>
      <c r="C56" s="221" t="s">
        <v>2403</v>
      </c>
      <c r="D56" s="218">
        <v>595</v>
      </c>
      <c r="E56" s="223"/>
      <c r="F56" s="214"/>
    </row>
    <row r="57" spans="1:6" ht="15.75" customHeight="1">
      <c r="A57" s="218">
        <v>53</v>
      </c>
      <c r="B57" s="221" t="s">
        <v>2402</v>
      </c>
      <c r="C57" s="221" t="s">
        <v>2404</v>
      </c>
      <c r="D57" s="218">
        <v>595</v>
      </c>
      <c r="E57" s="223"/>
      <c r="F57" s="214"/>
    </row>
    <row r="58" spans="1:6" ht="15.75" customHeight="1">
      <c r="A58" s="218">
        <v>54</v>
      </c>
      <c r="B58" s="221" t="s">
        <v>2405</v>
      </c>
      <c r="C58" s="221" t="s">
        <v>2406</v>
      </c>
      <c r="D58" s="218">
        <v>595</v>
      </c>
      <c r="E58" s="223"/>
      <c r="F58" s="214"/>
    </row>
    <row r="59" spans="1:6" ht="15.75" customHeight="1">
      <c r="A59" s="218">
        <v>55</v>
      </c>
      <c r="B59" s="221" t="s">
        <v>2407</v>
      </c>
      <c r="C59" s="221" t="s">
        <v>2408</v>
      </c>
      <c r="D59" s="218">
        <v>595</v>
      </c>
      <c r="E59" s="223"/>
      <c r="F59" s="214"/>
    </row>
    <row r="60" spans="1:6" ht="15.75" customHeight="1">
      <c r="A60" s="218">
        <v>56</v>
      </c>
      <c r="B60" s="221" t="s">
        <v>2409</v>
      </c>
      <c r="C60" s="221" t="s">
        <v>2410</v>
      </c>
      <c r="D60" s="218">
        <v>595</v>
      </c>
      <c r="E60" s="223"/>
      <c r="F60" s="214"/>
    </row>
    <row r="61" spans="1:6" ht="15.75" customHeight="1">
      <c r="A61" s="218">
        <v>57</v>
      </c>
      <c r="B61" s="221" t="s">
        <v>2411</v>
      </c>
      <c r="C61" s="221" t="s">
        <v>2412</v>
      </c>
      <c r="D61" s="218">
        <v>595</v>
      </c>
      <c r="E61" s="223"/>
      <c r="F61" s="214"/>
    </row>
    <row r="62" spans="1:6" ht="15.75" customHeight="1">
      <c r="A62" s="218">
        <v>58</v>
      </c>
      <c r="B62" s="224" t="s">
        <v>2411</v>
      </c>
      <c r="C62" s="224" t="s">
        <v>2413</v>
      </c>
      <c r="D62" s="218">
        <v>595</v>
      </c>
      <c r="E62" s="223"/>
      <c r="F62" s="214"/>
    </row>
    <row r="63" spans="1:6" ht="15.75" customHeight="1">
      <c r="A63" s="218">
        <v>59</v>
      </c>
      <c r="B63" s="221" t="s">
        <v>2411</v>
      </c>
      <c r="C63" s="221" t="s">
        <v>2414</v>
      </c>
      <c r="D63" s="218">
        <v>595</v>
      </c>
      <c r="E63" s="223"/>
      <c r="F63" s="214"/>
    </row>
    <row r="64" spans="1:6" ht="15.75" customHeight="1">
      <c r="A64" s="218">
        <v>60</v>
      </c>
      <c r="B64" s="225" t="s">
        <v>2415</v>
      </c>
      <c r="C64" s="225" t="s">
        <v>2416</v>
      </c>
      <c r="D64" s="218">
        <v>595</v>
      </c>
      <c r="E64" s="223"/>
      <c r="F64" s="214"/>
    </row>
    <row r="65" spans="1:6" ht="15.75" customHeight="1">
      <c r="A65" s="218">
        <v>61</v>
      </c>
      <c r="B65" s="225" t="s">
        <v>2417</v>
      </c>
      <c r="C65" s="225" t="s">
        <v>2418</v>
      </c>
      <c r="D65" s="218">
        <v>595</v>
      </c>
      <c r="E65" s="223"/>
      <c r="F65" s="214"/>
    </row>
    <row r="66" spans="1:6" ht="15.75" customHeight="1">
      <c r="A66" s="218">
        <v>62</v>
      </c>
      <c r="B66" s="225" t="s">
        <v>2417</v>
      </c>
      <c r="C66" s="221" t="s">
        <v>2419</v>
      </c>
      <c r="D66" s="218">
        <v>595</v>
      </c>
      <c r="E66" s="223"/>
      <c r="F66" s="214"/>
    </row>
    <row r="67" spans="1:6" ht="15.75" customHeight="1">
      <c r="A67" s="218">
        <v>63</v>
      </c>
      <c r="B67" s="225" t="s">
        <v>2417</v>
      </c>
      <c r="C67" s="225" t="s">
        <v>2420</v>
      </c>
      <c r="D67" s="218">
        <v>595</v>
      </c>
      <c r="E67" s="223"/>
      <c r="F67" s="214"/>
    </row>
    <row r="68" spans="1:6" ht="15.75" customHeight="1">
      <c r="A68" s="218">
        <v>64</v>
      </c>
      <c r="B68" s="221" t="s">
        <v>2421</v>
      </c>
      <c r="C68" s="221" t="s">
        <v>2422</v>
      </c>
      <c r="D68" s="218">
        <v>595</v>
      </c>
      <c r="E68" s="223"/>
      <c r="F68" s="214"/>
    </row>
    <row r="69" spans="1:6" ht="15.75" customHeight="1">
      <c r="A69" s="218">
        <v>65</v>
      </c>
      <c r="B69" s="221" t="s">
        <v>2423</v>
      </c>
      <c r="C69" s="221" t="s">
        <v>2424</v>
      </c>
      <c r="D69" s="218">
        <v>595</v>
      </c>
      <c r="E69" s="223"/>
      <c r="F69" s="214"/>
    </row>
    <row r="70" spans="1:6" ht="15.75" customHeight="1">
      <c r="A70" s="218">
        <v>66</v>
      </c>
      <c r="B70" s="221" t="s">
        <v>2423</v>
      </c>
      <c r="C70" s="221" t="s">
        <v>2425</v>
      </c>
      <c r="D70" s="218">
        <v>595</v>
      </c>
      <c r="E70" s="218"/>
      <c r="F70" s="214"/>
    </row>
    <row r="71" spans="1:6" ht="15.75" customHeight="1">
      <c r="A71" s="218">
        <v>67</v>
      </c>
      <c r="B71" s="221" t="s">
        <v>2426</v>
      </c>
      <c r="C71" s="221" t="s">
        <v>2427</v>
      </c>
      <c r="D71" s="218">
        <v>595</v>
      </c>
      <c r="E71" s="218"/>
      <c r="F71" s="214"/>
    </row>
    <row r="72" spans="1:6" ht="15.75" customHeight="1">
      <c r="A72" s="218">
        <v>68</v>
      </c>
      <c r="B72" s="221" t="s">
        <v>2426</v>
      </c>
      <c r="C72" s="221" t="s">
        <v>2428</v>
      </c>
      <c r="D72" s="218"/>
      <c r="E72" s="218">
        <v>595</v>
      </c>
      <c r="F72" s="214"/>
    </row>
    <row r="73" spans="1:6" ht="15.75" customHeight="1">
      <c r="A73" s="218">
        <v>69</v>
      </c>
      <c r="B73" s="221" t="s">
        <v>2429</v>
      </c>
      <c r="C73" s="221" t="s">
        <v>2430</v>
      </c>
      <c r="D73" s="218"/>
      <c r="E73" s="218">
        <v>595</v>
      </c>
      <c r="F73" s="214"/>
    </row>
    <row r="74" spans="1:6" ht="15.75" customHeight="1">
      <c r="A74" s="218">
        <v>70</v>
      </c>
      <c r="B74" s="221" t="s">
        <v>2429</v>
      </c>
      <c r="C74" s="221" t="s">
        <v>2431</v>
      </c>
      <c r="D74" s="218"/>
      <c r="E74" s="218">
        <v>595</v>
      </c>
      <c r="F74" s="214"/>
    </row>
    <row r="75" spans="1:6" ht="15.75" customHeight="1">
      <c r="A75" s="218">
        <v>71</v>
      </c>
      <c r="B75" s="221" t="s">
        <v>2429</v>
      </c>
      <c r="C75" s="221" t="s">
        <v>2432</v>
      </c>
      <c r="D75" s="218"/>
      <c r="E75" s="218">
        <v>595</v>
      </c>
      <c r="F75" s="214"/>
    </row>
    <row r="76" spans="1:6" ht="15.75" customHeight="1">
      <c r="A76" s="218">
        <v>72</v>
      </c>
      <c r="B76" s="221" t="s">
        <v>2433</v>
      </c>
      <c r="C76" s="221" t="s">
        <v>2434</v>
      </c>
      <c r="D76" s="223"/>
      <c r="E76" s="218">
        <v>595</v>
      </c>
      <c r="F76" s="214"/>
    </row>
    <row r="77" spans="1:6" ht="15.75" customHeight="1">
      <c r="A77" s="218">
        <v>73</v>
      </c>
      <c r="B77" s="221" t="s">
        <v>2435</v>
      </c>
      <c r="C77" s="221" t="s">
        <v>2436</v>
      </c>
      <c r="D77" s="223"/>
      <c r="E77" s="218">
        <v>595</v>
      </c>
      <c r="F77" s="214"/>
    </row>
    <row r="78" spans="1:6" ht="15.75" customHeight="1">
      <c r="A78" s="218">
        <v>74</v>
      </c>
      <c r="B78" s="221" t="s">
        <v>2435</v>
      </c>
      <c r="C78" s="221" t="s">
        <v>2437</v>
      </c>
      <c r="D78" s="223"/>
      <c r="E78" s="218">
        <v>595</v>
      </c>
      <c r="F78" s="214"/>
    </row>
    <row r="79" spans="1:6" ht="15.75" customHeight="1">
      <c r="A79" s="218">
        <v>75</v>
      </c>
      <c r="B79" s="221" t="s">
        <v>2344</v>
      </c>
      <c r="C79" s="221" t="s">
        <v>2438</v>
      </c>
      <c r="D79" s="223"/>
      <c r="E79" s="218">
        <v>595</v>
      </c>
      <c r="F79" s="214"/>
    </row>
    <row r="80" spans="1:6" ht="15.75" customHeight="1">
      <c r="A80" s="218">
        <v>76</v>
      </c>
      <c r="B80" s="221" t="s">
        <v>2439</v>
      </c>
      <c r="C80" s="221" t="s">
        <v>2440</v>
      </c>
      <c r="D80" s="223"/>
      <c r="E80" s="218">
        <v>595</v>
      </c>
      <c r="F80" s="214"/>
    </row>
    <row r="81" spans="1:6" ht="15.75" customHeight="1">
      <c r="A81" s="218">
        <v>77</v>
      </c>
      <c r="B81" s="221" t="s">
        <v>2441</v>
      </c>
      <c r="C81" s="221" t="s">
        <v>2442</v>
      </c>
      <c r="D81" s="223"/>
      <c r="E81" s="218">
        <v>595</v>
      </c>
      <c r="F81" s="214"/>
    </row>
    <row r="82" spans="1:6" ht="15.75" customHeight="1">
      <c r="A82" s="218">
        <v>78</v>
      </c>
      <c r="B82" s="221" t="s">
        <v>2441</v>
      </c>
      <c r="C82" s="221" t="s">
        <v>2443</v>
      </c>
      <c r="D82" s="223"/>
      <c r="E82" s="218">
        <v>595</v>
      </c>
      <c r="F82" s="214"/>
    </row>
    <row r="83" spans="1:6" ht="15.75" customHeight="1">
      <c r="A83" s="218">
        <v>79</v>
      </c>
      <c r="B83" s="221" t="s">
        <v>2444</v>
      </c>
      <c r="C83" s="221" t="s">
        <v>2445</v>
      </c>
      <c r="D83" s="223"/>
      <c r="E83" s="218">
        <v>595</v>
      </c>
      <c r="F83" s="214"/>
    </row>
    <row r="84" spans="1:6" ht="15.75" customHeight="1">
      <c r="A84" s="218">
        <v>80</v>
      </c>
      <c r="B84" s="221" t="s">
        <v>2444</v>
      </c>
      <c r="C84" s="221" t="s">
        <v>2446</v>
      </c>
      <c r="D84" s="223"/>
      <c r="E84" s="218">
        <v>595</v>
      </c>
      <c r="F84" s="214"/>
    </row>
    <row r="85" spans="1:6" ht="15.75" customHeight="1">
      <c r="A85" s="218">
        <v>81</v>
      </c>
      <c r="B85" s="221" t="s">
        <v>2444</v>
      </c>
      <c r="C85" s="225" t="s">
        <v>2447</v>
      </c>
      <c r="D85" s="223"/>
      <c r="E85" s="218">
        <v>595</v>
      </c>
      <c r="F85" s="214"/>
    </row>
    <row r="86" spans="1:6" ht="15.75" customHeight="1">
      <c r="A86" s="218">
        <v>82</v>
      </c>
      <c r="B86" s="221" t="s">
        <v>2444</v>
      </c>
      <c r="C86" s="225" t="s">
        <v>2448</v>
      </c>
      <c r="D86" s="223"/>
      <c r="E86" s="218">
        <v>595</v>
      </c>
      <c r="F86" s="214"/>
    </row>
    <row r="87" spans="1:6" ht="15.75" customHeight="1">
      <c r="A87" s="218">
        <v>83</v>
      </c>
      <c r="B87" s="221" t="s">
        <v>2444</v>
      </c>
      <c r="C87" s="225" t="s">
        <v>2449</v>
      </c>
      <c r="D87" s="223"/>
      <c r="E87" s="218">
        <v>595</v>
      </c>
      <c r="F87" s="214"/>
    </row>
    <row r="88" spans="1:6" ht="15.75" customHeight="1">
      <c r="A88" s="218">
        <v>84</v>
      </c>
      <c r="B88" s="221" t="s">
        <v>2444</v>
      </c>
      <c r="C88" s="225" t="s">
        <v>2450</v>
      </c>
      <c r="D88" s="223"/>
      <c r="E88" s="218">
        <v>595</v>
      </c>
      <c r="F88" s="214"/>
    </row>
    <row r="89" spans="1:6" ht="15.75" customHeight="1">
      <c r="A89" s="218">
        <v>85</v>
      </c>
      <c r="B89" s="221" t="s">
        <v>2451</v>
      </c>
      <c r="C89" s="221" t="s">
        <v>2452</v>
      </c>
      <c r="D89" s="223"/>
      <c r="E89" s="218">
        <v>595</v>
      </c>
      <c r="F89" s="214"/>
    </row>
    <row r="90" spans="1:6" ht="15.75" customHeight="1">
      <c r="A90" s="218">
        <v>86</v>
      </c>
      <c r="B90" s="221" t="s">
        <v>2453</v>
      </c>
      <c r="C90" s="221" t="s">
        <v>2454</v>
      </c>
      <c r="D90" s="223"/>
      <c r="E90" s="218">
        <v>595</v>
      </c>
      <c r="F90" s="214"/>
    </row>
    <row r="91" spans="1:6" ht="15.75" customHeight="1">
      <c r="A91" s="218">
        <v>87</v>
      </c>
      <c r="B91" s="221" t="s">
        <v>2455</v>
      </c>
      <c r="C91" s="221" t="s">
        <v>2456</v>
      </c>
      <c r="D91" s="223"/>
      <c r="E91" s="218">
        <v>595</v>
      </c>
      <c r="F91" s="214"/>
    </row>
    <row r="92" spans="1:6" ht="15.75" customHeight="1">
      <c r="A92" s="218">
        <v>88</v>
      </c>
      <c r="B92" s="221" t="s">
        <v>2361</v>
      </c>
      <c r="C92" s="221" t="s">
        <v>2457</v>
      </c>
      <c r="D92" s="223"/>
      <c r="E92" s="218">
        <v>595</v>
      </c>
      <c r="F92" s="214"/>
    </row>
    <row r="93" spans="1:6" ht="15.75" customHeight="1">
      <c r="A93" s="218">
        <v>89</v>
      </c>
      <c r="B93" s="221" t="s">
        <v>2458</v>
      </c>
      <c r="C93" s="221" t="s">
        <v>2459</v>
      </c>
      <c r="D93" s="223"/>
      <c r="E93" s="218">
        <v>595</v>
      </c>
      <c r="F93" s="214"/>
    </row>
    <row r="94" spans="1:6" ht="15.75" customHeight="1">
      <c r="A94" s="218">
        <v>90</v>
      </c>
      <c r="B94" s="225" t="s">
        <v>2460</v>
      </c>
      <c r="C94" s="221" t="s">
        <v>2461</v>
      </c>
      <c r="D94" s="223"/>
      <c r="E94" s="218">
        <v>595</v>
      </c>
      <c r="F94" s="214"/>
    </row>
    <row r="95" spans="1:6" ht="15.75" customHeight="1">
      <c r="A95" s="218">
        <v>91</v>
      </c>
      <c r="B95" s="221" t="s">
        <v>2462</v>
      </c>
      <c r="C95" s="221" t="s">
        <v>2463</v>
      </c>
      <c r="D95" s="223"/>
      <c r="E95" s="218">
        <v>595</v>
      </c>
      <c r="F95" s="214"/>
    </row>
    <row r="96" spans="1:6" ht="15.75" customHeight="1">
      <c r="A96" s="218">
        <v>92</v>
      </c>
      <c r="B96" s="221" t="s">
        <v>2462</v>
      </c>
      <c r="C96" s="221" t="s">
        <v>2464</v>
      </c>
      <c r="D96" s="223"/>
      <c r="E96" s="218">
        <v>595</v>
      </c>
      <c r="F96" s="214"/>
    </row>
    <row r="97" spans="1:6" ht="15.75" customHeight="1">
      <c r="A97" s="228">
        <v>93</v>
      </c>
      <c r="B97" s="229" t="s">
        <v>2356</v>
      </c>
      <c r="C97" s="230" t="s">
        <v>2465</v>
      </c>
      <c r="D97" s="231"/>
      <c r="E97" s="228">
        <v>595</v>
      </c>
      <c r="F97" s="214"/>
    </row>
    <row r="98" spans="1:6" ht="15.75" customHeight="1">
      <c r="A98" s="232"/>
      <c r="B98" s="232"/>
      <c r="C98" s="233" t="s">
        <v>2105</v>
      </c>
      <c r="D98" s="233">
        <f t="shared" ref="D98:E98" si="0">SUM(D5:D97)</f>
        <v>15470</v>
      </c>
      <c r="E98" s="233">
        <f t="shared" si="0"/>
        <v>35190.570999999996</v>
      </c>
      <c r="F98" s="226">
        <f>SUM(D98:E98)</f>
        <v>50660.570999999996</v>
      </c>
    </row>
    <row r="99" spans="1:6" ht="15.75" customHeight="1">
      <c r="A99" s="214"/>
      <c r="B99" s="214"/>
      <c r="C99" s="214"/>
      <c r="D99" s="226"/>
      <c r="E99" s="226"/>
      <c r="F99" s="226"/>
    </row>
    <row r="100" spans="1:6" ht="15.75" customHeight="1"/>
    <row r="101" spans="1:6" ht="15.75" customHeight="1"/>
    <row r="102" spans="1:6" ht="15.75" customHeight="1"/>
  </sheetData>
  <mergeCells count="1">
    <mergeCell ref="A2:E2"/>
  </mergeCells>
  <pageMargins left="0.7" right="0" top="0.75" bottom="0.75" header="0" footer="0"/>
  <pageSetup paperSize="9"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M39"/>
  <sheetViews>
    <sheetView view="pageBreakPreview" zoomScale="55" zoomScaleNormal="85" zoomScaleSheetLayoutView="55" workbookViewId="0">
      <pane ySplit="2" topLeftCell="A3" activePane="bottomLeft" state="frozen"/>
      <selection activeCell="L29" sqref="L29"/>
      <selection pane="bottomLeft" activeCell="J10" sqref="J10"/>
    </sheetView>
  </sheetViews>
  <sheetFormatPr defaultRowHeight="15"/>
  <cols>
    <col min="2" max="2" width="16.28515625" style="191" customWidth="1"/>
    <col min="3" max="3" width="18.42578125" style="191" hidden="1" customWidth="1"/>
    <col min="4" max="4" width="7" style="191" customWidth="1"/>
    <col min="5" max="5" width="9.140625" style="191"/>
    <col min="6" max="8" width="8.140625" style="191" customWidth="1"/>
    <col min="9" max="9" width="68" style="191" customWidth="1"/>
    <col min="10" max="10" width="60" style="191" customWidth="1"/>
    <col min="11" max="11" width="12.28515625" style="191" customWidth="1"/>
    <col min="12" max="12" width="28.140625" customWidth="1"/>
  </cols>
  <sheetData>
    <row r="1" spans="1:169" ht="21">
      <c r="A1" s="247" t="s">
        <v>2322</v>
      </c>
      <c r="B1" s="247"/>
      <c r="C1" s="247"/>
      <c r="D1" s="247"/>
      <c r="E1" s="247"/>
      <c r="J1" s="246" t="s">
        <v>2321</v>
      </c>
      <c r="K1" s="246"/>
      <c r="L1" s="246"/>
    </row>
    <row r="2" spans="1:169" ht="37.5" customHeight="1">
      <c r="A2" s="176" t="s">
        <v>840</v>
      </c>
      <c r="B2" s="176" t="s">
        <v>2132</v>
      </c>
      <c r="C2" s="176" t="s">
        <v>2133</v>
      </c>
      <c r="D2" s="176" t="s">
        <v>2134</v>
      </c>
      <c r="E2" s="177" t="s">
        <v>2135</v>
      </c>
      <c r="F2" s="176" t="s">
        <v>4</v>
      </c>
      <c r="G2" s="176" t="s">
        <v>2136</v>
      </c>
      <c r="H2" s="176" t="s">
        <v>2137</v>
      </c>
      <c r="I2" s="177" t="s">
        <v>8</v>
      </c>
      <c r="J2" s="177" t="s">
        <v>9</v>
      </c>
      <c r="K2" s="178" t="s">
        <v>2138</v>
      </c>
      <c r="L2" s="3" t="s">
        <v>11</v>
      </c>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row>
    <row r="3" spans="1:169" ht="45">
      <c r="A3" s="180">
        <v>1</v>
      </c>
      <c r="B3" s="155" t="s">
        <v>2139</v>
      </c>
      <c r="C3" s="32" t="s">
        <v>2140</v>
      </c>
      <c r="D3" s="155" t="s">
        <v>845</v>
      </c>
      <c r="E3" s="25" t="s">
        <v>857</v>
      </c>
      <c r="F3" s="32"/>
      <c r="G3" s="32"/>
      <c r="H3" s="32"/>
      <c r="I3" s="25" t="s">
        <v>2141</v>
      </c>
      <c r="J3" s="25" t="s">
        <v>2142</v>
      </c>
      <c r="K3" s="157">
        <v>1006.72</v>
      </c>
      <c r="L3" s="29" t="s">
        <v>2143</v>
      </c>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row>
    <row r="4" spans="1:169" ht="105">
      <c r="A4" s="180">
        <v>2</v>
      </c>
      <c r="B4" s="155" t="s">
        <v>2144</v>
      </c>
      <c r="C4" s="32" t="s">
        <v>2145</v>
      </c>
      <c r="D4" s="155" t="s">
        <v>845</v>
      </c>
      <c r="E4" s="25" t="s">
        <v>857</v>
      </c>
      <c r="F4" s="32"/>
      <c r="G4" s="32"/>
      <c r="H4" s="32"/>
      <c r="I4" s="25" t="s">
        <v>2146</v>
      </c>
      <c r="J4" s="25" t="s">
        <v>2147</v>
      </c>
      <c r="K4" s="157" t="s">
        <v>2148</v>
      </c>
      <c r="L4" s="29" t="s">
        <v>2149</v>
      </c>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row>
    <row r="5" spans="1:169" ht="120">
      <c r="A5" s="180">
        <v>3</v>
      </c>
      <c r="B5" s="155" t="s">
        <v>2150</v>
      </c>
      <c r="C5" s="32" t="s">
        <v>2151</v>
      </c>
      <c r="D5" s="155" t="s">
        <v>845</v>
      </c>
      <c r="E5" s="25" t="s">
        <v>863</v>
      </c>
      <c r="F5" s="32">
        <v>42</v>
      </c>
      <c r="G5" s="32"/>
      <c r="H5" s="32"/>
      <c r="I5" s="29" t="s">
        <v>2152</v>
      </c>
      <c r="J5" s="29" t="s">
        <v>2153</v>
      </c>
      <c r="K5" s="157" t="s">
        <v>2154</v>
      </c>
      <c r="L5" s="29" t="s">
        <v>2155</v>
      </c>
    </row>
    <row r="6" spans="1:169" ht="120">
      <c r="A6" s="180">
        <v>4</v>
      </c>
      <c r="B6" s="155" t="s">
        <v>2156</v>
      </c>
      <c r="C6" s="32" t="s">
        <v>2157</v>
      </c>
      <c r="D6" s="155" t="s">
        <v>845</v>
      </c>
      <c r="E6" s="25"/>
      <c r="F6" s="32">
        <v>135</v>
      </c>
      <c r="G6" s="32"/>
      <c r="H6" s="32"/>
      <c r="I6" s="29" t="s">
        <v>2158</v>
      </c>
      <c r="J6" s="29" t="s">
        <v>2159</v>
      </c>
      <c r="K6" s="149" t="s">
        <v>2160</v>
      </c>
      <c r="L6" s="29" t="s">
        <v>2161</v>
      </c>
    </row>
    <row r="7" spans="1:169" ht="90">
      <c r="A7" s="180">
        <v>5</v>
      </c>
      <c r="B7" s="155" t="s">
        <v>2162</v>
      </c>
      <c r="C7" s="32" t="s">
        <v>2163</v>
      </c>
      <c r="D7" s="155" t="s">
        <v>845</v>
      </c>
      <c r="E7" s="29" t="s">
        <v>857</v>
      </c>
      <c r="F7" s="32"/>
      <c r="G7" s="32"/>
      <c r="H7" s="32"/>
      <c r="I7" s="29" t="s">
        <v>2164</v>
      </c>
      <c r="J7" s="29" t="s">
        <v>2165</v>
      </c>
      <c r="K7" s="149" t="s">
        <v>2166</v>
      </c>
      <c r="L7" s="78"/>
    </row>
    <row r="8" spans="1:169" ht="30">
      <c r="A8" s="180">
        <v>6</v>
      </c>
      <c r="B8" s="155" t="s">
        <v>2167</v>
      </c>
      <c r="C8" s="32" t="s">
        <v>2168</v>
      </c>
      <c r="D8" s="155" t="s">
        <v>845</v>
      </c>
      <c r="E8" s="29" t="s">
        <v>846</v>
      </c>
      <c r="F8" s="32"/>
      <c r="G8" s="32"/>
      <c r="H8" s="32"/>
      <c r="I8" s="29" t="s">
        <v>2169</v>
      </c>
      <c r="J8" s="29" t="s">
        <v>2170</v>
      </c>
      <c r="K8" s="157">
        <v>26.07</v>
      </c>
      <c r="L8" s="78"/>
    </row>
    <row r="9" spans="1:169" ht="45">
      <c r="A9" s="180">
        <v>7</v>
      </c>
      <c r="B9" s="155" t="s">
        <v>2171</v>
      </c>
      <c r="C9" s="32" t="s">
        <v>2172</v>
      </c>
      <c r="D9" s="155" t="s">
        <v>845</v>
      </c>
      <c r="E9" s="25" t="s">
        <v>846</v>
      </c>
      <c r="F9" s="32"/>
      <c r="G9" s="32"/>
      <c r="H9" s="32"/>
      <c r="I9" s="54" t="s">
        <v>2173</v>
      </c>
      <c r="J9" s="54" t="s">
        <v>2174</v>
      </c>
      <c r="K9" s="183" t="s">
        <v>2175</v>
      </c>
      <c r="L9" s="184" t="s">
        <v>2176</v>
      </c>
    </row>
    <row r="10" spans="1:169" ht="60">
      <c r="A10" s="180">
        <v>8</v>
      </c>
      <c r="B10" s="155" t="s">
        <v>2177</v>
      </c>
      <c r="C10" s="32" t="s">
        <v>2178</v>
      </c>
      <c r="D10" s="155" t="s">
        <v>845</v>
      </c>
      <c r="E10" s="25" t="s">
        <v>846</v>
      </c>
      <c r="F10" s="32"/>
      <c r="G10" s="32"/>
      <c r="H10" s="32"/>
      <c r="I10" s="12" t="s">
        <v>2179</v>
      </c>
      <c r="J10" s="12" t="s">
        <v>2180</v>
      </c>
      <c r="K10" s="185">
        <v>64</v>
      </c>
      <c r="L10" s="184" t="s">
        <v>2181</v>
      </c>
    </row>
    <row r="11" spans="1:169" ht="45">
      <c r="A11" s="180">
        <v>9</v>
      </c>
      <c r="B11" s="155" t="s">
        <v>2182</v>
      </c>
      <c r="C11" s="32" t="s">
        <v>2183</v>
      </c>
      <c r="D11" s="155" t="s">
        <v>845</v>
      </c>
      <c r="E11" s="25" t="s">
        <v>846</v>
      </c>
      <c r="F11" s="32"/>
      <c r="G11" s="32"/>
      <c r="H11" s="32"/>
      <c r="I11" s="12" t="s">
        <v>2184</v>
      </c>
      <c r="J11" s="12" t="s">
        <v>2185</v>
      </c>
      <c r="K11" s="16">
        <v>78.7</v>
      </c>
      <c r="L11" s="78"/>
    </row>
    <row r="12" spans="1:169" ht="180">
      <c r="A12" s="180">
        <v>10</v>
      </c>
      <c r="B12" s="155" t="s">
        <v>2186</v>
      </c>
      <c r="C12" s="32" t="s">
        <v>2187</v>
      </c>
      <c r="D12" s="155" t="s">
        <v>845</v>
      </c>
      <c r="E12" s="25" t="s">
        <v>1032</v>
      </c>
      <c r="F12" s="32"/>
      <c r="G12" s="32"/>
      <c r="H12" s="32"/>
      <c r="I12" s="184" t="s">
        <v>2188</v>
      </c>
      <c r="J12" s="184" t="s">
        <v>2189</v>
      </c>
      <c r="K12" s="157" t="s">
        <v>2190</v>
      </c>
      <c r="L12" s="184" t="s">
        <v>2191</v>
      </c>
    </row>
    <row r="13" spans="1:169" ht="150">
      <c r="A13" s="180">
        <v>11</v>
      </c>
      <c r="B13" s="155" t="s">
        <v>2192</v>
      </c>
      <c r="C13" s="32"/>
      <c r="D13" s="155" t="s">
        <v>845</v>
      </c>
      <c r="E13" s="25" t="s">
        <v>1032</v>
      </c>
      <c r="F13" s="32"/>
      <c r="G13" s="32"/>
      <c r="H13" s="32"/>
      <c r="I13" s="184" t="s">
        <v>2193</v>
      </c>
      <c r="J13" s="184" t="s">
        <v>2194</v>
      </c>
      <c r="K13" s="157" t="s">
        <v>2195</v>
      </c>
      <c r="L13" s="184"/>
    </row>
    <row r="14" spans="1:169" ht="60">
      <c r="A14" s="180">
        <v>12</v>
      </c>
      <c r="B14" s="16" t="s">
        <v>2196</v>
      </c>
      <c r="C14" s="32" t="s">
        <v>2197</v>
      </c>
      <c r="D14" s="16" t="s">
        <v>14</v>
      </c>
      <c r="E14" s="183" t="s">
        <v>22</v>
      </c>
      <c r="F14" s="32"/>
      <c r="G14" s="32"/>
      <c r="H14" s="32"/>
      <c r="I14" s="63" t="s">
        <v>2198</v>
      </c>
      <c r="J14" s="63" t="s">
        <v>2199</v>
      </c>
      <c r="K14" s="66" t="s">
        <v>2200</v>
      </c>
      <c r="L14" s="78"/>
    </row>
    <row r="15" spans="1:169" ht="90">
      <c r="A15" s="180">
        <v>13</v>
      </c>
      <c r="B15" s="17" t="s">
        <v>2201</v>
      </c>
      <c r="C15" s="32" t="s">
        <v>2202</v>
      </c>
      <c r="D15" s="16" t="s">
        <v>14</v>
      </c>
      <c r="E15" s="183" t="s">
        <v>22</v>
      </c>
      <c r="F15" s="32"/>
      <c r="G15" s="32"/>
      <c r="H15" s="32"/>
      <c r="I15" s="63" t="s">
        <v>2203</v>
      </c>
      <c r="J15" s="63" t="s">
        <v>2204</v>
      </c>
      <c r="K15" s="66" t="s">
        <v>2205</v>
      </c>
      <c r="L15" s="78"/>
    </row>
    <row r="16" spans="1:169" ht="45">
      <c r="A16" s="180">
        <v>14</v>
      </c>
      <c r="B16" s="17" t="s">
        <v>2206</v>
      </c>
      <c r="C16" s="32" t="s">
        <v>2207</v>
      </c>
      <c r="D16" s="16" t="s">
        <v>14</v>
      </c>
      <c r="E16" s="183" t="s">
        <v>22</v>
      </c>
      <c r="F16" s="32"/>
      <c r="G16" s="32"/>
      <c r="H16" s="32"/>
      <c r="I16" s="63" t="s">
        <v>2208</v>
      </c>
      <c r="J16" s="63" t="s">
        <v>2209</v>
      </c>
      <c r="K16" s="18" t="s">
        <v>2210</v>
      </c>
      <c r="L16" s="78"/>
    </row>
    <row r="17" spans="1:12" ht="60">
      <c r="A17" s="180">
        <v>15</v>
      </c>
      <c r="B17" s="77" t="s">
        <v>2211</v>
      </c>
      <c r="C17" s="32" t="s">
        <v>2212</v>
      </c>
      <c r="D17" s="16" t="s">
        <v>486</v>
      </c>
      <c r="E17" s="183" t="s">
        <v>531</v>
      </c>
      <c r="F17" s="32"/>
      <c r="G17" s="32"/>
      <c r="H17" s="32"/>
      <c r="I17" s="63" t="s">
        <v>2213</v>
      </c>
      <c r="J17" s="63" t="s">
        <v>2214</v>
      </c>
      <c r="K17" s="66" t="s">
        <v>2215</v>
      </c>
      <c r="L17" s="78"/>
    </row>
    <row r="18" spans="1:12" ht="135">
      <c r="A18" s="180">
        <v>16</v>
      </c>
      <c r="B18" s="17" t="s">
        <v>2216</v>
      </c>
      <c r="C18" s="32" t="s">
        <v>2217</v>
      </c>
      <c r="D18" s="17" t="s">
        <v>382</v>
      </c>
      <c r="E18" s="17" t="s">
        <v>383</v>
      </c>
      <c r="F18" s="32"/>
      <c r="G18" s="32"/>
      <c r="H18" s="32"/>
      <c r="I18" s="17" t="s">
        <v>2218</v>
      </c>
      <c r="J18" s="17" t="s">
        <v>2219</v>
      </c>
      <c r="K18" s="16" t="s">
        <v>2220</v>
      </c>
      <c r="L18" s="78"/>
    </row>
    <row r="19" spans="1:12" ht="120">
      <c r="A19" s="180">
        <v>17</v>
      </c>
      <c r="B19" s="17" t="s">
        <v>2221</v>
      </c>
      <c r="C19" s="32" t="s">
        <v>2222</v>
      </c>
      <c r="D19" s="17" t="s">
        <v>382</v>
      </c>
      <c r="E19" s="17"/>
      <c r="F19" s="32"/>
      <c r="G19" s="32"/>
      <c r="H19" s="32"/>
      <c r="I19" s="17" t="s">
        <v>2223</v>
      </c>
      <c r="J19" s="17" t="s">
        <v>2224</v>
      </c>
      <c r="K19" s="16" t="s">
        <v>2225</v>
      </c>
      <c r="L19" s="78"/>
    </row>
    <row r="20" spans="1:12" ht="75">
      <c r="A20" s="180">
        <v>18</v>
      </c>
      <c r="B20" s="17" t="s">
        <v>2226</v>
      </c>
      <c r="C20" s="32" t="s">
        <v>2227</v>
      </c>
      <c r="D20" s="17" t="s">
        <v>382</v>
      </c>
      <c r="E20" s="17" t="s">
        <v>2228</v>
      </c>
      <c r="F20" s="32"/>
      <c r="G20" s="32"/>
      <c r="H20" s="32"/>
      <c r="I20" s="17" t="s">
        <v>2229</v>
      </c>
      <c r="J20" s="17" t="s">
        <v>2230</v>
      </c>
      <c r="K20" s="16">
        <v>124</v>
      </c>
      <c r="L20" s="17" t="s">
        <v>2231</v>
      </c>
    </row>
    <row r="21" spans="1:12" ht="75">
      <c r="A21" s="180">
        <v>19</v>
      </c>
      <c r="B21" s="17" t="s">
        <v>2232</v>
      </c>
      <c r="C21" s="32" t="s">
        <v>2233</v>
      </c>
      <c r="D21" s="17" t="s">
        <v>382</v>
      </c>
      <c r="E21" s="17" t="s">
        <v>2228</v>
      </c>
      <c r="F21" s="32"/>
      <c r="G21" s="32"/>
      <c r="H21" s="32"/>
      <c r="I21" s="17" t="s">
        <v>2234</v>
      </c>
      <c r="J21" s="17" t="s">
        <v>2235</v>
      </c>
      <c r="K21" s="16" t="s">
        <v>2236</v>
      </c>
      <c r="L21" s="17"/>
    </row>
    <row r="22" spans="1:12" ht="90">
      <c r="A22" s="180">
        <v>20</v>
      </c>
      <c r="B22" s="17" t="s">
        <v>2237</v>
      </c>
      <c r="C22" s="32" t="s">
        <v>2238</v>
      </c>
      <c r="D22" s="17" t="s">
        <v>382</v>
      </c>
      <c r="E22" s="17" t="s">
        <v>2228</v>
      </c>
      <c r="F22" s="32"/>
      <c r="G22" s="32"/>
      <c r="H22" s="32"/>
      <c r="I22" s="17" t="s">
        <v>2239</v>
      </c>
      <c r="J22" s="17" t="s">
        <v>2240</v>
      </c>
      <c r="K22" s="16">
        <v>48.29</v>
      </c>
      <c r="L22" s="17" t="s">
        <v>2241</v>
      </c>
    </row>
    <row r="23" spans="1:12" ht="60">
      <c r="A23" s="180">
        <v>21</v>
      </c>
      <c r="B23" s="17" t="s">
        <v>2242</v>
      </c>
      <c r="C23" s="32" t="s">
        <v>2243</v>
      </c>
      <c r="D23" s="17" t="s">
        <v>382</v>
      </c>
      <c r="E23" s="17" t="s">
        <v>2228</v>
      </c>
      <c r="F23" s="32"/>
      <c r="G23" s="32"/>
      <c r="H23" s="32"/>
      <c r="I23" s="17" t="s">
        <v>2305</v>
      </c>
      <c r="J23" s="17" t="s">
        <v>2304</v>
      </c>
      <c r="K23" s="16" t="s">
        <v>2244</v>
      </c>
      <c r="L23" s="17" t="s">
        <v>2245</v>
      </c>
    </row>
    <row r="24" spans="1:12" ht="75">
      <c r="A24" s="180">
        <v>22</v>
      </c>
      <c r="B24" s="17" t="s">
        <v>2246</v>
      </c>
      <c r="C24" s="32" t="s">
        <v>2247</v>
      </c>
      <c r="D24" s="17" t="s">
        <v>382</v>
      </c>
      <c r="E24" s="17" t="s">
        <v>2228</v>
      </c>
      <c r="F24" s="32"/>
      <c r="G24" s="32"/>
      <c r="H24" s="32"/>
      <c r="I24" s="17" t="s">
        <v>2306</v>
      </c>
      <c r="J24" s="17" t="s">
        <v>2248</v>
      </c>
      <c r="K24" s="18">
        <v>25.5</v>
      </c>
      <c r="L24" s="17" t="s">
        <v>2249</v>
      </c>
    </row>
    <row r="25" spans="1:12" ht="75">
      <c r="A25" s="180">
        <v>23</v>
      </c>
      <c r="B25" s="17" t="s">
        <v>2250</v>
      </c>
      <c r="C25" s="32" t="s">
        <v>2251</v>
      </c>
      <c r="D25" s="17" t="s">
        <v>382</v>
      </c>
      <c r="E25" s="17" t="s">
        <v>2252</v>
      </c>
      <c r="F25" s="32"/>
      <c r="G25" s="32"/>
      <c r="H25" s="32"/>
      <c r="I25" s="17" t="s">
        <v>2253</v>
      </c>
      <c r="J25" s="17" t="s">
        <v>2296</v>
      </c>
      <c r="K25" s="16">
        <v>69.59</v>
      </c>
      <c r="L25" s="17" t="s">
        <v>1262</v>
      </c>
    </row>
    <row r="26" spans="1:12" ht="45">
      <c r="A26" s="180">
        <v>24</v>
      </c>
      <c r="B26" s="17" t="s">
        <v>2254</v>
      </c>
      <c r="C26" s="32" t="s">
        <v>2255</v>
      </c>
      <c r="D26" s="17" t="s">
        <v>382</v>
      </c>
      <c r="E26" s="17" t="s">
        <v>2256</v>
      </c>
      <c r="F26" s="32"/>
      <c r="G26" s="32"/>
      <c r="H26" s="32"/>
      <c r="I26" s="17" t="s">
        <v>2294</v>
      </c>
      <c r="J26" s="17" t="s">
        <v>2295</v>
      </c>
      <c r="K26" s="16">
        <v>139.86000000000001</v>
      </c>
      <c r="L26" s="17" t="s">
        <v>496</v>
      </c>
    </row>
    <row r="27" spans="1:12" ht="60">
      <c r="A27" s="180">
        <v>25</v>
      </c>
      <c r="B27" s="17" t="s">
        <v>2257</v>
      </c>
      <c r="C27" s="32" t="s">
        <v>2258</v>
      </c>
      <c r="D27" s="17" t="s">
        <v>382</v>
      </c>
      <c r="E27" s="17" t="s">
        <v>2256</v>
      </c>
      <c r="F27" s="32"/>
      <c r="G27" s="32"/>
      <c r="H27" s="32"/>
      <c r="I27" s="17" t="s">
        <v>2291</v>
      </c>
      <c r="J27" s="17" t="s">
        <v>2290</v>
      </c>
      <c r="K27" s="16" t="s">
        <v>2259</v>
      </c>
      <c r="L27" s="17" t="s">
        <v>2260</v>
      </c>
    </row>
    <row r="28" spans="1:12" ht="75">
      <c r="A28" s="180">
        <v>26</v>
      </c>
      <c r="B28" s="17" t="s">
        <v>2261</v>
      </c>
      <c r="C28" s="32" t="s">
        <v>2262</v>
      </c>
      <c r="D28" s="17" t="s">
        <v>382</v>
      </c>
      <c r="E28" s="17" t="s">
        <v>2256</v>
      </c>
      <c r="F28" s="32"/>
      <c r="G28" s="32"/>
      <c r="H28" s="32"/>
      <c r="I28" s="17" t="s">
        <v>2293</v>
      </c>
      <c r="J28" s="17" t="s">
        <v>2292</v>
      </c>
      <c r="K28" s="16">
        <v>62</v>
      </c>
      <c r="L28" s="17"/>
    </row>
    <row r="29" spans="1:12" ht="75">
      <c r="A29" s="180">
        <v>27</v>
      </c>
      <c r="B29" s="17" t="s">
        <v>2263</v>
      </c>
      <c r="C29" s="32" t="s">
        <v>2264</v>
      </c>
      <c r="D29" s="17" t="s">
        <v>382</v>
      </c>
      <c r="E29" s="17" t="s">
        <v>2252</v>
      </c>
      <c r="F29" s="32"/>
      <c r="G29" s="32"/>
      <c r="H29" s="32"/>
      <c r="I29" s="17" t="s">
        <v>2298</v>
      </c>
      <c r="J29" s="17" t="s">
        <v>2297</v>
      </c>
      <c r="K29" s="16">
        <v>82.26</v>
      </c>
      <c r="L29" s="78"/>
    </row>
    <row r="30" spans="1:12" ht="45">
      <c r="A30" s="180">
        <v>28</v>
      </c>
      <c r="B30" s="17" t="s">
        <v>2265</v>
      </c>
      <c r="C30" s="32" t="s">
        <v>2266</v>
      </c>
      <c r="D30" s="17" t="s">
        <v>382</v>
      </c>
      <c r="E30" s="17" t="s">
        <v>2256</v>
      </c>
      <c r="F30" s="32"/>
      <c r="G30" s="32"/>
      <c r="H30" s="32"/>
      <c r="I30" s="17" t="s">
        <v>2299</v>
      </c>
      <c r="J30" s="17" t="s">
        <v>2267</v>
      </c>
      <c r="K30" s="16" t="s">
        <v>2268</v>
      </c>
      <c r="L30" s="78"/>
    </row>
    <row r="31" spans="1:12" ht="75">
      <c r="A31" s="180">
        <v>29</v>
      </c>
      <c r="B31" s="17" t="s">
        <v>2269</v>
      </c>
      <c r="C31" s="32" t="s">
        <v>2270</v>
      </c>
      <c r="D31" s="17" t="s">
        <v>382</v>
      </c>
      <c r="E31" s="17" t="s">
        <v>2256</v>
      </c>
      <c r="F31" s="32"/>
      <c r="G31" s="32"/>
      <c r="H31" s="32"/>
      <c r="I31" s="17" t="s">
        <v>2301</v>
      </c>
      <c r="J31" s="17" t="s">
        <v>2300</v>
      </c>
      <c r="K31" s="16" t="s">
        <v>2271</v>
      </c>
      <c r="L31" s="78"/>
    </row>
    <row r="32" spans="1:12" ht="90">
      <c r="A32" s="180">
        <v>30</v>
      </c>
      <c r="B32" s="17" t="s">
        <v>2272</v>
      </c>
      <c r="C32" s="32" t="s">
        <v>2273</v>
      </c>
      <c r="D32" s="17" t="s">
        <v>382</v>
      </c>
      <c r="E32" s="17" t="s">
        <v>2274</v>
      </c>
      <c r="F32" s="32"/>
      <c r="G32" s="32"/>
      <c r="H32" s="32"/>
      <c r="I32" s="17" t="s">
        <v>2275</v>
      </c>
      <c r="J32" s="17" t="s">
        <v>2276</v>
      </c>
      <c r="K32" s="16">
        <v>231.37</v>
      </c>
      <c r="L32" s="17" t="s">
        <v>2277</v>
      </c>
    </row>
    <row r="33" spans="1:12" ht="60">
      <c r="A33" s="180">
        <v>31</v>
      </c>
      <c r="B33" s="17" t="s">
        <v>2278</v>
      </c>
      <c r="C33" s="32" t="s">
        <v>2279</v>
      </c>
      <c r="D33" s="17" t="s">
        <v>382</v>
      </c>
      <c r="E33" s="17" t="s">
        <v>394</v>
      </c>
      <c r="F33" s="32"/>
      <c r="G33" s="32"/>
      <c r="H33" s="32"/>
      <c r="I33" s="17" t="s">
        <v>2280</v>
      </c>
      <c r="J33" s="20" t="s">
        <v>2281</v>
      </c>
      <c r="K33" s="16" t="s">
        <v>2282</v>
      </c>
      <c r="L33" s="78"/>
    </row>
    <row r="34" spans="1:12" ht="45">
      <c r="A34" s="180">
        <v>32</v>
      </c>
      <c r="B34" s="68" t="s">
        <v>2283</v>
      </c>
      <c r="C34" s="32" t="s">
        <v>2284</v>
      </c>
      <c r="D34" s="68" t="s">
        <v>698</v>
      </c>
      <c r="E34" s="186" t="s">
        <v>699</v>
      </c>
      <c r="F34" s="32"/>
      <c r="G34" s="32"/>
      <c r="H34" s="32"/>
      <c r="I34" s="34" t="s">
        <v>2302</v>
      </c>
      <c r="J34" s="34" t="s">
        <v>2285</v>
      </c>
      <c r="K34" s="35" t="s">
        <v>2286</v>
      </c>
      <c r="L34" s="78"/>
    </row>
    <row r="35" spans="1:12" ht="45">
      <c r="A35" s="180">
        <v>33</v>
      </c>
      <c r="B35" s="34" t="s">
        <v>2287</v>
      </c>
      <c r="C35" s="34"/>
      <c r="D35" s="34" t="s">
        <v>698</v>
      </c>
      <c r="E35" s="34" t="s">
        <v>699</v>
      </c>
      <c r="F35" s="34"/>
      <c r="G35" s="34"/>
      <c r="H35" s="34"/>
      <c r="I35" s="34" t="s">
        <v>2288</v>
      </c>
      <c r="J35" s="34" t="s">
        <v>2303</v>
      </c>
      <c r="K35" s="28" t="s">
        <v>2289</v>
      </c>
      <c r="L35" s="78"/>
    </row>
    <row r="36" spans="1:12">
      <c r="B36" s="187"/>
      <c r="C36" s="187"/>
      <c r="D36" s="187"/>
      <c r="E36" s="188"/>
      <c r="I36" s="189"/>
      <c r="J36" s="190"/>
      <c r="K36" s="187"/>
    </row>
    <row r="38" spans="1:12">
      <c r="F38" s="187">
        <f>COUNTA(F3:F35)</f>
        <v>2</v>
      </c>
      <c r="G38" s="187">
        <f>COUNTA(G3:G35)</f>
        <v>0</v>
      </c>
      <c r="H38" s="187">
        <f>COUNTA(H3:H35)</f>
        <v>0</v>
      </c>
    </row>
    <row r="39" spans="1:12">
      <c r="F39" s="187"/>
      <c r="G39" s="187"/>
      <c r="H39" s="187"/>
    </row>
  </sheetData>
  <autoFilter ref="A2:L36" xr:uid="{00000000-0009-0000-0000-000007000000}"/>
  <mergeCells count="2">
    <mergeCell ref="J1:L1"/>
    <mergeCell ref="A1:E1"/>
  </mergeCells>
  <printOptions horizontalCentered="1"/>
  <pageMargins left="3.937007874015748E-2" right="3.937007874015748E-2" top="3.937007874015748E-2" bottom="3.937007874015748E-2"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vt:i4>
      </vt:variant>
    </vt:vector>
  </HeadingPairs>
  <TitlesOfParts>
    <vt:vector size="24" baseType="lpstr">
      <vt:lpstr>Abstract</vt:lpstr>
      <vt:lpstr>Completed works</vt:lpstr>
      <vt:lpstr>WZ</vt:lpstr>
      <vt:lpstr>SZ</vt:lpstr>
      <vt:lpstr>CZ</vt:lpstr>
      <vt:lpstr>NZ</vt:lpstr>
      <vt:lpstr>BZ</vt:lpstr>
      <vt:lpstr>Works being planned</vt:lpstr>
      <vt:lpstr>Deposit works</vt:lpstr>
      <vt:lpstr>Abstract!Print_Area</vt:lpstr>
      <vt:lpstr>BZ!Print_Area</vt:lpstr>
      <vt:lpstr>'Completed works'!Print_Area</vt:lpstr>
      <vt:lpstr>CZ!Print_Area</vt:lpstr>
      <vt:lpstr>'Deposit works'!Print_Area</vt:lpstr>
      <vt:lpstr>NZ!Print_Area</vt:lpstr>
      <vt:lpstr>SZ!Print_Area</vt:lpstr>
      <vt:lpstr>WZ!Print_Area</vt:lpstr>
      <vt:lpstr>BZ!Print_Titles</vt:lpstr>
      <vt:lpstr>'Completed works'!Print_Titles</vt:lpstr>
      <vt:lpstr>CZ!Print_Titles</vt:lpstr>
      <vt:lpstr>'Deposit works'!Print_Titles</vt:lpstr>
      <vt:lpstr>NZ!Print_Titles</vt:lpstr>
      <vt:lpstr>SZ!Print_Titles</vt:lpstr>
      <vt:lpstr>WZ!Print_Titles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pspcl</dc:creator>
  <cp:lastModifiedBy>lenovo</cp:lastModifiedBy>
  <cp:lastPrinted>2023-01-10T10:48:02Z</cp:lastPrinted>
  <dcterms:created xsi:type="dcterms:W3CDTF">2022-08-12T10:18:34Z</dcterms:created>
  <dcterms:modified xsi:type="dcterms:W3CDTF">2023-01-11T11:08:48Z</dcterms:modified>
</cp:coreProperties>
</file>